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copowercomco-my.sharepoint.com/personal/analistaproyectos1_copower_com_co/Documents/Documentos/Yesid Peña/trabajo de grado 2/trabajo de grado 2/TESIS YESID/3.DATOS/UPME RADIACION/DATOS LIMPIOS/"/>
    </mc:Choice>
  </mc:AlternateContent>
  <xr:revisionPtr revIDLastSave="44" documentId="13_ncr:1_{0FF411C1-F2C1-489A-895B-B86926356248}" xr6:coauthVersionLast="47" xr6:coauthVersionMax="47" xr10:uidLastSave="{E2DC4034-D96F-476B-AAA1-53BF11637B18}"/>
  <bookViews>
    <workbookView xWindow="-28920" yWindow="1710" windowWidth="29040" windowHeight="15720" firstSheet="10" activeTab="16" xr2:uid="{00000000-000D-0000-FFFF-FFFF00000000}"/>
  </bookViews>
  <sheets>
    <sheet name="1 Enero" sheetId="2" r:id="rId1"/>
    <sheet name="2 Febrero" sheetId="3" r:id="rId2"/>
    <sheet name="3 Marzo" sheetId="4" r:id="rId3"/>
    <sheet name="4 Abril" sheetId="5" r:id="rId4"/>
    <sheet name="5 Mayo" sheetId="6" r:id="rId5"/>
    <sheet name="6 Junio" sheetId="7" r:id="rId6"/>
    <sheet name="7 Julio" sheetId="8" r:id="rId7"/>
    <sheet name="8 Agosto" sheetId="9" r:id="rId8"/>
    <sheet name="9 Septiembre" sheetId="10" r:id="rId9"/>
    <sheet name="10 Octubre" sheetId="11" r:id="rId10"/>
    <sheet name="11 Noviembre" sheetId="12" r:id="rId11"/>
    <sheet name="12 Diciembre" sheetId="13" r:id="rId12"/>
    <sheet name="tbl_resumen_val" sheetId="15" r:id="rId13"/>
    <sheet name="BASE_FINAL" sheetId="14" r:id="rId14"/>
    <sheet name="RESUMEN" sheetId="1" r:id="rId15"/>
    <sheet name="RESUMEN_ANUAL_MUN" sheetId="16" r:id="rId16"/>
    <sheet name="Hoja1" sheetId="17" r:id="rId17"/>
  </sheets>
  <definedNames>
    <definedName name="_xlnm._FilterDatabase" localSheetId="15" hidden="1">RESUMEN_ANUAL_MUN!$A$1:$A$90</definedName>
    <definedName name="DatosExternos_1" localSheetId="0" hidden="1">'1 Enero'!$A$1:$H$516</definedName>
    <definedName name="DatosExternos_1" localSheetId="9" hidden="1">'10 Octubre'!$A$1:$H$199</definedName>
    <definedName name="DatosExternos_1" localSheetId="10" hidden="1">'11 Noviembre'!$A$1:$H$350</definedName>
    <definedName name="DatosExternos_1" localSheetId="11" hidden="1">'12 Diciembre'!$A$1:$H$593</definedName>
    <definedName name="DatosExternos_1" localSheetId="1" hidden="1">'2 Febrero'!$A$1:$H$557</definedName>
    <definedName name="DatosExternos_1" localSheetId="3" hidden="1">'4 Abril'!$A$1:$H$467</definedName>
    <definedName name="DatosExternos_1" localSheetId="4" hidden="1">'5 Mayo'!$A$1:$H$230</definedName>
    <definedName name="DatosExternos_1" localSheetId="5" hidden="1">'6 Junio'!$A$1:$H$260</definedName>
    <definedName name="DatosExternos_1" localSheetId="6" hidden="1">'7 Julio'!$A$1:$H$338</definedName>
    <definedName name="DatosExternos_1" localSheetId="7" hidden="1">'8 Agosto'!$A$1:$H$384</definedName>
    <definedName name="DatosExternos_1" localSheetId="8" hidden="1">'9 Septiembre'!$A$1:$H$201</definedName>
    <definedName name="DatosExternos_1" localSheetId="12" hidden="1">tbl_resumen_val!$A$1:$I$1045</definedName>
    <definedName name="DatosExternos_2" localSheetId="2" hidden="1">'3 Marzo'!$A$1:$H$598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7" l="1"/>
  <c r="G10" i="17" s="1" a="1"/>
  <c r="G10" i="17" s="1"/>
  <c r="D10" i="17"/>
  <c r="E10" i="17" s="1"/>
  <c r="C10" i="17"/>
  <c r="B10" i="17"/>
  <c r="F9" i="17"/>
  <c r="G9" i="17" s="1" a="1"/>
  <c r="G9" i="17" s="1"/>
  <c r="D9" i="17"/>
  <c r="E9" i="17" s="1"/>
  <c r="C9" i="17"/>
  <c r="B9" i="17"/>
  <c r="F8" i="17"/>
  <c r="G8" i="17" s="1" a="1"/>
  <c r="G8" i="17" s="1"/>
  <c r="E8" i="17"/>
  <c r="D8" i="17"/>
  <c r="C8" i="17"/>
  <c r="B8" i="17"/>
  <c r="G7" i="17" a="1"/>
  <c r="G7" i="17" s="1"/>
  <c r="F7" i="17"/>
  <c r="D7" i="17"/>
  <c r="C7" i="17"/>
  <c r="E7" i="17" s="1"/>
  <c r="B7" i="17"/>
  <c r="G6" i="17" a="1"/>
  <c r="G6" i="17" s="1"/>
  <c r="F6" i="17"/>
  <c r="D6" i="17"/>
  <c r="E6" i="17" s="1"/>
  <c r="C6" i="17"/>
  <c r="B6" i="17"/>
  <c r="G5" i="17" a="1"/>
  <c r="G5" i="17" s="1"/>
  <c r="F5" i="17"/>
  <c r="D5" i="17"/>
  <c r="E5" i="17" s="1"/>
  <c r="C5" i="17"/>
  <c r="B5" i="17"/>
  <c r="G4" i="17" a="1"/>
  <c r="G4" i="17" s="1"/>
  <c r="F4" i="17"/>
  <c r="E4" i="17"/>
  <c r="D4" i="17"/>
  <c r="C4" i="17"/>
  <c r="B4" i="17"/>
  <c r="F3" i="17"/>
  <c r="G3" i="17" s="1" a="1"/>
  <c r="G3" i="17" s="1"/>
  <c r="D3" i="17"/>
  <c r="C3" i="17"/>
  <c r="E3" i="17" s="1"/>
  <c r="B3" i="17"/>
  <c r="F2" i="17"/>
  <c r="G2" i="17" s="1" a="1"/>
  <c r="G2" i="17" s="1"/>
  <c r="E2" i="17"/>
  <c r="D2" i="17"/>
  <c r="C2" i="17"/>
  <c r="B2" i="17"/>
  <c r="E2" i="16"/>
  <c r="D2" i="1"/>
  <c r="G2" i="16" a="1"/>
  <c r="G2" i="16" s="1"/>
  <c r="G3" i="16" a="1"/>
  <c r="G3" i="16" s="1"/>
  <c r="G4" i="16" a="1"/>
  <c r="G4" i="16" s="1"/>
  <c r="G5" i="16" a="1"/>
  <c r="G5" i="16" s="1"/>
  <c r="G6" i="16" a="1"/>
  <c r="G6" i="16"/>
  <c r="G7" i="16" a="1"/>
  <c r="G7" i="16"/>
  <c r="G8" i="16" a="1"/>
  <c r="G8" i="16"/>
  <c r="G9" i="16" a="1"/>
  <c r="G9" i="16" s="1"/>
  <c r="G10" i="16" a="1"/>
  <c r="G10" i="16" s="1"/>
  <c r="G11" i="16" a="1"/>
  <c r="G11" i="16" s="1"/>
  <c r="G12" i="16" a="1"/>
  <c r="G12" i="16"/>
  <c r="G13" i="16" a="1"/>
  <c r="G13" i="16"/>
  <c r="G14" i="16" a="1"/>
  <c r="G14" i="16"/>
  <c r="G15" i="16" a="1"/>
  <c r="G15" i="16" s="1"/>
  <c r="G16" i="16" a="1"/>
  <c r="G16" i="16" s="1"/>
  <c r="G17" i="16" a="1"/>
  <c r="G17" i="16" s="1"/>
  <c r="G18" i="16" a="1"/>
  <c r="G18" i="16"/>
  <c r="G19" i="16" a="1"/>
  <c r="G19" i="16"/>
  <c r="G20" i="16" a="1"/>
  <c r="G20" i="16"/>
  <c r="G21" i="16" a="1"/>
  <c r="G21" i="16" s="1"/>
  <c r="G22" i="16" a="1"/>
  <c r="G22" i="16" s="1"/>
  <c r="G23" i="16" a="1"/>
  <c r="G23" i="16" s="1"/>
  <c r="G24" i="16" a="1"/>
  <c r="G24" i="16"/>
  <c r="G25" i="16" a="1"/>
  <c r="G25" i="16"/>
  <c r="G26" i="16" a="1"/>
  <c r="G26" i="16"/>
  <c r="G27" i="16" a="1"/>
  <c r="G27" i="16" s="1"/>
  <c r="G28" i="16" a="1"/>
  <c r="G28" i="16" s="1"/>
  <c r="G29" i="16" a="1"/>
  <c r="G29" i="16" s="1"/>
  <c r="G30" i="16" a="1"/>
  <c r="G30" i="16"/>
  <c r="G31" i="16" a="1"/>
  <c r="G31" i="16"/>
  <c r="G32" i="16" a="1"/>
  <c r="G32" i="16"/>
  <c r="G33" i="16" a="1"/>
  <c r="G33" i="16" s="1"/>
  <c r="G34" i="16" a="1"/>
  <c r="G34" i="16" s="1"/>
  <c r="G35" i="16" a="1"/>
  <c r="G35" i="16" s="1"/>
  <c r="G36" i="16" a="1"/>
  <c r="G36" i="16" s="1"/>
  <c r="G37" i="16" a="1"/>
  <c r="G37" i="16"/>
  <c r="G38" i="16" a="1"/>
  <c r="G38" i="16"/>
  <c r="G39" i="16" a="1"/>
  <c r="G39" i="16" s="1"/>
  <c r="G40" i="16" a="1"/>
  <c r="G40" i="16" s="1"/>
  <c r="G41" i="16" a="1"/>
  <c r="G41" i="16" s="1"/>
  <c r="G42" i="16" a="1"/>
  <c r="G42" i="16"/>
  <c r="G43" i="16" a="1"/>
  <c r="G43" i="16"/>
  <c r="G44" i="16" a="1"/>
  <c r="G44" i="16"/>
  <c r="G45" i="16" a="1"/>
  <c r="G45" i="16" s="1"/>
  <c r="G46" i="16" a="1"/>
  <c r="G46" i="16" s="1"/>
  <c r="G47" i="16" a="1"/>
  <c r="G47" i="16" s="1"/>
  <c r="G48" i="16" a="1"/>
  <c r="G48" i="16"/>
  <c r="G49" i="16" a="1"/>
  <c r="G49" i="16"/>
  <c r="G50" i="16" a="1"/>
  <c r="G50" i="16"/>
  <c r="G51" i="16" a="1"/>
  <c r="G51" i="16" s="1"/>
  <c r="G52" i="16" a="1"/>
  <c r="G52" i="16" s="1"/>
  <c r="G53" i="16" a="1"/>
  <c r="G53" i="16" s="1"/>
  <c r="G54" i="16" a="1"/>
  <c r="G54" i="16"/>
  <c r="G55" i="16" a="1"/>
  <c r="G55" i="16"/>
  <c r="G56" i="16" a="1"/>
  <c r="G56" i="16"/>
  <c r="G57" i="16" a="1"/>
  <c r="G57" i="16" s="1"/>
  <c r="G58" i="16" a="1"/>
  <c r="G58" i="16" s="1"/>
  <c r="G59" i="16" a="1"/>
  <c r="G59" i="16" s="1"/>
  <c r="G60" i="16" a="1"/>
  <c r="G60" i="16"/>
  <c r="G61" i="16" a="1"/>
  <c r="G61" i="16"/>
  <c r="G62" i="16" a="1"/>
  <c r="G62" i="16"/>
  <c r="G63" i="16" a="1"/>
  <c r="G63" i="16" s="1"/>
  <c r="G64" i="16" a="1"/>
  <c r="G64" i="16" s="1"/>
  <c r="G65" i="16" a="1"/>
  <c r="G65" i="16" s="1"/>
  <c r="G66" i="16" a="1"/>
  <c r="G66" i="16"/>
  <c r="G67" i="16" a="1"/>
  <c r="G67" i="16" s="1"/>
  <c r="G68" i="16" a="1"/>
  <c r="G68" i="16" s="1"/>
  <c r="G69" i="16" a="1"/>
  <c r="G69" i="16" s="1"/>
  <c r="G70" i="16" a="1"/>
  <c r="G70" i="16" s="1"/>
  <c r="G71" i="16" a="1"/>
  <c r="G71" i="16" s="1"/>
  <c r="G72" i="16" a="1"/>
  <c r="G72" i="16" s="1"/>
  <c r="G73" i="16" a="1"/>
  <c r="G73" i="16" s="1"/>
  <c r="G74" i="16" a="1"/>
  <c r="G74" i="16" s="1"/>
  <c r="G75" i="16" a="1"/>
  <c r="G75" i="16" s="1"/>
  <c r="G76" i="16" a="1"/>
  <c r="G76" i="16" s="1"/>
  <c r="G77" i="16" a="1"/>
  <c r="G77" i="16" s="1"/>
  <c r="G78" i="16" a="1"/>
  <c r="G78" i="16" s="1"/>
  <c r="G79" i="16" a="1"/>
  <c r="G79" i="16" s="1"/>
  <c r="G80" i="16" a="1"/>
  <c r="G80" i="16" s="1"/>
  <c r="G81" i="16" a="1"/>
  <c r="G81" i="16" s="1"/>
  <c r="G82" i="16" a="1"/>
  <c r="G82" i="16" s="1"/>
  <c r="G83" i="16" a="1"/>
  <c r="G83" i="16" s="1"/>
  <c r="G84" i="16" a="1"/>
  <c r="G84" i="16" s="1"/>
  <c r="G85" i="16" a="1"/>
  <c r="G85" i="16" s="1"/>
  <c r="G86" i="16" a="1"/>
  <c r="G86" i="16" s="1"/>
  <c r="G87" i="16" a="1"/>
  <c r="G87" i="16" s="1"/>
  <c r="G88" i="16" a="1"/>
  <c r="G88" i="16" s="1"/>
  <c r="F2" i="16"/>
  <c r="F3" i="16"/>
  <c r="F4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B2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D3" i="16"/>
  <c r="D4" i="16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2" i="16"/>
  <c r="C3" i="16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2" i="16"/>
  <c r="B3" i="16"/>
  <c r="B4" i="16"/>
  <c r="B5" i="16"/>
  <c r="B6" i="16"/>
  <c r="B7" i="16"/>
  <c r="B8" i="16"/>
  <c r="B9" i="16"/>
  <c r="B10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A2" i="1" a="1"/>
  <c r="A2" i="1" s="1"/>
  <c r="J3" i="13"/>
  <c r="J4" i="13"/>
  <c r="J5" i="13"/>
  <c r="J6" i="13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547" i="13"/>
  <c r="J548" i="13"/>
  <c r="J549" i="13"/>
  <c r="J550" i="13"/>
  <c r="J551" i="13"/>
  <c r="J552" i="13"/>
  <c r="J553" i="13"/>
  <c r="J554" i="13"/>
  <c r="J555" i="13"/>
  <c r="J556" i="13"/>
  <c r="J557" i="13"/>
  <c r="J558" i="13"/>
  <c r="J559" i="13"/>
  <c r="J560" i="13"/>
  <c r="J561" i="13"/>
  <c r="J562" i="13"/>
  <c r="J563" i="13"/>
  <c r="J564" i="13"/>
  <c r="J565" i="13"/>
  <c r="J566" i="13"/>
  <c r="J567" i="13"/>
  <c r="J568" i="13"/>
  <c r="J569" i="13"/>
  <c r="J570" i="13"/>
  <c r="J571" i="13"/>
  <c r="J572" i="13"/>
  <c r="J573" i="13"/>
  <c r="J574" i="13"/>
  <c r="J575" i="13"/>
  <c r="J576" i="13"/>
  <c r="J577" i="13"/>
  <c r="J578" i="13"/>
  <c r="J579" i="13"/>
  <c r="J580" i="13"/>
  <c r="J581" i="13"/>
  <c r="J582" i="13"/>
  <c r="J583" i="13"/>
  <c r="J584" i="13"/>
  <c r="J585" i="13"/>
  <c r="J586" i="13"/>
  <c r="J587" i="13"/>
  <c r="J588" i="13"/>
  <c r="J589" i="13"/>
  <c r="J590" i="13"/>
  <c r="J591" i="13"/>
  <c r="J592" i="13"/>
  <c r="J593" i="13"/>
  <c r="J2" i="13"/>
  <c r="J3" i="12"/>
  <c r="J4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2" i="12"/>
  <c r="J3" i="11"/>
  <c r="J4" i="11"/>
  <c r="J5" i="11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" i="11"/>
  <c r="J3" i="10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J108" i="10"/>
  <c r="J109" i="10"/>
  <c r="J110" i="10"/>
  <c r="J111" i="10"/>
  <c r="J112" i="10"/>
  <c r="J113" i="10"/>
  <c r="J114" i="10"/>
  <c r="J115" i="10"/>
  <c r="J116" i="10"/>
  <c r="J117" i="10"/>
  <c r="J118" i="10"/>
  <c r="J119" i="10"/>
  <c r="J120" i="10"/>
  <c r="J121" i="10"/>
  <c r="J122" i="10"/>
  <c r="J123" i="10"/>
  <c r="J124" i="10"/>
  <c r="J125" i="10"/>
  <c r="J126" i="10"/>
  <c r="J127" i="10"/>
  <c r="J128" i="10"/>
  <c r="J129" i="10"/>
  <c r="J130" i="10"/>
  <c r="J131" i="10"/>
  <c r="J132" i="10"/>
  <c r="J133" i="10"/>
  <c r="J134" i="10"/>
  <c r="J135" i="10"/>
  <c r="J136" i="10"/>
  <c r="J137" i="10"/>
  <c r="J138" i="10"/>
  <c r="J139" i="10"/>
  <c r="J140" i="10"/>
  <c r="J141" i="10"/>
  <c r="J142" i="10"/>
  <c r="J143" i="10"/>
  <c r="J144" i="10"/>
  <c r="J145" i="10"/>
  <c r="J146" i="10"/>
  <c r="J147" i="10"/>
  <c r="J148" i="10"/>
  <c r="J149" i="10"/>
  <c r="J150" i="10"/>
  <c r="J151" i="10"/>
  <c r="J152" i="10"/>
  <c r="J153" i="10"/>
  <c r="J154" i="10"/>
  <c r="J155" i="10"/>
  <c r="J156" i="10"/>
  <c r="J157" i="10"/>
  <c r="J158" i="10"/>
  <c r="J159" i="10"/>
  <c r="J160" i="10"/>
  <c r="J161" i="10"/>
  <c r="J162" i="10"/>
  <c r="J163" i="10"/>
  <c r="J164" i="10"/>
  <c r="J165" i="10"/>
  <c r="J166" i="10"/>
  <c r="J167" i="10"/>
  <c r="J168" i="10"/>
  <c r="J169" i="10"/>
  <c r="J170" i="10"/>
  <c r="J171" i="10"/>
  <c r="J172" i="10"/>
  <c r="J173" i="10"/>
  <c r="J174" i="10"/>
  <c r="J175" i="10"/>
  <c r="J176" i="10"/>
  <c r="J177" i="10"/>
  <c r="J178" i="10"/>
  <c r="J179" i="10"/>
  <c r="J180" i="10"/>
  <c r="J181" i="10"/>
  <c r="J182" i="10"/>
  <c r="J183" i="10"/>
  <c r="J184" i="10"/>
  <c r="J185" i="10"/>
  <c r="J186" i="10"/>
  <c r="J187" i="10"/>
  <c r="J188" i="10"/>
  <c r="J189" i="10"/>
  <c r="J190" i="10"/>
  <c r="J191" i="10"/>
  <c r="J192" i="10"/>
  <c r="J193" i="10"/>
  <c r="J194" i="10"/>
  <c r="J195" i="10"/>
  <c r="J196" i="10"/>
  <c r="J197" i="10"/>
  <c r="J198" i="10"/>
  <c r="J199" i="10"/>
  <c r="J200" i="10"/>
  <c r="J201" i="10"/>
  <c r="J2" i="10"/>
  <c r="J3" i="9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1" i="9"/>
  <c r="J182" i="9"/>
  <c r="J183" i="9"/>
  <c r="J184" i="9"/>
  <c r="J185" i="9"/>
  <c r="J186" i="9"/>
  <c r="J187" i="9"/>
  <c r="J188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03" i="9"/>
  <c r="J204" i="9"/>
  <c r="J205" i="9"/>
  <c r="J206" i="9"/>
  <c r="J207" i="9"/>
  <c r="J208" i="9"/>
  <c r="J209" i="9"/>
  <c r="J210" i="9"/>
  <c r="J211" i="9"/>
  <c r="J212" i="9"/>
  <c r="J213" i="9"/>
  <c r="J214" i="9"/>
  <c r="J215" i="9"/>
  <c r="J216" i="9"/>
  <c r="J217" i="9"/>
  <c r="J218" i="9"/>
  <c r="J219" i="9"/>
  <c r="J220" i="9"/>
  <c r="J221" i="9"/>
  <c r="J222" i="9"/>
  <c r="J223" i="9"/>
  <c r="J224" i="9"/>
  <c r="J225" i="9"/>
  <c r="J226" i="9"/>
  <c r="J227" i="9"/>
  <c r="J228" i="9"/>
  <c r="J229" i="9"/>
  <c r="J230" i="9"/>
  <c r="J231" i="9"/>
  <c r="J232" i="9"/>
  <c r="J233" i="9"/>
  <c r="J234" i="9"/>
  <c r="J235" i="9"/>
  <c r="J236" i="9"/>
  <c r="J237" i="9"/>
  <c r="J238" i="9"/>
  <c r="J239" i="9"/>
  <c r="J240" i="9"/>
  <c r="J241" i="9"/>
  <c r="J242" i="9"/>
  <c r="J243" i="9"/>
  <c r="J244" i="9"/>
  <c r="J245" i="9"/>
  <c r="J246" i="9"/>
  <c r="J247" i="9"/>
  <c r="J248" i="9"/>
  <c r="J249" i="9"/>
  <c r="J250" i="9"/>
  <c r="J251" i="9"/>
  <c r="J252" i="9"/>
  <c r="J253" i="9"/>
  <c r="J254" i="9"/>
  <c r="J255" i="9"/>
  <c r="J256" i="9"/>
  <c r="J257" i="9"/>
  <c r="J258" i="9"/>
  <c r="J259" i="9"/>
  <c r="J260" i="9"/>
  <c r="J261" i="9"/>
  <c r="J262" i="9"/>
  <c r="J263" i="9"/>
  <c r="J264" i="9"/>
  <c r="J265" i="9"/>
  <c r="J266" i="9"/>
  <c r="J267" i="9"/>
  <c r="J268" i="9"/>
  <c r="J269" i="9"/>
  <c r="J270" i="9"/>
  <c r="J271" i="9"/>
  <c r="J272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90" i="9"/>
  <c r="J291" i="9"/>
  <c r="J292" i="9"/>
  <c r="J293" i="9"/>
  <c r="J294" i="9"/>
  <c r="J295" i="9"/>
  <c r="J296" i="9"/>
  <c r="J297" i="9"/>
  <c r="J298" i="9"/>
  <c r="J299" i="9"/>
  <c r="J300" i="9"/>
  <c r="J301" i="9"/>
  <c r="J302" i="9"/>
  <c r="J303" i="9"/>
  <c r="J304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22" i="9"/>
  <c r="J323" i="9"/>
  <c r="J324" i="9"/>
  <c r="J325" i="9"/>
  <c r="J326" i="9"/>
  <c r="J327" i="9"/>
  <c r="J328" i="9"/>
  <c r="J329" i="9"/>
  <c r="J330" i="9"/>
  <c r="J331" i="9"/>
  <c r="J332" i="9"/>
  <c r="J333" i="9"/>
  <c r="J334" i="9"/>
  <c r="J335" i="9"/>
  <c r="J336" i="9"/>
  <c r="J337" i="9"/>
  <c r="J338" i="9"/>
  <c r="J339" i="9"/>
  <c r="J340" i="9"/>
  <c r="J341" i="9"/>
  <c r="J342" i="9"/>
  <c r="J343" i="9"/>
  <c r="J344" i="9"/>
  <c r="J345" i="9"/>
  <c r="J346" i="9"/>
  <c r="J347" i="9"/>
  <c r="J348" i="9"/>
  <c r="J349" i="9"/>
  <c r="J350" i="9"/>
  <c r="J351" i="9"/>
  <c r="J352" i="9"/>
  <c r="J353" i="9"/>
  <c r="J354" i="9"/>
  <c r="J355" i="9"/>
  <c r="J356" i="9"/>
  <c r="J357" i="9"/>
  <c r="J358" i="9"/>
  <c r="J359" i="9"/>
  <c r="J360" i="9"/>
  <c r="J361" i="9"/>
  <c r="J362" i="9"/>
  <c r="J363" i="9"/>
  <c r="J364" i="9"/>
  <c r="J365" i="9"/>
  <c r="J366" i="9"/>
  <c r="J367" i="9"/>
  <c r="J368" i="9"/>
  <c r="J369" i="9"/>
  <c r="J370" i="9"/>
  <c r="J371" i="9"/>
  <c r="J372" i="9"/>
  <c r="J373" i="9"/>
  <c r="J374" i="9"/>
  <c r="J375" i="9"/>
  <c r="J376" i="9"/>
  <c r="J377" i="9"/>
  <c r="J378" i="9"/>
  <c r="J379" i="9"/>
  <c r="J380" i="9"/>
  <c r="J381" i="9"/>
  <c r="J382" i="9"/>
  <c r="J383" i="9"/>
  <c r="J384" i="9"/>
  <c r="J2" i="9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2" i="8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" i="7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" i="6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2" i="5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2" i="4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2" i="3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2" i="2"/>
  <c r="AG81" i="1" l="1"/>
  <c r="U54" i="1"/>
  <c r="AA41" i="1"/>
  <c r="AF38" i="1"/>
  <c r="I24" i="1"/>
  <c r="AF15" i="1"/>
  <c r="O9" i="1"/>
  <c r="F73" i="1"/>
  <c r="O8" i="1"/>
  <c r="AP7" i="1"/>
  <c r="I7" i="1"/>
  <c r="U7" i="1"/>
  <c r="BN7" i="1"/>
  <c r="AF7" i="1"/>
  <c r="I22" i="1"/>
  <c r="Z22" i="1"/>
  <c r="R6" i="1"/>
  <c r="U6" i="1"/>
  <c r="N6" i="1"/>
  <c r="O6" i="1"/>
  <c r="AG6" i="1"/>
  <c r="F69" i="1"/>
  <c r="B69" i="1"/>
  <c r="AV53" i="1"/>
  <c r="AF53" i="1"/>
  <c r="AR53" i="1"/>
  <c r="U53" i="1"/>
  <c r="BK53" i="1"/>
  <c r="N53" i="1"/>
  <c r="BB53" i="1"/>
  <c r="H53" i="1"/>
  <c r="BJ53" i="1"/>
  <c r="AS53" i="1"/>
  <c r="B53" i="1"/>
  <c r="AL37" i="1"/>
  <c r="U37" i="1"/>
  <c r="B37" i="1"/>
  <c r="T37" i="1"/>
  <c r="AD21" i="1"/>
  <c r="F21" i="1"/>
  <c r="Z21" i="1"/>
  <c r="BD5" i="1"/>
  <c r="N5" i="1"/>
  <c r="AA5" i="1"/>
  <c r="O5" i="1"/>
  <c r="AF5" i="1"/>
  <c r="BQ5" i="1"/>
  <c r="AY5" i="1"/>
  <c r="AS5" i="1"/>
  <c r="X5" i="1"/>
  <c r="N88" i="1"/>
  <c r="X88" i="1"/>
  <c r="BE88" i="1"/>
  <c r="R88" i="1"/>
  <c r="U88" i="1"/>
  <c r="BT88" i="1"/>
  <c r="AL88" i="1"/>
  <c r="AP88" i="1"/>
  <c r="BP88" i="1"/>
  <c r="H88" i="1"/>
  <c r="X52" i="1"/>
  <c r="B52" i="1"/>
  <c r="AM36" i="1"/>
  <c r="T36" i="1"/>
  <c r="AP36" i="1"/>
  <c r="AY36" i="1"/>
  <c r="N4" i="1"/>
  <c r="L4" i="1"/>
  <c r="AA4" i="1"/>
  <c r="BP4" i="1"/>
  <c r="AY4" i="1"/>
  <c r="AX4" i="1"/>
  <c r="BJ4" i="1"/>
  <c r="BT4" i="1"/>
  <c r="BB4" i="1"/>
  <c r="X4" i="1"/>
  <c r="H4" i="1"/>
  <c r="O4" i="1"/>
  <c r="AD20" i="1"/>
  <c r="BK20" i="1"/>
  <c r="AV20" i="1"/>
  <c r="BN20" i="1"/>
  <c r="I20" i="1"/>
  <c r="Z20" i="1"/>
  <c r="BJ20" i="1"/>
  <c r="U51" i="1"/>
  <c r="B51" i="1"/>
  <c r="T51" i="1"/>
  <c r="B35" i="1"/>
  <c r="AA35" i="1"/>
  <c r="R35" i="1"/>
  <c r="O35" i="1"/>
  <c r="BH19" i="1"/>
  <c r="AP19" i="1"/>
  <c r="C19" i="1"/>
  <c r="I19" i="1"/>
  <c r="AG19" i="1"/>
  <c r="Z19" i="1"/>
  <c r="AR19" i="1"/>
  <c r="AS19" i="1"/>
  <c r="H19" i="1"/>
  <c r="O19" i="1"/>
  <c r="AM3" i="1"/>
  <c r="N3" i="1"/>
  <c r="BT3" i="1"/>
  <c r="BB3" i="1"/>
  <c r="AL3" i="1"/>
  <c r="BJ3" i="1"/>
  <c r="AP3" i="1"/>
  <c r="L3" i="1"/>
  <c r="O3" i="1"/>
  <c r="H3" i="1"/>
  <c r="BK3" i="1"/>
  <c r="BN3" i="1"/>
  <c r="AA3" i="1"/>
  <c r="C3" i="1"/>
  <c r="BQ3" i="1"/>
  <c r="AY3" i="1"/>
  <c r="AR3" i="1"/>
  <c r="X3" i="1"/>
  <c r="AS50" i="1"/>
  <c r="AL50" i="1"/>
  <c r="AA50" i="1"/>
  <c r="AM50" i="1"/>
  <c r="X50" i="1"/>
  <c r="H50" i="1"/>
  <c r="AR17" i="1"/>
  <c r="AS17" i="1"/>
  <c r="R17" i="1"/>
  <c r="T17" i="1"/>
  <c r="AJ17" i="1"/>
  <c r="O17" i="1"/>
  <c r="F17" i="1"/>
  <c r="AD17" i="1"/>
  <c r="BQ17" i="1"/>
  <c r="BT17" i="1"/>
  <c r="AY17" i="1"/>
  <c r="I17" i="1"/>
  <c r="AF17" i="1"/>
  <c r="H17" i="1"/>
  <c r="AX17" i="1"/>
  <c r="AL17" i="1"/>
  <c r="N17" i="1"/>
  <c r="BH17" i="1"/>
  <c r="AM17" i="1"/>
  <c r="AG17" i="1"/>
  <c r="L17" i="1"/>
  <c r="AA17" i="1"/>
  <c r="H64" i="1"/>
  <c r="BJ64" i="1"/>
  <c r="BN64" i="1"/>
  <c r="H66" i="1"/>
  <c r="H65" i="1"/>
  <c r="L65" i="1"/>
  <c r="AA65" i="1"/>
  <c r="I65" i="1"/>
  <c r="AX65" i="1"/>
  <c r="Z65" i="1"/>
  <c r="AV65" i="1"/>
  <c r="O65" i="1"/>
  <c r="R65" i="1"/>
  <c r="N65" i="1"/>
  <c r="F65" i="1"/>
  <c r="BN65" i="1"/>
  <c r="AS34" i="1"/>
  <c r="AY34" i="1"/>
  <c r="BN34" i="1"/>
  <c r="R34" i="1"/>
  <c r="AV34" i="1"/>
  <c r="BQ34" i="1"/>
  <c r="BJ34" i="1"/>
  <c r="N34" i="1"/>
  <c r="BK34" i="1"/>
  <c r="AJ34" i="1"/>
  <c r="AD34" i="1"/>
  <c r="AR34" i="1"/>
  <c r="BE34" i="1"/>
  <c r="AA34" i="1"/>
  <c r="T34" i="1"/>
  <c r="X34" i="1"/>
  <c r="U34" i="1"/>
  <c r="I33" i="1"/>
  <c r="R33" i="1"/>
  <c r="B33" i="1"/>
  <c r="AJ33" i="1"/>
  <c r="BK33" i="1"/>
  <c r="BP33" i="1"/>
  <c r="BN33" i="1"/>
  <c r="AG33" i="1"/>
  <c r="N33" i="1"/>
  <c r="L33" i="1"/>
  <c r="AY33" i="1"/>
  <c r="BB33" i="1"/>
  <c r="AR33" i="1"/>
  <c r="BH33" i="1"/>
  <c r="AA33" i="1"/>
  <c r="F33" i="1"/>
  <c r="AF33" i="1"/>
  <c r="U33" i="1"/>
  <c r="X33" i="1"/>
  <c r="H33" i="1"/>
  <c r="AV33" i="1"/>
  <c r="AL33" i="1"/>
  <c r="AD33" i="1"/>
  <c r="I82" i="1"/>
  <c r="H82" i="1"/>
  <c r="AG82" i="1"/>
  <c r="L82" i="1"/>
  <c r="AX82" i="1"/>
  <c r="AS82" i="1"/>
  <c r="AD82" i="1"/>
  <c r="O82" i="1"/>
  <c r="BK82" i="1"/>
  <c r="AY82" i="1"/>
  <c r="Z82" i="1"/>
  <c r="BB82" i="1"/>
  <c r="O10" i="1"/>
  <c r="AF10" i="1"/>
  <c r="H10" i="1"/>
  <c r="AX18" i="1"/>
  <c r="AJ18" i="1"/>
  <c r="O18" i="1"/>
  <c r="AY18" i="1"/>
  <c r="R18" i="1"/>
  <c r="T18" i="1"/>
  <c r="AA18" i="1"/>
  <c r="N18" i="1"/>
  <c r="AG18" i="1"/>
  <c r="BE18" i="1"/>
  <c r="AV18" i="1"/>
  <c r="BH18" i="1"/>
  <c r="Z18" i="1"/>
  <c r="L18" i="1"/>
  <c r="I18" i="1"/>
  <c r="H18" i="1"/>
  <c r="BD18" i="1"/>
  <c r="BP18" i="1"/>
  <c r="AS18" i="1"/>
  <c r="I49" i="1"/>
  <c r="AL49" i="1"/>
  <c r="X49" i="1"/>
  <c r="AV49" i="1"/>
  <c r="N49" i="1"/>
  <c r="AF49" i="1"/>
  <c r="H49" i="1"/>
  <c r="B49" i="1"/>
  <c r="T49" i="1"/>
  <c r="T80" i="1"/>
  <c r="BK80" i="1"/>
  <c r="Z6" i="1"/>
  <c r="AV6" i="1"/>
  <c r="BD6" i="1"/>
  <c r="AJ6" i="1"/>
  <c r="B6" i="1"/>
  <c r="BT53" i="1"/>
  <c r="I53" i="1"/>
  <c r="BH37" i="1"/>
  <c r="BE37" i="1"/>
  <c r="X37" i="1"/>
  <c r="N21" i="1"/>
  <c r="BK21" i="1"/>
  <c r="AG21" i="1"/>
  <c r="BE5" i="1"/>
  <c r="AV5" i="1"/>
  <c r="T5" i="1"/>
  <c r="F5" i="1"/>
  <c r="AD5" i="1"/>
  <c r="U5" i="1"/>
  <c r="AL5" i="1"/>
  <c r="AJ5" i="1"/>
  <c r="AM5" i="1"/>
  <c r="B5" i="1"/>
  <c r="T40" i="1"/>
  <c r="AA40" i="1"/>
  <c r="AA39" i="1"/>
  <c r="BH39" i="1"/>
  <c r="AL39" i="1"/>
  <c r="X39" i="1"/>
  <c r="BD39" i="1"/>
  <c r="AG20" i="1"/>
  <c r="T20" i="1"/>
  <c r="N20" i="1"/>
  <c r="L20" i="1"/>
  <c r="R20" i="1"/>
  <c r="AL4" i="1"/>
  <c r="B4" i="1"/>
  <c r="AD4" i="1"/>
  <c r="U4" i="1"/>
  <c r="AF4" i="1"/>
  <c r="AP4" i="1"/>
  <c r="T4" i="1"/>
  <c r="BT25" i="1"/>
  <c r="R7" i="1"/>
  <c r="O7" i="1"/>
  <c r="AM7" i="1"/>
  <c r="Z7" i="1"/>
  <c r="AR7" i="1"/>
  <c r="AS7" i="1"/>
  <c r="BD7" i="1"/>
  <c r="AV7" i="1"/>
  <c r="C51" i="1"/>
  <c r="N51" i="1"/>
  <c r="AS51" i="1"/>
  <c r="I51" i="1"/>
  <c r="BE35" i="1"/>
  <c r="X35" i="1"/>
  <c r="AX35" i="1"/>
  <c r="AS35" i="1"/>
  <c r="BP35" i="1"/>
  <c r="N19" i="1"/>
  <c r="L19" i="1"/>
  <c r="T19" i="1"/>
  <c r="BP19" i="1"/>
  <c r="AX19" i="1"/>
  <c r="R19" i="1"/>
  <c r="T3" i="1"/>
  <c r="AF3" i="1"/>
  <c r="B3" i="1"/>
  <c r="AD3" i="1"/>
  <c r="U3" i="1"/>
  <c r="BD32" i="1"/>
  <c r="BH32" i="1"/>
  <c r="BQ32" i="1"/>
  <c r="I32" i="1"/>
  <c r="H32" i="1"/>
  <c r="BH47" i="1"/>
  <c r="BB47" i="1"/>
  <c r="AJ47" i="1"/>
  <c r="F47" i="1"/>
  <c r="AG47" i="1"/>
  <c r="L47" i="1"/>
  <c r="BD47" i="1"/>
  <c r="AS47" i="1"/>
  <c r="BE47" i="1"/>
  <c r="AF47" i="1"/>
  <c r="AI47" i="1" s="1"/>
  <c r="C47" i="1"/>
  <c r="AD47" i="1"/>
  <c r="N47" i="1"/>
  <c r="X47" i="1"/>
  <c r="AR47" i="1"/>
  <c r="H47" i="1"/>
  <c r="B16" i="1"/>
  <c r="BK16" i="1"/>
  <c r="AS16" i="1"/>
  <c r="BB16" i="1"/>
  <c r="F16" i="1"/>
  <c r="AA16" i="1"/>
  <c r="BN16" i="1"/>
  <c r="BJ16" i="1"/>
  <c r="AF16" i="1"/>
  <c r="O16" i="1"/>
  <c r="T79" i="1"/>
  <c r="X79" i="1"/>
  <c r="AD79" i="1"/>
  <c r="AF79" i="1"/>
  <c r="F79" i="1"/>
  <c r="AS79" i="1"/>
  <c r="BE31" i="1"/>
  <c r="T31" i="1"/>
  <c r="AA31" i="1"/>
  <c r="F31" i="1"/>
  <c r="U31" i="1"/>
  <c r="AV31" i="1"/>
  <c r="AM31" i="1"/>
  <c r="AJ31" i="1"/>
  <c r="BD31" i="1"/>
  <c r="X31" i="1"/>
  <c r="N31" i="1"/>
  <c r="H31" i="1"/>
  <c r="AP31" i="1"/>
  <c r="BP31" i="1"/>
  <c r="BQ31" i="1"/>
  <c r="I31" i="1"/>
  <c r="BT31" i="1"/>
  <c r="N78" i="1"/>
  <c r="T77" i="1"/>
  <c r="B77" i="1"/>
  <c r="I77" i="1"/>
  <c r="N77" i="1"/>
  <c r="AR61" i="1"/>
  <c r="AS61" i="1"/>
  <c r="U61" i="1"/>
  <c r="BD61" i="1"/>
  <c r="AV61" i="1"/>
  <c r="AJ61" i="1"/>
  <c r="F61" i="1"/>
  <c r="AL61" i="1"/>
  <c r="C61" i="1"/>
  <c r="BE61" i="1"/>
  <c r="Z61" i="1"/>
  <c r="AP61" i="1"/>
  <c r="AM61" i="1"/>
  <c r="AD48" i="1"/>
  <c r="BD48" i="1"/>
  <c r="AY48" i="1"/>
  <c r="AM48" i="1"/>
  <c r="AF48" i="1"/>
  <c r="N48" i="1"/>
  <c r="H48" i="1"/>
  <c r="Z63" i="1"/>
  <c r="BB63" i="1"/>
  <c r="BK63" i="1"/>
  <c r="O63" i="1"/>
  <c r="L63" i="1"/>
  <c r="C63" i="1"/>
  <c r="AP10" i="1"/>
  <c r="BT24" i="1"/>
  <c r="T24" i="1"/>
  <c r="AR24" i="1"/>
  <c r="AA24" i="1"/>
  <c r="Z24" i="1"/>
  <c r="AG24" i="1"/>
  <c r="N24" i="1"/>
  <c r="U24" i="1"/>
  <c r="B24" i="1"/>
  <c r="BP24" i="1"/>
  <c r="AJ24" i="1"/>
  <c r="AL24" i="1"/>
  <c r="N41" i="1"/>
  <c r="AD41" i="1"/>
  <c r="AF41" i="1"/>
  <c r="U56" i="1"/>
  <c r="BN56" i="1"/>
  <c r="BK56" i="1"/>
  <c r="N8" i="1"/>
  <c r="AD8" i="1"/>
  <c r="H8" i="1"/>
  <c r="BP8" i="1"/>
  <c r="BD8" i="1"/>
  <c r="AL8" i="1"/>
  <c r="AG8" i="1"/>
  <c r="BQ8" i="1"/>
  <c r="B8" i="1"/>
  <c r="BK8" i="1"/>
  <c r="AR8" i="1"/>
  <c r="Z8" i="1"/>
  <c r="X8" i="1"/>
  <c r="T8" i="1"/>
  <c r="AA8" i="1"/>
  <c r="I8" i="1"/>
  <c r="AS8" i="1"/>
  <c r="BE8" i="1"/>
  <c r="AM8" i="1"/>
  <c r="AF8" i="1"/>
  <c r="BB8" i="1"/>
  <c r="AP39" i="1"/>
  <c r="BQ39" i="1"/>
  <c r="BT39" i="1"/>
  <c r="AR39" i="1"/>
  <c r="R39" i="1"/>
  <c r="BN39" i="1"/>
  <c r="AV39" i="1"/>
  <c r="AS39" i="1"/>
  <c r="AG39" i="1"/>
  <c r="N39" i="1"/>
  <c r="BJ39" i="1"/>
  <c r="H39" i="1"/>
  <c r="C39" i="1"/>
  <c r="AF39" i="1"/>
  <c r="U39" i="1"/>
  <c r="Z39" i="1"/>
  <c r="BP39" i="1"/>
  <c r="AD39" i="1"/>
  <c r="I39" i="1"/>
  <c r="O39" i="1"/>
  <c r="B39" i="1"/>
  <c r="T39" i="1"/>
  <c r="AX8" i="1"/>
  <c r="X69" i="1"/>
  <c r="AD69" i="1"/>
  <c r="AY69" i="1"/>
  <c r="BH69" i="1"/>
  <c r="AJ69" i="1"/>
  <c r="AF69" i="1"/>
  <c r="R69" i="1"/>
  <c r="O69" i="1"/>
  <c r="N69" i="1"/>
  <c r="BE69" i="1"/>
  <c r="T69" i="1"/>
  <c r="H69" i="1"/>
  <c r="AG69" i="1"/>
  <c r="AA69" i="1"/>
  <c r="Z69" i="1"/>
  <c r="BQ69" i="1"/>
  <c r="AX69" i="1"/>
  <c r="BD10" i="1"/>
  <c r="AR10" i="1"/>
  <c r="AV10" i="1"/>
  <c r="AS10" i="1"/>
  <c r="AD10" i="1"/>
  <c r="N10" i="1"/>
  <c r="U10" i="1"/>
  <c r="Z10" i="1"/>
  <c r="BT10" i="1"/>
  <c r="T10" i="1"/>
  <c r="AA10" i="1"/>
  <c r="C10" i="1"/>
  <c r="BN10" i="1"/>
  <c r="X10" i="1"/>
  <c r="BK10" i="1"/>
  <c r="I10" i="1"/>
  <c r="B73" i="1"/>
  <c r="T73" i="1"/>
  <c r="Z57" i="1"/>
  <c r="F57" i="1"/>
  <c r="R57" i="1"/>
  <c r="O57" i="1"/>
  <c r="BT57" i="1"/>
  <c r="AA57" i="1"/>
  <c r="BP57" i="1"/>
  <c r="I57" i="1"/>
  <c r="AR9" i="1"/>
  <c r="AS9" i="1"/>
  <c r="N9" i="1"/>
  <c r="X9" i="1"/>
  <c r="BE9" i="1"/>
  <c r="BP9" i="1"/>
  <c r="B9" i="1"/>
  <c r="BT9" i="1"/>
  <c r="F9" i="1"/>
  <c r="C9" i="1"/>
  <c r="AG9" i="1"/>
  <c r="Z9" i="1"/>
  <c r="AY40" i="1"/>
  <c r="AG40" i="1"/>
  <c r="N40" i="1"/>
  <c r="AF40" i="1"/>
  <c r="H40" i="1"/>
  <c r="AD40" i="1"/>
  <c r="I40" i="1"/>
  <c r="T41" i="1"/>
  <c r="AM10" i="1"/>
  <c r="AY8" i="1"/>
  <c r="X54" i="1"/>
  <c r="AM54" i="1"/>
  <c r="R54" i="1"/>
  <c r="N54" i="1"/>
  <c r="H54" i="1"/>
  <c r="AV54" i="1"/>
  <c r="C54" i="1"/>
  <c r="AX54" i="1"/>
  <c r="T54" i="1"/>
  <c r="W54" i="1" s="1"/>
  <c r="AP54" i="1"/>
  <c r="I54" i="1"/>
  <c r="AR54" i="1"/>
  <c r="O38" i="1"/>
  <c r="AD38" i="1"/>
  <c r="C22" i="1"/>
  <c r="O22" i="1"/>
  <c r="BQ22" i="1"/>
  <c r="AR22" i="1"/>
  <c r="AF22" i="1"/>
  <c r="X22" i="1"/>
  <c r="AG22" i="1"/>
  <c r="R22" i="1"/>
  <c r="AD22" i="1"/>
  <c r="AY22" i="1"/>
  <c r="T22" i="1"/>
  <c r="N22" i="1"/>
  <c r="AM22" i="1"/>
  <c r="AP22" i="1"/>
  <c r="AJ22" i="1"/>
  <c r="U22" i="1"/>
  <c r="BD22" i="1"/>
  <c r="H22" i="1"/>
  <c r="AX22" i="1"/>
  <c r="R8" i="1"/>
  <c r="B54" i="1"/>
  <c r="AJ8" i="1"/>
  <c r="BK69" i="1"/>
  <c r="BD59" i="1"/>
  <c r="C26" i="1"/>
  <c r="Z26" i="1"/>
  <c r="Z25" i="1"/>
  <c r="T25" i="1"/>
  <c r="C25" i="1"/>
  <c r="AF25" i="1"/>
  <c r="AA25" i="1"/>
  <c r="R25" i="1"/>
  <c r="AS25" i="1"/>
  <c r="X25" i="1"/>
  <c r="BQ25" i="1"/>
  <c r="AR25" i="1"/>
  <c r="U25" i="1"/>
  <c r="AV25" i="1"/>
  <c r="N25" i="1"/>
  <c r="H25" i="1"/>
  <c r="F25" i="1"/>
  <c r="N23" i="1"/>
  <c r="H23" i="1"/>
  <c r="U8" i="1"/>
  <c r="Z23" i="1"/>
  <c r="AS37" i="1"/>
  <c r="R37" i="1"/>
  <c r="F37" i="1"/>
  <c r="BJ37" i="1"/>
  <c r="AG37" i="1"/>
  <c r="N37" i="1"/>
  <c r="H37" i="1"/>
  <c r="I37" i="1"/>
  <c r="AA7" i="1"/>
  <c r="AD37" i="1"/>
  <c r="AL53" i="1"/>
  <c r="BQ53" i="1"/>
  <c r="AM53" i="1"/>
  <c r="R53" i="1"/>
  <c r="AD53" i="1"/>
  <c r="AP53" i="1"/>
  <c r="AM21" i="1"/>
  <c r="AY53" i="1"/>
  <c r="AJ36" i="1"/>
  <c r="N36" i="1"/>
  <c r="H36" i="1"/>
  <c r="I36" i="1"/>
  <c r="AM20" i="1"/>
  <c r="O20" i="1"/>
  <c r="BQ20" i="1"/>
  <c r="AY20" i="1"/>
  <c r="AA20" i="1"/>
  <c r="BT20" i="1"/>
  <c r="U20" i="1"/>
  <c r="B20" i="1"/>
  <c r="AF6" i="1"/>
  <c r="AD6" i="1"/>
  <c r="AY6" i="1"/>
  <c r="AL6" i="1"/>
  <c r="H6" i="1"/>
  <c r="AM6" i="1"/>
  <c r="BK6" i="1"/>
  <c r="AP6" i="1"/>
  <c r="I6" i="1"/>
  <c r="C6" i="1"/>
  <c r="H20" i="1"/>
  <c r="T53" i="1"/>
  <c r="T7" i="1"/>
  <c r="Z53" i="1"/>
  <c r="AP20" i="1"/>
  <c r="AS20" i="1"/>
  <c r="AS6" i="1"/>
  <c r="BB37" i="1"/>
  <c r="BE20" i="1"/>
  <c r="BJ7" i="1"/>
  <c r="AF82" i="1"/>
  <c r="AA82" i="1"/>
  <c r="U82" i="1"/>
  <c r="X82" i="1"/>
  <c r="T82" i="1"/>
  <c r="BH51" i="1"/>
  <c r="I35" i="1"/>
  <c r="L35" i="1"/>
  <c r="AL35" i="1"/>
  <c r="C35" i="1"/>
  <c r="BT19" i="1"/>
  <c r="BB19" i="1"/>
  <c r="AA19" i="1"/>
  <c r="AF19" i="1"/>
  <c r="BK19" i="1"/>
  <c r="AL19" i="1"/>
  <c r="X19" i="1"/>
  <c r="U19" i="1"/>
  <c r="B19" i="1"/>
  <c r="BT5" i="1"/>
  <c r="BB5" i="1"/>
  <c r="AP5" i="1"/>
  <c r="H5" i="1"/>
  <c r="BK5" i="1"/>
  <c r="AR5" i="1"/>
  <c r="AG5" i="1"/>
  <c r="BN5" i="1"/>
  <c r="I5" i="1"/>
  <c r="R5" i="1"/>
  <c r="Z5" i="1"/>
  <c r="AA21" i="1"/>
  <c r="AR21" i="1"/>
  <c r="AV21" i="1"/>
  <c r="BB21" i="1"/>
  <c r="AX21" i="1"/>
  <c r="AF21" i="1"/>
  <c r="B21" i="1"/>
  <c r="T6" i="1"/>
  <c r="U21" i="1"/>
  <c r="X7" i="1"/>
  <c r="AA53" i="1"/>
  <c r="AJ20" i="1"/>
  <c r="AL20" i="1"/>
  <c r="AR20" i="1"/>
  <c r="AR6" i="1"/>
  <c r="AY37" i="1"/>
  <c r="AR65" i="1"/>
  <c r="AJ65" i="1"/>
  <c r="AP50" i="1"/>
  <c r="AD50" i="1"/>
  <c r="AG34" i="1"/>
  <c r="I34" i="1"/>
  <c r="H34" i="1"/>
  <c r="L34" i="1"/>
  <c r="AL34" i="1"/>
  <c r="AP34" i="1"/>
  <c r="Z34" i="1"/>
  <c r="O34" i="1"/>
  <c r="AF18" i="1"/>
  <c r="AL18" i="1"/>
  <c r="X18" i="1"/>
  <c r="U18" i="1"/>
  <c r="BJ18" i="1"/>
  <c r="AM18" i="1"/>
  <c r="AP18" i="1"/>
  <c r="BN4" i="1"/>
  <c r="AR4" i="1"/>
  <c r="I4" i="1"/>
  <c r="BH4" i="1"/>
  <c r="AJ4" i="1"/>
  <c r="AS4" i="1"/>
  <c r="R4" i="1"/>
  <c r="Z4" i="1"/>
  <c r="BD4" i="1"/>
  <c r="AV4" i="1"/>
  <c r="AG4" i="1"/>
  <c r="N7" i="1"/>
  <c r="BP7" i="1"/>
  <c r="AD7" i="1"/>
  <c r="BT7" i="1"/>
  <c r="BB7" i="1"/>
  <c r="AL7" i="1"/>
  <c r="BQ7" i="1"/>
  <c r="AX7" i="1"/>
  <c r="H7" i="1"/>
  <c r="AY7" i="1"/>
  <c r="C7" i="1"/>
  <c r="H21" i="1"/>
  <c r="B7" i="1"/>
  <c r="X53" i="1"/>
  <c r="X6" i="1"/>
  <c r="AX37" i="1"/>
  <c r="BN6" i="1"/>
  <c r="BB49" i="1"/>
  <c r="BQ49" i="1"/>
  <c r="AJ49" i="1"/>
  <c r="BT49" i="1"/>
  <c r="AX49" i="1"/>
  <c r="L49" i="1"/>
  <c r="AM33" i="1"/>
  <c r="AP33" i="1"/>
  <c r="BE33" i="1"/>
  <c r="Z33" i="1"/>
  <c r="O33" i="1"/>
  <c r="T33" i="1"/>
  <c r="Z17" i="1"/>
  <c r="BJ17" i="1"/>
  <c r="AP17" i="1"/>
  <c r="X17" i="1"/>
  <c r="U17" i="1"/>
  <c r="BK17" i="1"/>
  <c r="B17" i="1"/>
  <c r="BE17" i="1"/>
  <c r="BD17" i="1"/>
  <c r="BD3" i="1"/>
  <c r="AS3" i="1"/>
  <c r="I3" i="1"/>
  <c r="BE3" i="1"/>
  <c r="R3" i="1"/>
  <c r="Z3" i="1"/>
  <c r="BH3" i="1"/>
  <c r="AG3" i="1"/>
  <c r="AJ3" i="1"/>
  <c r="AD46" i="1"/>
  <c r="AA46" i="1"/>
  <c r="AY46" i="1"/>
  <c r="Z46" i="1"/>
  <c r="I46" i="1"/>
  <c r="U46" i="1"/>
  <c r="BB46" i="1"/>
  <c r="BQ46" i="1"/>
  <c r="T46" i="1"/>
  <c r="H46" i="1"/>
  <c r="F46" i="1"/>
  <c r="AS46" i="1"/>
  <c r="BD46" i="1"/>
  <c r="AR46" i="1"/>
  <c r="AL46" i="1"/>
  <c r="AP46" i="1"/>
  <c r="AJ46" i="1"/>
  <c r="C46" i="1"/>
  <c r="AG46" i="1"/>
  <c r="AF46" i="1"/>
  <c r="N46" i="1"/>
  <c r="O46" i="1"/>
  <c r="X46" i="1"/>
  <c r="BN46" i="1"/>
  <c r="BJ46" i="1"/>
  <c r="AS29" i="1"/>
  <c r="AF29" i="1"/>
  <c r="AD29" i="1"/>
  <c r="BP29" i="1"/>
  <c r="AV29" i="1"/>
  <c r="AL29" i="1"/>
  <c r="BD29" i="1"/>
  <c r="AM29" i="1"/>
  <c r="O29" i="1"/>
  <c r="BH29" i="1"/>
  <c r="AP29" i="1"/>
  <c r="AJ29" i="1"/>
  <c r="AG29" i="1"/>
  <c r="F29" i="1"/>
  <c r="B29" i="1"/>
  <c r="BJ29" i="1"/>
  <c r="BK29" i="1"/>
  <c r="I29" i="1"/>
  <c r="N29" i="1"/>
  <c r="AR29" i="1"/>
  <c r="R29" i="1"/>
  <c r="AA29" i="1"/>
  <c r="U29" i="1"/>
  <c r="T29" i="1"/>
  <c r="BN29" i="1"/>
  <c r="X29" i="1"/>
  <c r="H29" i="1"/>
  <c r="BB29" i="1"/>
  <c r="Z29" i="1"/>
  <c r="C29" i="1"/>
  <c r="AY29" i="1"/>
  <c r="AP28" i="1"/>
  <c r="AG28" i="1"/>
  <c r="BB28" i="1"/>
  <c r="BB86" i="1"/>
  <c r="AJ86" i="1"/>
  <c r="T86" i="1"/>
  <c r="H86" i="1"/>
  <c r="N86" i="1"/>
  <c r="AR86" i="1"/>
  <c r="AV86" i="1"/>
  <c r="AP86" i="1"/>
  <c r="BH86" i="1"/>
  <c r="C86" i="1"/>
  <c r="B86" i="1"/>
  <c r="BD86" i="1"/>
  <c r="Z86" i="1"/>
  <c r="U86" i="1"/>
  <c r="BJ86" i="1"/>
  <c r="BT86" i="1"/>
  <c r="BK86" i="1"/>
  <c r="AX86" i="1"/>
  <c r="R86" i="1"/>
  <c r="O86" i="1"/>
  <c r="I86" i="1"/>
  <c r="BN86" i="1"/>
  <c r="AY86" i="1"/>
  <c r="X86" i="1"/>
  <c r="AL86" i="1"/>
  <c r="AM86" i="1"/>
  <c r="BJ71" i="1"/>
  <c r="R71" i="1"/>
  <c r="O71" i="1"/>
  <c r="BK71" i="1"/>
  <c r="BN71" i="1"/>
  <c r="BB71" i="1"/>
  <c r="U71" i="1"/>
  <c r="I71" i="1"/>
  <c r="C71" i="1"/>
  <c r="B71" i="1"/>
  <c r="H71" i="1"/>
  <c r="AS71" i="1"/>
  <c r="T71" i="1"/>
  <c r="BQ71" i="1"/>
  <c r="N71" i="1"/>
  <c r="BD71" i="1"/>
  <c r="AV71" i="1"/>
  <c r="AL71" i="1"/>
  <c r="X71" i="1"/>
  <c r="AM71" i="1"/>
  <c r="AP71" i="1"/>
  <c r="AD71" i="1"/>
  <c r="AA71" i="1"/>
  <c r="AR85" i="1"/>
  <c r="AJ85" i="1"/>
  <c r="T85" i="1"/>
  <c r="AS85" i="1"/>
  <c r="AG85" i="1"/>
  <c r="H85" i="1"/>
  <c r="N85" i="1"/>
  <c r="AV85" i="1"/>
  <c r="R85" i="1"/>
  <c r="BP85" i="1"/>
  <c r="AF85" i="1"/>
  <c r="AL85" i="1"/>
  <c r="BJ85" i="1"/>
  <c r="F85" i="1"/>
  <c r="B85" i="1"/>
  <c r="O85" i="1"/>
  <c r="I85" i="1"/>
  <c r="BK85" i="1"/>
  <c r="Z85" i="1"/>
  <c r="U85" i="1"/>
  <c r="X85" i="1"/>
  <c r="AP85" i="1"/>
  <c r="AX85" i="1"/>
  <c r="AM85" i="1"/>
  <c r="BN85" i="1"/>
  <c r="AY85" i="1"/>
  <c r="BE85" i="1"/>
  <c r="AD85" i="1"/>
  <c r="AA85" i="1"/>
  <c r="BP70" i="1"/>
  <c r="Z70" i="1"/>
  <c r="AY70" i="1"/>
  <c r="BB70" i="1"/>
  <c r="U70" i="1"/>
  <c r="I70" i="1"/>
  <c r="AR70" i="1"/>
  <c r="AS70" i="1"/>
  <c r="BQ70" i="1"/>
  <c r="BD70" i="1"/>
  <c r="AV70" i="1"/>
  <c r="AL70" i="1"/>
  <c r="AG70" i="1"/>
  <c r="AF70" i="1"/>
  <c r="R70" i="1"/>
  <c r="BT70" i="1"/>
  <c r="BE70" i="1"/>
  <c r="AM70" i="1"/>
  <c r="AD70" i="1"/>
  <c r="T70" i="1"/>
  <c r="AJ70" i="1"/>
  <c r="BH70" i="1"/>
  <c r="BK70" i="1"/>
  <c r="AP70" i="1"/>
  <c r="X70" i="1"/>
  <c r="N70" i="1"/>
  <c r="O70" i="1"/>
  <c r="H70" i="1"/>
  <c r="BJ70" i="1"/>
  <c r="BN70" i="1"/>
  <c r="C70" i="1"/>
  <c r="B70" i="1"/>
  <c r="BK62" i="1"/>
  <c r="AF62" i="1"/>
  <c r="BE62" i="1"/>
  <c r="BH62" i="1"/>
  <c r="N62" i="1"/>
  <c r="X62" i="1"/>
  <c r="BQ62" i="1"/>
  <c r="BN62" i="1"/>
  <c r="H62" i="1"/>
  <c r="O62" i="1"/>
  <c r="I62" i="1"/>
  <c r="AD62" i="1"/>
  <c r="AG62" i="1"/>
  <c r="U62" i="1"/>
  <c r="BD62" i="1"/>
  <c r="Z62" i="1"/>
  <c r="AA62" i="1"/>
  <c r="AY62" i="1"/>
  <c r="AL62" i="1"/>
  <c r="C62" i="1"/>
  <c r="BB62" i="1"/>
  <c r="AV62" i="1"/>
  <c r="F62" i="1"/>
  <c r="AM62" i="1"/>
  <c r="X60" i="1"/>
  <c r="BJ60" i="1"/>
  <c r="T60" i="1"/>
  <c r="BP60" i="1"/>
  <c r="BN60" i="1"/>
  <c r="AF60" i="1"/>
  <c r="N60" i="1"/>
  <c r="H60" i="1"/>
  <c r="BQ60" i="1"/>
  <c r="AD60" i="1"/>
  <c r="BT60" i="1"/>
  <c r="AX60" i="1"/>
  <c r="AR60" i="1"/>
  <c r="AJ60" i="1"/>
  <c r="R60" i="1"/>
  <c r="AV60" i="1"/>
  <c r="BH60" i="1"/>
  <c r="AG60" i="1"/>
  <c r="AM60" i="1"/>
  <c r="AA60" i="1"/>
  <c r="L60" i="1"/>
  <c r="BD60" i="1"/>
  <c r="AL60" i="1"/>
  <c r="Z60" i="1"/>
  <c r="U60" i="1"/>
  <c r="AS60" i="1"/>
  <c r="F60" i="1"/>
  <c r="C60" i="1"/>
  <c r="O60" i="1"/>
  <c r="I60" i="1"/>
  <c r="AY27" i="1"/>
  <c r="Z27" i="1"/>
  <c r="AG84" i="1"/>
  <c r="N84" i="1"/>
  <c r="BP84" i="1"/>
  <c r="BQ84" i="1"/>
  <c r="BT84" i="1"/>
  <c r="BD84" i="1"/>
  <c r="AP84" i="1"/>
  <c r="AR84" i="1"/>
  <c r="I84" i="1"/>
  <c r="AJ84" i="1"/>
  <c r="Z84" i="1"/>
  <c r="AA84" i="1"/>
  <c r="AY84" i="1"/>
  <c r="T84" i="1"/>
  <c r="B84" i="1"/>
  <c r="L84" i="1"/>
  <c r="AV84" i="1"/>
  <c r="X84" i="1"/>
  <c r="BE84" i="1"/>
  <c r="H84" i="1"/>
  <c r="O84" i="1"/>
  <c r="I43" i="1"/>
  <c r="O43" i="1"/>
  <c r="X87" i="1"/>
  <c r="AX87" i="1"/>
  <c r="AG87" i="1"/>
  <c r="T87" i="1"/>
  <c r="BB87" i="1"/>
  <c r="H87" i="1"/>
  <c r="AR87" i="1"/>
  <c r="C87" i="1"/>
  <c r="BQ87" i="1"/>
  <c r="AP87" i="1"/>
  <c r="BE87" i="1"/>
  <c r="O87" i="1"/>
  <c r="Z87" i="1"/>
  <c r="U87" i="1"/>
  <c r="B87" i="1"/>
  <c r="I87" i="1"/>
  <c r="AF87" i="1"/>
  <c r="AV87" i="1"/>
  <c r="AD87" i="1"/>
  <c r="AA87" i="1"/>
  <c r="N87" i="1"/>
  <c r="BH83" i="1"/>
  <c r="AR68" i="1"/>
  <c r="U68" i="1"/>
  <c r="I68" i="1"/>
  <c r="AL68" i="1"/>
  <c r="AM68" i="1"/>
  <c r="T68" i="1"/>
  <c r="BD68" i="1"/>
  <c r="BN68" i="1"/>
  <c r="AY68" i="1"/>
  <c r="AJ68" i="1"/>
  <c r="BP68" i="1"/>
  <c r="X68" i="1"/>
  <c r="N68" i="1"/>
  <c r="BT68" i="1"/>
  <c r="R68" i="1"/>
  <c r="AD68" i="1"/>
  <c r="O68" i="1"/>
  <c r="H68" i="1"/>
  <c r="AX68" i="1"/>
  <c r="BB68" i="1"/>
  <c r="B68" i="1"/>
  <c r="AA68" i="1"/>
  <c r="L68" i="1"/>
  <c r="BH68" i="1"/>
  <c r="AG68" i="1"/>
  <c r="Z68" i="1"/>
  <c r="AS68" i="1"/>
  <c r="AS30" i="1"/>
  <c r="BB30" i="1"/>
  <c r="AF30" i="1"/>
  <c r="AD30" i="1"/>
  <c r="AR30" i="1"/>
  <c r="BP30" i="1"/>
  <c r="BQ30" i="1"/>
  <c r="AV30" i="1"/>
  <c r="O30" i="1"/>
  <c r="BD30" i="1"/>
  <c r="AL30" i="1"/>
  <c r="BT30" i="1"/>
  <c r="Z30" i="1"/>
  <c r="C30" i="1"/>
  <c r="BJ30" i="1"/>
  <c r="AG30" i="1"/>
  <c r="F30" i="1"/>
  <c r="AM30" i="1"/>
  <c r="BE30" i="1"/>
  <c r="BN30" i="1"/>
  <c r="I30" i="1"/>
  <c r="AP30" i="1"/>
  <c r="BK30" i="1"/>
  <c r="H30" i="1"/>
  <c r="AA30" i="1"/>
  <c r="T30" i="1"/>
  <c r="AJ30" i="1"/>
  <c r="X30" i="1"/>
  <c r="N30" i="1"/>
  <c r="AY30" i="1"/>
  <c r="U30" i="1"/>
  <c r="AY58" i="1"/>
  <c r="AR58" i="1"/>
  <c r="AF58" i="1"/>
  <c r="T58" i="1"/>
  <c r="N58" i="1"/>
  <c r="BT58" i="1"/>
  <c r="AS58" i="1"/>
  <c r="BB58" i="1"/>
  <c r="AV58" i="1"/>
  <c r="AD58" i="1"/>
  <c r="AL58" i="1"/>
  <c r="AJ58" i="1"/>
  <c r="AM58" i="1"/>
  <c r="AP58" i="1"/>
  <c r="AA58" i="1"/>
  <c r="U58" i="1"/>
  <c r="I58" i="1"/>
  <c r="AX58" i="1"/>
  <c r="BQ58" i="1"/>
  <c r="BJ58" i="1"/>
  <c r="BD58" i="1"/>
  <c r="Z58" i="1"/>
  <c r="BK58" i="1"/>
  <c r="C58" i="1"/>
  <c r="R58" i="1"/>
  <c r="X58" i="1"/>
  <c r="H58" i="1"/>
  <c r="O58" i="1"/>
  <c r="BN72" i="1"/>
  <c r="R72" i="1"/>
  <c r="AP72" i="1"/>
  <c r="AA72" i="1"/>
  <c r="Z72" i="1"/>
  <c r="O72" i="1"/>
  <c r="BJ72" i="1"/>
  <c r="BK72" i="1"/>
  <c r="AX72" i="1"/>
  <c r="U72" i="1"/>
  <c r="AV72" i="1"/>
  <c r="AG72" i="1"/>
  <c r="AF72" i="1"/>
  <c r="B72" i="1"/>
  <c r="AL72" i="1"/>
  <c r="AM72" i="1"/>
  <c r="AJ72" i="1"/>
  <c r="BP72" i="1"/>
  <c r="I72" i="1"/>
  <c r="T72" i="1"/>
  <c r="BT72" i="1"/>
  <c r="BH72" i="1"/>
  <c r="AS72" i="1"/>
  <c r="AD72" i="1"/>
  <c r="X72" i="1"/>
  <c r="N72" i="1"/>
  <c r="H72" i="1"/>
  <c r="R45" i="1"/>
  <c r="AY45" i="1"/>
  <c r="AA45" i="1"/>
  <c r="Z45" i="1"/>
  <c r="I45" i="1"/>
  <c r="BP45" i="1"/>
  <c r="U45" i="1"/>
  <c r="BQ45" i="1"/>
  <c r="C45" i="1"/>
  <c r="BT45" i="1"/>
  <c r="X45" i="1"/>
  <c r="BD45" i="1"/>
  <c r="AG45" i="1"/>
  <c r="N45" i="1"/>
  <c r="BK45" i="1"/>
  <c r="O45" i="1"/>
  <c r="AS45" i="1"/>
  <c r="B45" i="1"/>
  <c r="AM45" i="1"/>
  <c r="AF45" i="1"/>
  <c r="AR45" i="1"/>
  <c r="AX45" i="1"/>
  <c r="AV45" i="1"/>
  <c r="AL45" i="1"/>
  <c r="H45" i="1"/>
  <c r="F45" i="1"/>
  <c r="AP45" i="1"/>
  <c r="T45" i="1"/>
  <c r="AD45" i="1"/>
  <c r="T44" i="1"/>
  <c r="O44" i="1"/>
  <c r="AY75" i="1"/>
  <c r="AA75" i="1"/>
  <c r="C75" i="1"/>
  <c r="AP75" i="1"/>
  <c r="Z75" i="1"/>
  <c r="U75" i="1"/>
  <c r="I75" i="1"/>
  <c r="N75" i="1"/>
  <c r="AJ75" i="1"/>
  <c r="AP74" i="1"/>
  <c r="R74" i="1"/>
  <c r="N74" i="1"/>
  <c r="AD74" i="1"/>
  <c r="T74" i="1"/>
  <c r="I74" i="1"/>
  <c r="H74" i="1"/>
  <c r="U74" i="1"/>
  <c r="R59" i="1"/>
  <c r="AA78" i="1"/>
  <c r="AA48" i="1"/>
  <c r="AG48" i="1"/>
  <c r="AR48" i="1"/>
  <c r="O48" i="1"/>
  <c r="F48" i="1"/>
  <c r="AS48" i="1"/>
  <c r="BJ48" i="1"/>
  <c r="AV48" i="1"/>
  <c r="R48" i="1"/>
  <c r="BN48" i="1"/>
  <c r="AL48" i="1"/>
  <c r="AG32" i="1"/>
  <c r="BN32" i="1"/>
  <c r="AF32" i="1"/>
  <c r="AD32" i="1"/>
  <c r="L32" i="1"/>
  <c r="AY32" i="1"/>
  <c r="BB32" i="1"/>
  <c r="BE16" i="1"/>
  <c r="AY16" i="1"/>
  <c r="BP16" i="1"/>
  <c r="AM16" i="1"/>
  <c r="U16" i="1"/>
  <c r="BQ16" i="1"/>
  <c r="AP16" i="1"/>
  <c r="BT16" i="1"/>
  <c r="N16" i="1"/>
  <c r="BH16" i="1"/>
  <c r="R16" i="1"/>
  <c r="T16" i="1"/>
  <c r="H57" i="1"/>
  <c r="I59" i="1"/>
  <c r="O59" i="1"/>
  <c r="U73" i="1"/>
  <c r="U32" i="1"/>
  <c r="X57" i="1"/>
  <c r="AF57" i="1"/>
  <c r="AJ73" i="1"/>
  <c r="AR16" i="1"/>
  <c r="AY73" i="1"/>
  <c r="BP77" i="1"/>
  <c r="AA77" i="1"/>
  <c r="O77" i="1"/>
  <c r="BH61" i="1"/>
  <c r="AG61" i="1"/>
  <c r="X61" i="1"/>
  <c r="T61" i="1"/>
  <c r="B61" i="1"/>
  <c r="BJ61" i="1"/>
  <c r="AF61" i="1"/>
  <c r="N61" i="1"/>
  <c r="H61" i="1"/>
  <c r="BK61" i="1"/>
  <c r="AD61" i="1"/>
  <c r="AY61" i="1"/>
  <c r="AV47" i="1"/>
  <c r="BJ47" i="1"/>
  <c r="AL47" i="1"/>
  <c r="O47" i="1"/>
  <c r="BK47" i="1"/>
  <c r="AM47" i="1"/>
  <c r="BN47" i="1"/>
  <c r="R47" i="1"/>
  <c r="AA47" i="1"/>
  <c r="AP47" i="1"/>
  <c r="Z47" i="1"/>
  <c r="I47" i="1"/>
  <c r="U47" i="1"/>
  <c r="AY47" i="1"/>
  <c r="BP47" i="1"/>
  <c r="AX31" i="1"/>
  <c r="AY31" i="1"/>
  <c r="AF31" i="1"/>
  <c r="AD31" i="1"/>
  <c r="L31" i="1"/>
  <c r="BB31" i="1"/>
  <c r="AR31" i="1"/>
  <c r="AY41" i="1"/>
  <c r="BP41" i="1"/>
  <c r="BE25" i="1"/>
  <c r="AX25" i="1"/>
  <c r="AM25" i="1"/>
  <c r="O25" i="1"/>
  <c r="AG25" i="1"/>
  <c r="B25" i="1"/>
  <c r="AJ25" i="1"/>
  <c r="X48" i="1"/>
  <c r="Z59" i="1"/>
  <c r="AJ16" i="1"/>
  <c r="B48" i="1"/>
  <c r="N73" i="1"/>
  <c r="T32" i="1"/>
  <c r="X16" i="1"/>
  <c r="AV32" i="1"/>
  <c r="U40" i="1"/>
  <c r="U59" i="1"/>
  <c r="X73" i="1"/>
  <c r="AA32" i="1"/>
  <c r="AJ48" i="1"/>
  <c r="AS32" i="1"/>
  <c r="AP69" i="1"/>
  <c r="BB69" i="1"/>
  <c r="AR69" i="1"/>
  <c r="AS69" i="1"/>
  <c r="U69" i="1"/>
  <c r="I69" i="1"/>
  <c r="AV69" i="1"/>
  <c r="AL69" i="1"/>
  <c r="AP23" i="1"/>
  <c r="BD23" i="1"/>
  <c r="O23" i="1"/>
  <c r="Q23" i="1" s="1"/>
  <c r="I23" i="1"/>
  <c r="K23" i="1" s="1"/>
  <c r="AP59" i="1"/>
  <c r="AF59" i="1"/>
  <c r="N59" i="1"/>
  <c r="H59" i="1"/>
  <c r="AX59" i="1"/>
  <c r="AR59" i="1"/>
  <c r="AJ59" i="1"/>
  <c r="BE73" i="1"/>
  <c r="AD54" i="1"/>
  <c r="AJ54" i="1"/>
  <c r="AG54" i="1"/>
  <c r="O54" i="1"/>
  <c r="Z38" i="1"/>
  <c r="C38" i="1"/>
  <c r="AR38" i="1"/>
  <c r="AV38" i="1"/>
  <c r="AG59" i="1"/>
  <c r="H73" i="1"/>
  <c r="AV57" i="1"/>
  <c r="AL57" i="1"/>
  <c r="AM57" i="1"/>
  <c r="AD57" i="1"/>
  <c r="B57" i="1"/>
  <c r="AP57" i="1"/>
  <c r="AJ57" i="1"/>
  <c r="AG57" i="1"/>
  <c r="BD57" i="1"/>
  <c r="I48" i="1"/>
  <c r="T57" i="1"/>
  <c r="R31" i="1"/>
  <c r="AL31" i="1"/>
  <c r="AN31" i="1" s="1"/>
  <c r="AS31" i="1"/>
  <c r="BB61" i="1"/>
  <c r="BQ48" i="1"/>
  <c r="AV82" i="1"/>
  <c r="AP82" i="1"/>
  <c r="AJ82" i="1"/>
  <c r="N82" i="1"/>
  <c r="BQ82" i="1"/>
  <c r="BE82" i="1"/>
  <c r="BH82" i="1"/>
  <c r="R82" i="1"/>
  <c r="AJ53" i="1"/>
  <c r="AG53" i="1"/>
  <c r="BD53" i="1"/>
  <c r="O53" i="1"/>
  <c r="F53" i="1"/>
  <c r="BE53" i="1"/>
  <c r="H16" i="1"/>
  <c r="U48" i="1"/>
  <c r="AA61" i="1"/>
  <c r="AG78" i="1"/>
  <c r="AL16" i="1"/>
  <c r="BH57" i="1"/>
  <c r="BN57" i="1"/>
  <c r="BT47" i="1"/>
  <c r="AY66" i="1"/>
  <c r="BK52" i="1"/>
  <c r="C59" i="1"/>
  <c r="U57" i="1"/>
  <c r="I16" i="1"/>
  <c r="AS57" i="1"/>
  <c r="F32" i="1"/>
  <c r="O32" i="1"/>
  <c r="T48" i="1"/>
  <c r="AF73" i="1"/>
  <c r="AG73" i="1"/>
  <c r="AG31" i="1"/>
  <c r="BB57" i="1"/>
  <c r="BE57" i="1"/>
  <c r="BK57" i="1"/>
  <c r="AD81" i="1"/>
  <c r="T65" i="1"/>
  <c r="AP65" i="1"/>
  <c r="B65" i="1"/>
  <c r="X65" i="1"/>
  <c r="BP65" i="1"/>
  <c r="BP26" i="1"/>
  <c r="AG16" i="1"/>
  <c r="AP32" i="1"/>
  <c r="B32" i="1"/>
  <c r="C31" i="1"/>
  <c r="L48" i="1"/>
  <c r="O31" i="1"/>
  <c r="T47" i="1"/>
  <c r="Z31" i="1"/>
  <c r="AA59" i="1"/>
  <c r="AD16" i="1"/>
  <c r="R61" i="1"/>
  <c r="AX57" i="1"/>
  <c r="BJ57" i="1"/>
  <c r="BB80" i="1"/>
  <c r="BH80" i="1"/>
  <c r="AL64" i="1"/>
  <c r="AM64" i="1"/>
  <c r="BE64" i="1"/>
  <c r="BH64" i="1"/>
  <c r="BB73" i="1"/>
  <c r="AD73" i="1"/>
  <c r="BP73" i="1"/>
  <c r="R73" i="1"/>
  <c r="AA73" i="1"/>
  <c r="C73" i="1"/>
  <c r="Z73" i="1"/>
  <c r="O73" i="1"/>
  <c r="BK73" i="1"/>
  <c r="AX73" i="1"/>
  <c r="C57" i="1"/>
  <c r="L16" i="1"/>
  <c r="R32" i="1"/>
  <c r="I61" i="1"/>
  <c r="N57" i="1"/>
  <c r="P57" i="1" s="1"/>
  <c r="N32" i="1"/>
  <c r="O61" i="1"/>
  <c r="X59" i="1"/>
  <c r="X32" i="1"/>
  <c r="AJ77" i="1"/>
  <c r="AJ32" i="1"/>
  <c r="AV16" i="1"/>
  <c r="BH48" i="1"/>
  <c r="BH79" i="1"/>
  <c r="C79" i="1"/>
  <c r="AA79" i="1"/>
  <c r="Z79" i="1"/>
  <c r="O79" i="1"/>
  <c r="BK79" i="1"/>
  <c r="AM63" i="1"/>
  <c r="BE63" i="1"/>
  <c r="X63" i="1"/>
  <c r="AF63" i="1"/>
  <c r="BD49" i="1"/>
  <c r="AP49" i="1"/>
  <c r="BE49" i="1"/>
  <c r="BH49" i="1"/>
  <c r="AG49" i="1"/>
  <c r="O49" i="1"/>
  <c r="F49" i="1"/>
  <c r="AA49" i="1"/>
  <c r="AR49" i="1"/>
  <c r="R49" i="1"/>
  <c r="Z49" i="1"/>
  <c r="BJ49" i="1"/>
  <c r="AS49" i="1"/>
  <c r="BK49" i="1"/>
  <c r="BQ10" i="1"/>
  <c r="R10" i="1"/>
  <c r="AV8" i="1"/>
  <c r="AP8" i="1"/>
  <c r="AV37" i="1"/>
  <c r="AG7" i="1"/>
  <c r="BN51" i="1"/>
  <c r="AJ51" i="1"/>
  <c r="BH35" i="1"/>
  <c r="BK35" i="1"/>
  <c r="AY35" i="1"/>
  <c r="Z35" i="1"/>
  <c r="AV19" i="1"/>
  <c r="AJ19" i="1"/>
  <c r="BT34" i="1"/>
  <c r="BH34" i="1"/>
  <c r="AF34" i="1"/>
  <c r="AD18" i="1"/>
  <c r="BE4" i="1"/>
  <c r="AM4" i="1"/>
  <c r="BP3" i="1"/>
  <c r="AX3" i="1"/>
  <c r="AV3" i="1"/>
  <c r="BE11" i="1"/>
  <c r="AY11" i="1"/>
  <c r="BP11" i="1"/>
  <c r="AP11" i="1"/>
  <c r="BD11" i="1"/>
  <c r="AV11" i="1"/>
  <c r="T11" i="1"/>
  <c r="BH11" i="1"/>
  <c r="BJ11" i="1"/>
  <c r="BK11" i="1"/>
  <c r="AX11" i="1"/>
  <c r="AM11" i="1"/>
  <c r="AR11" i="1"/>
  <c r="Z11" i="1"/>
  <c r="O11" i="1"/>
  <c r="N11" i="1"/>
  <c r="I11" i="1"/>
  <c r="AS11" i="1"/>
  <c r="AF11" i="1"/>
  <c r="AA11" i="1"/>
  <c r="U11" i="1"/>
  <c r="H11" i="1"/>
  <c r="BQ11" i="1"/>
  <c r="BB11" i="1"/>
  <c r="BT11" i="1"/>
  <c r="AL11" i="1"/>
  <c r="X11" i="1"/>
  <c r="R11" i="1"/>
  <c r="BN11" i="1"/>
  <c r="AG11" i="1"/>
  <c r="AD11" i="1"/>
  <c r="AJ11" i="1"/>
  <c r="C11" i="1"/>
  <c r="BK55" i="1"/>
  <c r="BE55" i="1"/>
  <c r="AJ55" i="1"/>
  <c r="BP55" i="1"/>
  <c r="AV55" i="1"/>
  <c r="AA55" i="1"/>
  <c r="AM55" i="1"/>
  <c r="X55" i="1"/>
  <c r="AG55" i="1"/>
  <c r="AR55" i="1"/>
  <c r="AL55" i="1"/>
  <c r="AF55" i="1"/>
  <c r="BT55" i="1"/>
  <c r="AY55" i="1"/>
  <c r="BD55" i="1"/>
  <c r="BB55" i="1"/>
  <c r="T55" i="1"/>
  <c r="N55" i="1"/>
  <c r="I55" i="1"/>
  <c r="BN55" i="1"/>
  <c r="AS55" i="1"/>
  <c r="R55" i="1"/>
  <c r="U55" i="1"/>
  <c r="Z55" i="1"/>
  <c r="AP55" i="1"/>
  <c r="H55" i="1"/>
  <c r="AX55" i="1"/>
  <c r="AD55" i="1"/>
  <c r="BH55" i="1"/>
  <c r="BQ55" i="1"/>
  <c r="B55" i="1"/>
  <c r="O55" i="1"/>
  <c r="BJ55" i="1"/>
  <c r="C55" i="1"/>
  <c r="BQ42" i="1"/>
  <c r="BT42" i="1"/>
  <c r="BD42" i="1"/>
  <c r="BK42" i="1"/>
  <c r="BP42" i="1"/>
  <c r="BB42" i="1"/>
  <c r="AG42" i="1"/>
  <c r="BN42" i="1"/>
  <c r="BE42" i="1"/>
  <c r="AS42" i="1"/>
  <c r="AD42" i="1"/>
  <c r="AX42" i="1"/>
  <c r="U42" i="1"/>
  <c r="C42" i="1"/>
  <c r="BH42" i="1"/>
  <c r="AY42" i="1"/>
  <c r="H42" i="1"/>
  <c r="BJ42" i="1"/>
  <c r="AJ42" i="1"/>
  <c r="AR42" i="1"/>
  <c r="R42" i="1"/>
  <c r="X42" i="1"/>
  <c r="AL42" i="1"/>
  <c r="AP42" i="1"/>
  <c r="T42" i="1"/>
  <c r="AM42" i="1"/>
  <c r="O42" i="1"/>
  <c r="AA42" i="1"/>
  <c r="I42" i="1"/>
  <c r="AV42" i="1"/>
  <c r="AF42" i="1"/>
  <c r="N42" i="1"/>
  <c r="Z42" i="1"/>
  <c r="BH76" i="1"/>
  <c r="BQ76" i="1"/>
  <c r="BT76" i="1"/>
  <c r="BK76" i="1"/>
  <c r="BN76" i="1"/>
  <c r="AX76" i="1"/>
  <c r="AD76" i="1"/>
  <c r="R76" i="1"/>
  <c r="H76" i="1"/>
  <c r="BJ76" i="1"/>
  <c r="BD76" i="1"/>
  <c r="BE76" i="1"/>
  <c r="X76" i="1"/>
  <c r="AG76" i="1"/>
  <c r="BP76" i="1"/>
  <c r="AS76" i="1"/>
  <c r="AP76" i="1"/>
  <c r="AJ76" i="1"/>
  <c r="Z76" i="1"/>
  <c r="AF76" i="1"/>
  <c r="L76" i="1"/>
  <c r="AL76" i="1"/>
  <c r="AR76" i="1"/>
  <c r="AV76" i="1"/>
  <c r="F76" i="1"/>
  <c r="AA76" i="1"/>
  <c r="BB76" i="1"/>
  <c r="T76" i="1"/>
  <c r="U76" i="1"/>
  <c r="AY76" i="1"/>
  <c r="O76" i="1"/>
  <c r="N76" i="1"/>
  <c r="I76" i="1"/>
  <c r="C76" i="1"/>
  <c r="AM76" i="1"/>
  <c r="BE67" i="1"/>
  <c r="BH67" i="1"/>
  <c r="BQ67" i="1"/>
  <c r="BT67" i="1"/>
  <c r="AY67" i="1"/>
  <c r="AD67" i="1"/>
  <c r="BN67" i="1"/>
  <c r="AS67" i="1"/>
  <c r="AV67" i="1"/>
  <c r="BK67" i="1"/>
  <c r="AF67" i="1"/>
  <c r="R67" i="1"/>
  <c r="H67" i="1"/>
  <c r="BD67" i="1"/>
  <c r="BB67" i="1"/>
  <c r="BP67" i="1"/>
  <c r="X67" i="1"/>
  <c r="C67" i="1"/>
  <c r="Z67" i="1"/>
  <c r="BJ67" i="1"/>
  <c r="AR67" i="1"/>
  <c r="O67" i="1"/>
  <c r="B67" i="1"/>
  <c r="AA67" i="1"/>
  <c r="N67" i="1"/>
  <c r="AL67" i="1"/>
  <c r="T67" i="1"/>
  <c r="L67" i="1"/>
  <c r="I67" i="1"/>
  <c r="J67" i="1" s="1"/>
  <c r="AG67" i="1"/>
  <c r="U67" i="1"/>
  <c r="AX67" i="1"/>
  <c r="AP67" i="1"/>
  <c r="AM67" i="1"/>
  <c r="AJ67" i="1"/>
  <c r="BE14" i="1"/>
  <c r="AY14" i="1"/>
  <c r="BQ14" i="1"/>
  <c r="BB14" i="1"/>
  <c r="BT14" i="1"/>
  <c r="BK14" i="1"/>
  <c r="BN14" i="1"/>
  <c r="AL14" i="1"/>
  <c r="R14" i="1"/>
  <c r="AP14" i="1"/>
  <c r="AG14" i="1"/>
  <c r="AD14" i="1"/>
  <c r="X14" i="1"/>
  <c r="BP14" i="1"/>
  <c r="AM14" i="1"/>
  <c r="T14" i="1"/>
  <c r="C14" i="1"/>
  <c r="U14" i="1"/>
  <c r="AA14" i="1"/>
  <c r="AR14" i="1"/>
  <c r="Z14" i="1"/>
  <c r="O14" i="1"/>
  <c r="N14" i="1"/>
  <c r="I14" i="1"/>
  <c r="AS14" i="1"/>
  <c r="AF14" i="1"/>
  <c r="BH14" i="1"/>
  <c r="F14" i="1"/>
  <c r="AV14" i="1"/>
  <c r="AJ14" i="1"/>
  <c r="AX14" i="1"/>
  <c r="BD14" i="1"/>
  <c r="BJ14" i="1"/>
  <c r="H14" i="1"/>
  <c r="BT13" i="1"/>
  <c r="BJ13" i="1"/>
  <c r="BN13" i="1"/>
  <c r="BK13" i="1"/>
  <c r="BE13" i="1"/>
  <c r="BP13" i="1"/>
  <c r="AM13" i="1"/>
  <c r="BQ13" i="1"/>
  <c r="AS13" i="1"/>
  <c r="AV13" i="1"/>
  <c r="BB13" i="1"/>
  <c r="AG13" i="1"/>
  <c r="H13" i="1"/>
  <c r="AR13" i="1"/>
  <c r="Z13" i="1"/>
  <c r="O13" i="1"/>
  <c r="N13" i="1"/>
  <c r="I13" i="1"/>
  <c r="AL13" i="1"/>
  <c r="T13" i="1"/>
  <c r="B13" i="1"/>
  <c r="AP13" i="1"/>
  <c r="AA13" i="1"/>
  <c r="U13" i="1"/>
  <c r="BD13" i="1"/>
  <c r="X13" i="1"/>
  <c r="F13" i="1"/>
  <c r="BH13" i="1"/>
  <c r="AD13" i="1"/>
  <c r="R13" i="1"/>
  <c r="AJ13" i="1"/>
  <c r="AX13" i="1"/>
  <c r="AF13" i="1"/>
  <c r="C13" i="1"/>
  <c r="AY13" i="1"/>
  <c r="AX12" i="1"/>
  <c r="AV12" i="1"/>
  <c r="BB12" i="1"/>
  <c r="AS12" i="1"/>
  <c r="BQ12" i="1"/>
  <c r="BJ12" i="1"/>
  <c r="AF12" i="1"/>
  <c r="AR12" i="1"/>
  <c r="BD12" i="1"/>
  <c r="BE12" i="1"/>
  <c r="BI12" i="1" s="1"/>
  <c r="BH12" i="1"/>
  <c r="AL12" i="1"/>
  <c r="AG12" i="1"/>
  <c r="I12" i="1"/>
  <c r="AM12" i="1"/>
  <c r="Z12" i="1"/>
  <c r="O12" i="1"/>
  <c r="N12" i="1"/>
  <c r="L12" i="1"/>
  <c r="AP12" i="1"/>
  <c r="T12" i="1"/>
  <c r="AA12" i="1"/>
  <c r="U12" i="1"/>
  <c r="H12" i="1"/>
  <c r="AD12" i="1"/>
  <c r="AY12" i="1"/>
  <c r="R12" i="1"/>
  <c r="X12" i="1"/>
  <c r="BK12" i="1"/>
  <c r="BN12" i="1"/>
  <c r="BP12" i="1"/>
  <c r="BT12" i="1"/>
  <c r="C12" i="1"/>
  <c r="AJ12" i="1"/>
  <c r="F12" i="1"/>
  <c r="BP56" i="1"/>
  <c r="BT56" i="1"/>
  <c r="AX56" i="1"/>
  <c r="BB56" i="1"/>
  <c r="BJ56" i="1"/>
  <c r="AV56" i="1"/>
  <c r="AR56" i="1"/>
  <c r="AJ56" i="1"/>
  <c r="O56" i="1"/>
  <c r="X56" i="1"/>
  <c r="AG56" i="1"/>
  <c r="Z56" i="1"/>
  <c r="AL56" i="1"/>
  <c r="BQ56" i="1"/>
  <c r="AS56" i="1"/>
  <c r="AM56" i="1"/>
  <c r="AD56" i="1"/>
  <c r="R56" i="1"/>
  <c r="R28" i="1"/>
  <c r="X27" i="1"/>
  <c r="R75" i="1"/>
  <c r="AP43" i="1"/>
  <c r="AV80" i="1"/>
  <c r="BB81" i="1"/>
  <c r="BE56" i="1"/>
  <c r="BK40" i="1"/>
  <c r="BT40" i="1"/>
  <c r="BD40" i="1"/>
  <c r="BQ40" i="1"/>
  <c r="AR40" i="1"/>
  <c r="AM40" i="1"/>
  <c r="AX40" i="1"/>
  <c r="AS40" i="1"/>
  <c r="AP40" i="1"/>
  <c r="BE40" i="1"/>
  <c r="BB40" i="1"/>
  <c r="O40" i="1"/>
  <c r="BH40" i="1"/>
  <c r="BJ40" i="1"/>
  <c r="BN40" i="1"/>
  <c r="AJ40" i="1"/>
  <c r="R40" i="1"/>
  <c r="X40" i="1"/>
  <c r="AV40" i="1"/>
  <c r="B40" i="1"/>
  <c r="BP40" i="1"/>
  <c r="AL40" i="1"/>
  <c r="Z40" i="1"/>
  <c r="Z44" i="1"/>
  <c r="BN43" i="1"/>
  <c r="F81" i="1"/>
  <c r="T56" i="1"/>
  <c r="AP44" i="1"/>
  <c r="B23" i="1"/>
  <c r="C78" i="1"/>
  <c r="F80" i="1"/>
  <c r="L44" i="1"/>
  <c r="B83" i="1"/>
  <c r="F44" i="1"/>
  <c r="H38" i="1"/>
  <c r="I56" i="1"/>
  <c r="N56" i="1"/>
  <c r="O78" i="1"/>
  <c r="U23" i="1"/>
  <c r="Z41" i="1"/>
  <c r="AG41" i="1"/>
  <c r="AS80" i="1"/>
  <c r="BD78" i="1"/>
  <c r="BD56" i="1"/>
  <c r="AY79" i="1"/>
  <c r="BJ79" i="1"/>
  <c r="BB79" i="1"/>
  <c r="AJ79" i="1"/>
  <c r="N79" i="1"/>
  <c r="L79" i="1"/>
  <c r="AR79" i="1"/>
  <c r="AL79" i="1"/>
  <c r="AV79" i="1"/>
  <c r="BD79" i="1"/>
  <c r="AG79" i="1"/>
  <c r="I79" i="1"/>
  <c r="R79" i="1"/>
  <c r="U79" i="1"/>
  <c r="AP79" i="1"/>
  <c r="AX79" i="1"/>
  <c r="AM79" i="1"/>
  <c r="H79" i="1"/>
  <c r="BN79" i="1"/>
  <c r="BE79" i="1"/>
  <c r="BP79" i="1"/>
  <c r="BQ79" i="1"/>
  <c r="AX24" i="1"/>
  <c r="BE24" i="1"/>
  <c r="BB24" i="1"/>
  <c r="BQ24" i="1"/>
  <c r="AP24" i="1"/>
  <c r="AY24" i="1"/>
  <c r="AM24" i="1"/>
  <c r="BJ24" i="1"/>
  <c r="BK24" i="1"/>
  <c r="BN24" i="1"/>
  <c r="AS24" i="1"/>
  <c r="O24" i="1"/>
  <c r="AV24" i="1"/>
  <c r="BD24" i="1"/>
  <c r="AF24" i="1"/>
  <c r="AD24" i="1"/>
  <c r="H24" i="1"/>
  <c r="BH24" i="1"/>
  <c r="X24" i="1"/>
  <c r="R24" i="1"/>
  <c r="B56" i="1"/>
  <c r="F75" i="1"/>
  <c r="H81" i="1"/>
  <c r="AG66" i="1"/>
  <c r="AL41" i="1"/>
  <c r="AV44" i="1"/>
  <c r="BE41" i="1"/>
  <c r="BN77" i="1"/>
  <c r="BE77" i="1"/>
  <c r="BH77" i="1"/>
  <c r="BQ77" i="1"/>
  <c r="AV77" i="1"/>
  <c r="AP77" i="1"/>
  <c r="AY77" i="1"/>
  <c r="AR77" i="1"/>
  <c r="BT77" i="1"/>
  <c r="BJ77" i="1"/>
  <c r="BK77" i="1"/>
  <c r="R77" i="1"/>
  <c r="AX77" i="1"/>
  <c r="AL77" i="1"/>
  <c r="U77" i="1"/>
  <c r="AM77" i="1"/>
  <c r="AG77" i="1"/>
  <c r="BB77" i="1"/>
  <c r="H77" i="1"/>
  <c r="BD77" i="1"/>
  <c r="X77" i="1"/>
  <c r="C77" i="1"/>
  <c r="AS77" i="1"/>
  <c r="AF77" i="1"/>
  <c r="AD77" i="1"/>
  <c r="Z77" i="1"/>
  <c r="F77" i="1"/>
  <c r="BQ51" i="1"/>
  <c r="AY51" i="1"/>
  <c r="BB51" i="1"/>
  <c r="BJ51" i="1"/>
  <c r="BD51" i="1"/>
  <c r="AL51" i="1"/>
  <c r="AD51" i="1"/>
  <c r="AV51" i="1"/>
  <c r="AP51" i="1"/>
  <c r="AA51" i="1"/>
  <c r="Z51" i="1"/>
  <c r="H51" i="1"/>
  <c r="AR51" i="1"/>
  <c r="AG51" i="1"/>
  <c r="AF51" i="1"/>
  <c r="R51" i="1"/>
  <c r="BP51" i="1"/>
  <c r="BR51" i="1" s="1"/>
  <c r="X51" i="1"/>
  <c r="BT51" i="1"/>
  <c r="AM51" i="1"/>
  <c r="AX51" i="1"/>
  <c r="L51" i="1"/>
  <c r="BE51" i="1"/>
  <c r="O51" i="1"/>
  <c r="BK51" i="1"/>
  <c r="AX83" i="1"/>
  <c r="BK83" i="1"/>
  <c r="BD83" i="1"/>
  <c r="AD83" i="1"/>
  <c r="BQ83" i="1"/>
  <c r="AY83" i="1"/>
  <c r="AP83" i="1"/>
  <c r="BN83" i="1"/>
  <c r="H83" i="1"/>
  <c r="C83" i="1"/>
  <c r="BP83" i="1"/>
  <c r="X83" i="1"/>
  <c r="BT83" i="1"/>
  <c r="BE83" i="1"/>
  <c r="L83" i="1"/>
  <c r="I83" i="1"/>
  <c r="T83" i="1"/>
  <c r="R83" i="1"/>
  <c r="U83" i="1"/>
  <c r="AJ83" i="1"/>
  <c r="AA83" i="1"/>
  <c r="O83" i="1"/>
  <c r="N83" i="1"/>
  <c r="AR83" i="1"/>
  <c r="AV83" i="1"/>
  <c r="AG83" i="1"/>
  <c r="BD15" i="1"/>
  <c r="AY15" i="1"/>
  <c r="BQ15" i="1"/>
  <c r="BE15" i="1"/>
  <c r="AJ15" i="1"/>
  <c r="BH15" i="1"/>
  <c r="AR15" i="1"/>
  <c r="N15" i="1"/>
  <c r="F15" i="1"/>
  <c r="AD15" i="1"/>
  <c r="BP15" i="1"/>
  <c r="AL15" i="1"/>
  <c r="BT15" i="1"/>
  <c r="AV15" i="1"/>
  <c r="AX15" i="1"/>
  <c r="BJ15" i="1"/>
  <c r="BB15" i="1"/>
  <c r="C15" i="1"/>
  <c r="BK15" i="1"/>
  <c r="AG15" i="1"/>
  <c r="L15" i="1"/>
  <c r="BN15" i="1"/>
  <c r="Z15" i="1"/>
  <c r="O15" i="1"/>
  <c r="AM15" i="1"/>
  <c r="T15" i="1"/>
  <c r="I15" i="1"/>
  <c r="AS15" i="1"/>
  <c r="AP15" i="1"/>
  <c r="H15" i="1"/>
  <c r="AS83" i="1"/>
  <c r="AY28" i="1"/>
  <c r="BQ28" i="1"/>
  <c r="BD28" i="1"/>
  <c r="BT28" i="1"/>
  <c r="BH28" i="1"/>
  <c r="BK28" i="1"/>
  <c r="AL28" i="1"/>
  <c r="AR28" i="1"/>
  <c r="AJ28" i="1"/>
  <c r="BP28" i="1"/>
  <c r="AX28" i="1"/>
  <c r="Z28" i="1"/>
  <c r="T28" i="1"/>
  <c r="N28" i="1"/>
  <c r="I28" i="1"/>
  <c r="F28" i="1"/>
  <c r="AA28" i="1"/>
  <c r="AF28" i="1"/>
  <c r="AD28" i="1"/>
  <c r="U28" i="1"/>
  <c r="AS28" i="1"/>
  <c r="H28" i="1"/>
  <c r="AM28" i="1"/>
  <c r="AO28" i="1" s="1"/>
  <c r="BE28" i="1"/>
  <c r="AV28" i="1"/>
  <c r="X28" i="1"/>
  <c r="BN28" i="1"/>
  <c r="BE81" i="1"/>
  <c r="BQ81" i="1"/>
  <c r="BP81" i="1"/>
  <c r="BK81" i="1"/>
  <c r="BT81" i="1"/>
  <c r="BD81" i="1"/>
  <c r="AY81" i="1"/>
  <c r="U81" i="1"/>
  <c r="BH81" i="1"/>
  <c r="AM81" i="1"/>
  <c r="AR81" i="1"/>
  <c r="T81" i="1"/>
  <c r="N81" i="1"/>
  <c r="AS81" i="1"/>
  <c r="AJ81" i="1"/>
  <c r="AA81" i="1"/>
  <c r="O81" i="1"/>
  <c r="AV81" i="1"/>
  <c r="R81" i="1"/>
  <c r="I81" i="1"/>
  <c r="AX81" i="1"/>
  <c r="X81" i="1"/>
  <c r="BJ81" i="1"/>
  <c r="BN81" i="1"/>
  <c r="AL81" i="1"/>
  <c r="BP66" i="1"/>
  <c r="BT66" i="1"/>
  <c r="AX66" i="1"/>
  <c r="BB66" i="1"/>
  <c r="BD66" i="1"/>
  <c r="BN66" i="1"/>
  <c r="BH66" i="1"/>
  <c r="AD66" i="1"/>
  <c r="BQ66" i="1"/>
  <c r="N66" i="1"/>
  <c r="AM66" i="1"/>
  <c r="BJ66" i="1"/>
  <c r="AR66" i="1"/>
  <c r="Z66" i="1"/>
  <c r="I66" i="1"/>
  <c r="BK66" i="1"/>
  <c r="AS66" i="1"/>
  <c r="BE66" i="1"/>
  <c r="AV66" i="1"/>
  <c r="AF66" i="1"/>
  <c r="O66" i="1"/>
  <c r="U66" i="1"/>
  <c r="AL66" i="1"/>
  <c r="AA66" i="1"/>
  <c r="T66" i="1"/>
  <c r="AP66" i="1"/>
  <c r="AJ66" i="1"/>
  <c r="R66" i="1"/>
  <c r="X66" i="1"/>
  <c r="BT27" i="1"/>
  <c r="BJ27" i="1"/>
  <c r="BN27" i="1"/>
  <c r="AR27" i="1"/>
  <c r="BQ27" i="1"/>
  <c r="BE27" i="1"/>
  <c r="T27" i="1"/>
  <c r="AP27" i="1"/>
  <c r="AJ27" i="1"/>
  <c r="AG27" i="1"/>
  <c r="AF27" i="1"/>
  <c r="BP27" i="1"/>
  <c r="AA27" i="1"/>
  <c r="AS27" i="1"/>
  <c r="AD27" i="1"/>
  <c r="U27" i="1"/>
  <c r="BD27" i="1"/>
  <c r="AV27" i="1"/>
  <c r="AL27" i="1"/>
  <c r="H27" i="1"/>
  <c r="BH27" i="1"/>
  <c r="AM27" i="1"/>
  <c r="AX27" i="1"/>
  <c r="BK27" i="1"/>
  <c r="BB27" i="1"/>
  <c r="R27" i="1"/>
  <c r="C27" i="1"/>
  <c r="Z43" i="1"/>
  <c r="BT80" i="1"/>
  <c r="BN80" i="1"/>
  <c r="Z80" i="1"/>
  <c r="X80" i="1"/>
  <c r="AR80" i="1"/>
  <c r="BJ80" i="1"/>
  <c r="AJ80" i="1"/>
  <c r="AA80" i="1"/>
  <c r="O80" i="1"/>
  <c r="N80" i="1"/>
  <c r="R80" i="1"/>
  <c r="I80" i="1"/>
  <c r="U80" i="1"/>
  <c r="AX80" i="1"/>
  <c r="AY80" i="1"/>
  <c r="AL80" i="1"/>
  <c r="AG80" i="1"/>
  <c r="BD80" i="1"/>
  <c r="AP80" i="1"/>
  <c r="BE80" i="1"/>
  <c r="B81" i="1"/>
  <c r="AF83" i="1"/>
  <c r="BH44" i="1"/>
  <c r="AY78" i="1"/>
  <c r="BB78" i="1"/>
  <c r="BK78" i="1"/>
  <c r="BE78" i="1"/>
  <c r="BH78" i="1"/>
  <c r="R78" i="1"/>
  <c r="AS78" i="1"/>
  <c r="AP78" i="1"/>
  <c r="AV78" i="1"/>
  <c r="F78" i="1"/>
  <c r="T78" i="1"/>
  <c r="BT78" i="1"/>
  <c r="AX78" i="1"/>
  <c r="AF78" i="1"/>
  <c r="I78" i="1"/>
  <c r="U78" i="1"/>
  <c r="AL78" i="1"/>
  <c r="AM78" i="1"/>
  <c r="H78" i="1"/>
  <c r="BJ78" i="1"/>
  <c r="X78" i="1"/>
  <c r="BN78" i="1"/>
  <c r="BP78" i="1"/>
  <c r="BB64" i="1"/>
  <c r="BK64" i="1"/>
  <c r="BD64" i="1"/>
  <c r="AP64" i="1"/>
  <c r="Z64" i="1"/>
  <c r="AX64" i="1"/>
  <c r="X64" i="1"/>
  <c r="AJ64" i="1"/>
  <c r="AF64" i="1"/>
  <c r="O64" i="1"/>
  <c r="AD64" i="1"/>
  <c r="AA64" i="1"/>
  <c r="T64" i="1"/>
  <c r="B64" i="1"/>
  <c r="N64" i="1"/>
  <c r="I64" i="1"/>
  <c r="U64" i="1"/>
  <c r="F64" i="1"/>
  <c r="BP64" i="1"/>
  <c r="R64" i="1"/>
  <c r="BT64" i="1"/>
  <c r="L64" i="1"/>
  <c r="BP52" i="1"/>
  <c r="AY52" i="1"/>
  <c r="AF52" i="1"/>
  <c r="BE52" i="1"/>
  <c r="AS52" i="1"/>
  <c r="BB52" i="1"/>
  <c r="BN52" i="1"/>
  <c r="BH52" i="1"/>
  <c r="AJ52" i="1"/>
  <c r="AL52" i="1"/>
  <c r="AP52" i="1"/>
  <c r="AD52" i="1"/>
  <c r="U52" i="1"/>
  <c r="AR52" i="1"/>
  <c r="BQ52" i="1"/>
  <c r="AV52" i="1"/>
  <c r="AG52" i="1"/>
  <c r="AM52" i="1"/>
  <c r="O52" i="1"/>
  <c r="AX52" i="1"/>
  <c r="L52" i="1"/>
  <c r="BT52" i="1"/>
  <c r="Z52" i="1"/>
  <c r="BJ52" i="1"/>
  <c r="BD52" i="1"/>
  <c r="AA52" i="1"/>
  <c r="T52" i="1"/>
  <c r="N52" i="1"/>
  <c r="I52" i="1"/>
  <c r="R52" i="1"/>
  <c r="H52" i="1"/>
  <c r="AX38" i="1"/>
  <c r="BQ38" i="1"/>
  <c r="BD38" i="1"/>
  <c r="AA38" i="1"/>
  <c r="AB38" i="1" s="1"/>
  <c r="AS38" i="1"/>
  <c r="BN38" i="1"/>
  <c r="BB38" i="1"/>
  <c r="BJ38" i="1"/>
  <c r="AY38" i="1"/>
  <c r="BK38" i="1"/>
  <c r="AP38" i="1"/>
  <c r="BP38" i="1"/>
  <c r="AM38" i="1"/>
  <c r="AJ38" i="1"/>
  <c r="R38" i="1"/>
  <c r="X38" i="1"/>
  <c r="BT38" i="1"/>
  <c r="B38" i="1"/>
  <c r="G38" i="1" s="1"/>
  <c r="BE38" i="1"/>
  <c r="BI38" i="1" s="1"/>
  <c r="T38" i="1"/>
  <c r="N38" i="1"/>
  <c r="I38" i="1"/>
  <c r="BE23" i="1"/>
  <c r="AY23" i="1"/>
  <c r="BQ23" i="1"/>
  <c r="BH23" i="1"/>
  <c r="BT23" i="1"/>
  <c r="BK23" i="1"/>
  <c r="BP23" i="1"/>
  <c r="BB23" i="1"/>
  <c r="AM23" i="1"/>
  <c r="AJ23" i="1"/>
  <c r="BN23" i="1"/>
  <c r="AS23" i="1"/>
  <c r="AX23" i="1"/>
  <c r="AV23" i="1"/>
  <c r="X23" i="1"/>
  <c r="BJ23" i="1"/>
  <c r="R23" i="1"/>
  <c r="C23" i="1"/>
  <c r="AG23" i="1"/>
  <c r="B80" i="1"/>
  <c r="C41" i="1"/>
  <c r="H80" i="1"/>
  <c r="O75" i="1"/>
  <c r="U41" i="1"/>
  <c r="Z83" i="1"/>
  <c r="AD80" i="1"/>
  <c r="AF81" i="1"/>
  <c r="AK81" i="1" s="1"/>
  <c r="AF56" i="1"/>
  <c r="AG64" i="1"/>
  <c r="AG38" i="1"/>
  <c r="AK38" i="1" s="1"/>
  <c r="AM83" i="1"/>
  <c r="AL23" i="1"/>
  <c r="AR78" i="1"/>
  <c r="AY56" i="1"/>
  <c r="BJ28" i="1"/>
  <c r="BQ80" i="1"/>
  <c r="BJ63" i="1"/>
  <c r="BN63" i="1"/>
  <c r="BD63" i="1"/>
  <c r="AV63" i="1"/>
  <c r="AP63" i="1"/>
  <c r="BP63" i="1"/>
  <c r="N63" i="1"/>
  <c r="AL63" i="1"/>
  <c r="AR63" i="1"/>
  <c r="AS63" i="1"/>
  <c r="BQ63" i="1"/>
  <c r="BH63" i="1"/>
  <c r="AD63" i="1"/>
  <c r="AA63" i="1"/>
  <c r="T63" i="1"/>
  <c r="I63" i="1"/>
  <c r="AJ63" i="1"/>
  <c r="U63" i="1"/>
  <c r="F63" i="1"/>
  <c r="R63" i="1"/>
  <c r="H63" i="1"/>
  <c r="BT63" i="1"/>
  <c r="AX63" i="1"/>
  <c r="AY63" i="1"/>
  <c r="AG63" i="1"/>
  <c r="BK50" i="1"/>
  <c r="BD50" i="1"/>
  <c r="BN50" i="1"/>
  <c r="BJ50" i="1"/>
  <c r="AR50" i="1"/>
  <c r="BP50" i="1"/>
  <c r="AV50" i="1"/>
  <c r="AG50" i="1"/>
  <c r="AF50" i="1"/>
  <c r="R50" i="1"/>
  <c r="BQ50" i="1"/>
  <c r="BT50" i="1"/>
  <c r="N50" i="1"/>
  <c r="BE50" i="1"/>
  <c r="AY50" i="1"/>
  <c r="AX50" i="1"/>
  <c r="AZ50" i="1" s="1"/>
  <c r="T50" i="1"/>
  <c r="I50" i="1"/>
  <c r="BB50" i="1"/>
  <c r="L50" i="1"/>
  <c r="BH50" i="1"/>
  <c r="Z50" i="1"/>
  <c r="O50" i="1"/>
  <c r="U50" i="1"/>
  <c r="AJ50" i="1"/>
  <c r="BT36" i="1"/>
  <c r="BE36" i="1"/>
  <c r="BK36" i="1"/>
  <c r="BN36" i="1"/>
  <c r="BH36" i="1"/>
  <c r="BB36" i="1"/>
  <c r="AV36" i="1"/>
  <c r="AF36" i="1"/>
  <c r="X36" i="1"/>
  <c r="L36" i="1"/>
  <c r="BP36" i="1"/>
  <c r="BQ36" i="1"/>
  <c r="AL36" i="1"/>
  <c r="AG36" i="1"/>
  <c r="R36" i="1"/>
  <c r="U36" i="1"/>
  <c r="AR36" i="1"/>
  <c r="BD36" i="1"/>
  <c r="B36" i="1"/>
  <c r="AX36" i="1"/>
  <c r="Z36" i="1"/>
  <c r="O36" i="1"/>
  <c r="AS36" i="1"/>
  <c r="BJ36" i="1"/>
  <c r="AD36" i="1"/>
  <c r="AA36" i="1"/>
  <c r="BN21" i="1"/>
  <c r="BP21" i="1"/>
  <c r="BH21" i="1"/>
  <c r="O21" i="1"/>
  <c r="BQ21" i="1"/>
  <c r="BT21" i="1"/>
  <c r="BJ21" i="1"/>
  <c r="AY21" i="1"/>
  <c r="AS21" i="1"/>
  <c r="AP21" i="1"/>
  <c r="X21" i="1"/>
  <c r="R21" i="1"/>
  <c r="AJ21" i="1"/>
  <c r="AL21" i="1"/>
  <c r="BD21" i="1"/>
  <c r="BE21" i="1"/>
  <c r="T21" i="1"/>
  <c r="I21" i="1"/>
  <c r="AA15" i="1"/>
  <c r="AG26" i="1"/>
  <c r="AX26" i="1"/>
  <c r="BQ26" i="1"/>
  <c r="AR26" i="1"/>
  <c r="BD26" i="1"/>
  <c r="BE26" i="1"/>
  <c r="BH26" i="1"/>
  <c r="AY26" i="1"/>
  <c r="AL26" i="1"/>
  <c r="AV26" i="1"/>
  <c r="R26" i="1"/>
  <c r="BT26" i="1"/>
  <c r="AS26" i="1"/>
  <c r="AM26" i="1"/>
  <c r="AA26" i="1"/>
  <c r="AD26" i="1"/>
  <c r="U26" i="1"/>
  <c r="AP26" i="1"/>
  <c r="AF26" i="1"/>
  <c r="H26" i="1"/>
  <c r="BJ26" i="1"/>
  <c r="BB26" i="1"/>
  <c r="X26" i="1"/>
  <c r="BK26" i="1"/>
  <c r="BO26" i="1" s="1"/>
  <c r="L81" i="1"/>
  <c r="H56" i="1"/>
  <c r="T26" i="1"/>
  <c r="AF80" i="1"/>
  <c r="AJ26" i="1"/>
  <c r="AL83" i="1"/>
  <c r="AY64" i="1"/>
  <c r="BB41" i="1"/>
  <c r="BN26" i="1"/>
  <c r="BP80" i="1"/>
  <c r="BQ64" i="1"/>
  <c r="L80" i="1"/>
  <c r="L28" i="1"/>
  <c r="X44" i="1"/>
  <c r="Z81" i="1"/>
  <c r="AD78" i="1"/>
  <c r="R15" i="1"/>
  <c r="AP56" i="1"/>
  <c r="AR23" i="1"/>
  <c r="BT79" i="1"/>
  <c r="BK88" i="1"/>
  <c r="BN88" i="1"/>
  <c r="AY88" i="1"/>
  <c r="AR88" i="1"/>
  <c r="AM88" i="1"/>
  <c r="BH88" i="1"/>
  <c r="AX88" i="1"/>
  <c r="AG88" i="1"/>
  <c r="AF88" i="1"/>
  <c r="Z88" i="1"/>
  <c r="O88" i="1"/>
  <c r="BB88" i="1"/>
  <c r="BJ88" i="1"/>
  <c r="AD88" i="1"/>
  <c r="B88" i="1"/>
  <c r="AS88" i="1"/>
  <c r="AV88" i="1"/>
  <c r="BQ88" i="1"/>
  <c r="BD88" i="1"/>
  <c r="AJ88" i="1"/>
  <c r="AA88" i="1"/>
  <c r="T88" i="1"/>
  <c r="I88" i="1"/>
  <c r="AX74" i="1"/>
  <c r="BK74" i="1"/>
  <c r="BQ74" i="1"/>
  <c r="AG74" i="1"/>
  <c r="BJ74" i="1"/>
  <c r="BM74" i="1" s="1"/>
  <c r="AM74" i="1"/>
  <c r="BE74" i="1"/>
  <c r="AY74" i="1"/>
  <c r="BH74" i="1"/>
  <c r="BB74" i="1"/>
  <c r="AR74" i="1"/>
  <c r="AL74" i="1"/>
  <c r="BP74" i="1"/>
  <c r="BT74" i="1"/>
  <c r="AV74" i="1"/>
  <c r="AJ74" i="1"/>
  <c r="BN74" i="1"/>
  <c r="BD74" i="1"/>
  <c r="X74" i="1"/>
  <c r="AS74" i="1"/>
  <c r="C74" i="1"/>
  <c r="AF74" i="1"/>
  <c r="Z74" i="1"/>
  <c r="AA74" i="1"/>
  <c r="O74" i="1"/>
  <c r="BB83" i="1"/>
  <c r="BT75" i="1"/>
  <c r="AX75" i="1"/>
  <c r="BK75" i="1"/>
  <c r="BQ75" i="1"/>
  <c r="BN75" i="1"/>
  <c r="T75" i="1"/>
  <c r="BE75" i="1"/>
  <c r="BB75" i="1"/>
  <c r="AL75" i="1"/>
  <c r="BP75" i="1"/>
  <c r="BH75" i="1"/>
  <c r="AR75" i="1"/>
  <c r="H75" i="1"/>
  <c r="BJ75" i="1"/>
  <c r="BD75" i="1"/>
  <c r="X75" i="1"/>
  <c r="AS75" i="1"/>
  <c r="AG75" i="1"/>
  <c r="AV75" i="1"/>
  <c r="AM75" i="1"/>
  <c r="B41" i="1"/>
  <c r="N27" i="1"/>
  <c r="O28" i="1"/>
  <c r="U38" i="1"/>
  <c r="X15" i="1"/>
  <c r="AD75" i="1"/>
  <c r="AD23" i="1"/>
  <c r="AF23" i="1"/>
  <c r="AJ78" i="1"/>
  <c r="AP81" i="1"/>
  <c r="AV64" i="1"/>
  <c r="BH38" i="1"/>
  <c r="BQ78" i="1"/>
  <c r="I27" i="1"/>
  <c r="N26" i="1"/>
  <c r="O27" i="1"/>
  <c r="T23" i="1"/>
  <c r="Z78" i="1"/>
  <c r="AA23" i="1"/>
  <c r="AF75" i="1"/>
  <c r="AM80" i="1"/>
  <c r="AL38" i="1"/>
  <c r="AS64" i="1"/>
  <c r="AY44" i="1"/>
  <c r="BJ44" i="1"/>
  <c r="AL44" i="1"/>
  <c r="BP44" i="1"/>
  <c r="BQ44" i="1"/>
  <c r="BT44" i="1"/>
  <c r="AM44" i="1"/>
  <c r="AG44" i="1"/>
  <c r="AF44" i="1"/>
  <c r="AA44" i="1"/>
  <c r="N44" i="1"/>
  <c r="AD44" i="1"/>
  <c r="AX44" i="1"/>
  <c r="U44" i="1"/>
  <c r="C44" i="1"/>
  <c r="BB44" i="1"/>
  <c r="H44" i="1"/>
  <c r="BD44" i="1"/>
  <c r="R44" i="1"/>
  <c r="BE44" i="1"/>
  <c r="AJ44" i="1"/>
  <c r="BK44" i="1"/>
  <c r="BN44" i="1"/>
  <c r="AR44" i="1"/>
  <c r="AS44" i="1"/>
  <c r="BH56" i="1"/>
  <c r="BT41" i="1"/>
  <c r="BD41" i="1"/>
  <c r="BJ41" i="1"/>
  <c r="BN41" i="1"/>
  <c r="AS41" i="1"/>
  <c r="AP41" i="1"/>
  <c r="I41" i="1"/>
  <c r="AR41" i="1"/>
  <c r="AM41" i="1"/>
  <c r="AX41" i="1"/>
  <c r="AV41" i="1"/>
  <c r="BH41" i="1"/>
  <c r="H41" i="1"/>
  <c r="BK41" i="1"/>
  <c r="AJ41" i="1"/>
  <c r="R41" i="1"/>
  <c r="X41" i="1"/>
  <c r="BQ41" i="1"/>
  <c r="F41" i="1"/>
  <c r="O41" i="1"/>
  <c r="AA56" i="1"/>
  <c r="L66" i="1"/>
  <c r="I26" i="1"/>
  <c r="O26" i="1"/>
  <c r="U15" i="1"/>
  <c r="AR64" i="1"/>
  <c r="AX43" i="1"/>
  <c r="BB43" i="1"/>
  <c r="BQ43" i="1"/>
  <c r="BD43" i="1"/>
  <c r="AR43" i="1"/>
  <c r="AL43" i="1"/>
  <c r="T43" i="1"/>
  <c r="BT43" i="1"/>
  <c r="BJ43" i="1"/>
  <c r="BH43" i="1"/>
  <c r="AY43" i="1"/>
  <c r="AV43" i="1"/>
  <c r="R43" i="1"/>
  <c r="AF43" i="1"/>
  <c r="AD43" i="1"/>
  <c r="U43" i="1"/>
  <c r="C43" i="1"/>
  <c r="X43" i="1"/>
  <c r="BE43" i="1"/>
  <c r="H43" i="1"/>
  <c r="AJ43" i="1"/>
  <c r="BK43" i="1"/>
  <c r="AS43" i="1"/>
  <c r="BP43" i="1"/>
  <c r="AM43" i="1"/>
  <c r="AG43" i="1"/>
  <c r="C28" i="1"/>
  <c r="I44" i="1"/>
  <c r="N43" i="1"/>
  <c r="AA43" i="1"/>
  <c r="BJ83" i="1"/>
  <c r="U35" i="1"/>
  <c r="AF35" i="1"/>
  <c r="AJ9" i="1"/>
  <c r="AP35" i="1"/>
  <c r="AM9" i="1"/>
  <c r="AY65" i="1"/>
  <c r="BJ65" i="1"/>
  <c r="BD65" i="1"/>
  <c r="BB65" i="1"/>
  <c r="AG65" i="1"/>
  <c r="BQ65" i="1"/>
  <c r="AD65" i="1"/>
  <c r="U65" i="1"/>
  <c r="BT65" i="1"/>
  <c r="BK65" i="1"/>
  <c r="AS65" i="1"/>
  <c r="BK54" i="1"/>
  <c r="BE54" i="1"/>
  <c r="BN54" i="1"/>
  <c r="BH54" i="1"/>
  <c r="BT54" i="1"/>
  <c r="BD54" i="1"/>
  <c r="AS54" i="1"/>
  <c r="AA54" i="1"/>
  <c r="BQ54" i="1"/>
  <c r="AL54" i="1"/>
  <c r="AY54" i="1"/>
  <c r="AF54" i="1"/>
  <c r="Z54" i="1"/>
  <c r="BJ54" i="1"/>
  <c r="BB54" i="1"/>
  <c r="BP54" i="1"/>
  <c r="BD25" i="1"/>
  <c r="AY25" i="1"/>
  <c r="BK25" i="1"/>
  <c r="BJ25" i="1"/>
  <c r="BH25" i="1"/>
  <c r="I25" i="1"/>
  <c r="AL25" i="1"/>
  <c r="BB25" i="1"/>
  <c r="AP25" i="1"/>
  <c r="BN25" i="1"/>
  <c r="BP25" i="1"/>
  <c r="AD25" i="1"/>
  <c r="BH9" i="1"/>
  <c r="BB9" i="1"/>
  <c r="BQ9" i="1"/>
  <c r="BK9" i="1"/>
  <c r="AP9" i="1"/>
  <c r="BN9" i="1"/>
  <c r="AV9" i="1"/>
  <c r="BJ9" i="1"/>
  <c r="AX9" i="1"/>
  <c r="I9" i="1"/>
  <c r="AY9" i="1"/>
  <c r="AL9" i="1"/>
  <c r="AF9" i="1"/>
  <c r="R9" i="1"/>
  <c r="N35" i="1"/>
  <c r="T35" i="1"/>
  <c r="BQ37" i="1"/>
  <c r="BD37" i="1"/>
  <c r="BT37" i="1"/>
  <c r="BK37" i="1"/>
  <c r="BN37" i="1"/>
  <c r="AM37" i="1"/>
  <c r="AR37" i="1"/>
  <c r="AP37" i="1"/>
  <c r="O37" i="1"/>
  <c r="AJ37" i="1"/>
  <c r="AF37" i="1"/>
  <c r="AA37" i="1"/>
  <c r="Z37" i="1"/>
  <c r="BP37" i="1"/>
  <c r="BT22" i="1"/>
  <c r="BK22" i="1"/>
  <c r="BN22" i="1"/>
  <c r="AS22" i="1"/>
  <c r="AA22" i="1"/>
  <c r="BJ22" i="1"/>
  <c r="AV22" i="1"/>
  <c r="BE22" i="1"/>
  <c r="AL22" i="1"/>
  <c r="BB22" i="1"/>
  <c r="B22" i="1"/>
  <c r="BP22" i="1"/>
  <c r="BH22" i="1"/>
  <c r="BP62" i="1"/>
  <c r="BT62" i="1"/>
  <c r="AX62" i="1"/>
  <c r="R62" i="1"/>
  <c r="AR62" i="1"/>
  <c r="AS62" i="1"/>
  <c r="AJ62" i="1"/>
  <c r="AP62" i="1"/>
  <c r="T62" i="1"/>
  <c r="BJ62" i="1"/>
  <c r="BN49" i="1"/>
  <c r="AY49" i="1"/>
  <c r="U49" i="1"/>
  <c r="AD49" i="1"/>
  <c r="AM49" i="1"/>
  <c r="BN35" i="1"/>
  <c r="BT35" i="1"/>
  <c r="AD35" i="1"/>
  <c r="BJ35" i="1"/>
  <c r="BD35" i="1"/>
  <c r="BQ35" i="1"/>
  <c r="AM35" i="1"/>
  <c r="H35" i="1"/>
  <c r="K35" i="1" s="1"/>
  <c r="AR35" i="1"/>
  <c r="AJ35" i="1"/>
  <c r="AV35" i="1"/>
  <c r="BB35" i="1"/>
  <c r="AD9" i="1"/>
  <c r="AG35" i="1"/>
  <c r="BD9" i="1"/>
  <c r="BJ87" i="1"/>
  <c r="BN87" i="1"/>
  <c r="BD87" i="1"/>
  <c r="BP87" i="1"/>
  <c r="BH87" i="1"/>
  <c r="BT87" i="1"/>
  <c r="BK87" i="1"/>
  <c r="AJ87" i="1"/>
  <c r="AL87" i="1"/>
  <c r="AY87" i="1"/>
  <c r="R87" i="1"/>
  <c r="AS87" i="1"/>
  <c r="AM87" i="1"/>
  <c r="BJ73" i="1"/>
  <c r="BN73" i="1"/>
  <c r="BD73" i="1"/>
  <c r="BH73" i="1"/>
  <c r="AS73" i="1"/>
  <c r="AP73" i="1"/>
  <c r="AL73" i="1"/>
  <c r="AR73" i="1"/>
  <c r="BQ73" i="1"/>
  <c r="AV73" i="1"/>
  <c r="AM73" i="1"/>
  <c r="I73" i="1"/>
  <c r="BT73" i="1"/>
  <c r="BE86" i="1"/>
  <c r="BQ86" i="1"/>
  <c r="AA86" i="1"/>
  <c r="AS86" i="1"/>
  <c r="AG86" i="1"/>
  <c r="AF86" i="1"/>
  <c r="AD86" i="1"/>
  <c r="BP86" i="1"/>
  <c r="AF65" i="1"/>
  <c r="AM65" i="1"/>
  <c r="BH65" i="1"/>
  <c r="BP49" i="1"/>
  <c r="BH71" i="1"/>
  <c r="BP71" i="1"/>
  <c r="BT71" i="1"/>
  <c r="AX71" i="1"/>
  <c r="AJ71" i="1"/>
  <c r="BE71" i="1"/>
  <c r="AY71" i="1"/>
  <c r="AG71" i="1"/>
  <c r="AF71" i="1"/>
  <c r="Z71" i="1"/>
  <c r="AR71" i="1"/>
  <c r="BJ59" i="1"/>
  <c r="BN59" i="1"/>
  <c r="BE59" i="1"/>
  <c r="BH59" i="1"/>
  <c r="AS59" i="1"/>
  <c r="AM59" i="1"/>
  <c r="BK59" i="1"/>
  <c r="AL59" i="1"/>
  <c r="AY59" i="1"/>
  <c r="T59" i="1"/>
  <c r="BB59" i="1"/>
  <c r="BP59" i="1"/>
  <c r="BQ59" i="1"/>
  <c r="BT59" i="1"/>
  <c r="AV59" i="1"/>
  <c r="AD59" i="1"/>
  <c r="H9" i="1"/>
  <c r="T9" i="1"/>
  <c r="U9" i="1"/>
  <c r="AA9" i="1"/>
  <c r="AL65" i="1"/>
  <c r="BE65" i="1"/>
  <c r="BJ84" i="1"/>
  <c r="AX84" i="1"/>
  <c r="BH84" i="1"/>
  <c r="BB84" i="1"/>
  <c r="AF84" i="1"/>
  <c r="AS84" i="1"/>
  <c r="AL84" i="1"/>
  <c r="R84" i="1"/>
  <c r="BK84" i="1"/>
  <c r="AM84" i="1"/>
  <c r="AD84" i="1"/>
  <c r="BN84" i="1"/>
  <c r="U84" i="1"/>
  <c r="BN53" i="1"/>
  <c r="BH53" i="1"/>
  <c r="BP53" i="1"/>
  <c r="AX53" i="1"/>
  <c r="AX39" i="1"/>
  <c r="BB39" i="1"/>
  <c r="AJ39" i="1"/>
  <c r="AY39" i="1"/>
  <c r="AM39" i="1"/>
  <c r="BE10" i="1"/>
  <c r="AY10" i="1"/>
  <c r="BP10" i="1"/>
  <c r="BH10" i="1"/>
  <c r="BB10" i="1"/>
  <c r="BJ10" i="1"/>
  <c r="AG10" i="1"/>
  <c r="AL10" i="1"/>
  <c r="AX10" i="1"/>
  <c r="AJ10" i="1"/>
  <c r="AX34" i="1"/>
  <c r="BP34" i="1"/>
  <c r="BB34" i="1"/>
  <c r="BD34" i="1"/>
  <c r="AM34" i="1"/>
  <c r="BP61" i="1"/>
  <c r="AX61" i="1"/>
  <c r="BQ61" i="1"/>
  <c r="BN61" i="1"/>
  <c r="BT61" i="1"/>
  <c r="AX33" i="1"/>
  <c r="BQ33" i="1"/>
  <c r="BD33" i="1"/>
  <c r="BJ33" i="1"/>
  <c r="AS33" i="1"/>
  <c r="BT33" i="1"/>
  <c r="BK39" i="1"/>
  <c r="BQ85" i="1"/>
  <c r="BH85" i="1"/>
  <c r="BT85" i="1"/>
  <c r="BD85" i="1"/>
  <c r="BB85" i="1"/>
  <c r="BE72" i="1"/>
  <c r="BQ72" i="1"/>
  <c r="BD72" i="1"/>
  <c r="BB72" i="1"/>
  <c r="AR72" i="1"/>
  <c r="AY72" i="1"/>
  <c r="BP32" i="1"/>
  <c r="BT32" i="1"/>
  <c r="BE32" i="1"/>
  <c r="BK32" i="1"/>
  <c r="AR32" i="1"/>
  <c r="AM32" i="1"/>
  <c r="Z32" i="1"/>
  <c r="AX32" i="1"/>
  <c r="BJ32" i="1"/>
  <c r="AL32" i="1"/>
  <c r="BQ18" i="1"/>
  <c r="BB18" i="1"/>
  <c r="BT18" i="1"/>
  <c r="BK18" i="1"/>
  <c r="BN18" i="1"/>
  <c r="AR18" i="1"/>
  <c r="BE6" i="1"/>
  <c r="BH6" i="1"/>
  <c r="AX6" i="1"/>
  <c r="BP6" i="1"/>
  <c r="BJ6" i="1"/>
  <c r="BB6" i="1"/>
  <c r="AA6" i="1"/>
  <c r="BQ6" i="1"/>
  <c r="BP46" i="1"/>
  <c r="BT46" i="1"/>
  <c r="BE46" i="1"/>
  <c r="BK46" i="1"/>
  <c r="BH46" i="1"/>
  <c r="AM46" i="1"/>
  <c r="R46" i="1"/>
  <c r="AX46" i="1"/>
  <c r="AV46" i="1"/>
  <c r="BE39" i="1"/>
  <c r="BT6" i="1"/>
  <c r="BJ69" i="1"/>
  <c r="BN69" i="1"/>
  <c r="BD69" i="1"/>
  <c r="BP69" i="1"/>
  <c r="BT69" i="1"/>
  <c r="AM69" i="1"/>
  <c r="BJ45" i="1"/>
  <c r="BE45" i="1"/>
  <c r="BH45" i="1"/>
  <c r="BN45" i="1"/>
  <c r="BB45" i="1"/>
  <c r="AJ45" i="1"/>
  <c r="BT8" i="1"/>
  <c r="BJ8" i="1"/>
  <c r="BN8" i="1"/>
  <c r="BH8" i="1"/>
  <c r="AX48" i="1"/>
  <c r="BP48" i="1"/>
  <c r="BB48" i="1"/>
  <c r="BT48" i="1"/>
  <c r="BE48" i="1"/>
  <c r="Z48" i="1"/>
  <c r="BK48" i="1"/>
  <c r="AP48" i="1"/>
  <c r="BD20" i="1"/>
  <c r="AX20" i="1"/>
  <c r="BP20" i="1"/>
  <c r="BH20" i="1"/>
  <c r="BB20" i="1"/>
  <c r="AF20" i="1"/>
  <c r="X20" i="1"/>
  <c r="AY60" i="1"/>
  <c r="BK60" i="1"/>
  <c r="BE60" i="1"/>
  <c r="BB60" i="1"/>
  <c r="AP60" i="1"/>
  <c r="BD19" i="1"/>
  <c r="AY19" i="1"/>
  <c r="BQ19" i="1"/>
  <c r="BJ19" i="1"/>
  <c r="BN19" i="1"/>
  <c r="BE19" i="1"/>
  <c r="AD19" i="1"/>
  <c r="AM19" i="1"/>
  <c r="BJ82" i="1"/>
  <c r="BN82" i="1"/>
  <c r="BD82" i="1"/>
  <c r="BP82" i="1"/>
  <c r="BT82" i="1"/>
  <c r="AL82" i="1"/>
  <c r="AR82" i="1"/>
  <c r="AM82" i="1"/>
  <c r="AX70" i="1"/>
  <c r="AA70" i="1"/>
  <c r="BJ31" i="1"/>
  <c r="BH31" i="1"/>
  <c r="BN31" i="1"/>
  <c r="BK31" i="1"/>
  <c r="BJ68" i="1"/>
  <c r="BE68" i="1"/>
  <c r="BQ68" i="1"/>
  <c r="BK68" i="1"/>
  <c r="AV68" i="1"/>
  <c r="AF68" i="1"/>
  <c r="AP68" i="1"/>
  <c r="BQ57" i="1"/>
  <c r="AY57" i="1"/>
  <c r="AR57" i="1"/>
  <c r="AX30" i="1"/>
  <c r="BH30" i="1"/>
  <c r="R30" i="1"/>
  <c r="BN58" i="1"/>
  <c r="BE58" i="1"/>
  <c r="BH58" i="1"/>
  <c r="BP58" i="1"/>
  <c r="AG58" i="1"/>
  <c r="AX47" i="1"/>
  <c r="BQ47" i="1"/>
  <c r="BE7" i="1"/>
  <c r="BK7" i="1"/>
  <c r="BH7" i="1"/>
  <c r="AJ7" i="1"/>
  <c r="BN17" i="1"/>
  <c r="BP17" i="1"/>
  <c r="BB17" i="1"/>
  <c r="AV17" i="1"/>
  <c r="AX29" i="1"/>
  <c r="BQ29" i="1"/>
  <c r="BE29" i="1"/>
  <c r="BT29" i="1"/>
  <c r="BD16" i="1"/>
  <c r="AX16" i="1"/>
  <c r="Z16" i="1"/>
  <c r="BH5" i="1"/>
  <c r="AX5" i="1"/>
  <c r="BP5" i="1"/>
  <c r="BJ5" i="1"/>
  <c r="BQ4" i="1"/>
  <c r="BK4" i="1"/>
  <c r="BL4" i="1" s="1"/>
  <c r="F2" i="1"/>
  <c r="BN2" i="1"/>
  <c r="BH2" i="1"/>
  <c r="R2" i="1"/>
  <c r="AF2" i="1"/>
  <c r="BQ2" i="1"/>
  <c r="BD2" i="1"/>
  <c r="X2" i="1"/>
  <c r="N2" i="1"/>
  <c r="AP2" i="1"/>
  <c r="BP2" i="1"/>
  <c r="AV2" i="1"/>
  <c r="AM2" i="1"/>
  <c r="BK2" i="1"/>
  <c r="BE2" i="1"/>
  <c r="AL2" i="1"/>
  <c r="AG2" i="1"/>
  <c r="I2" i="1"/>
  <c r="BJ2" i="1"/>
  <c r="H2" i="1"/>
  <c r="AS2" i="1"/>
  <c r="O2" i="1"/>
  <c r="L2" i="1"/>
  <c r="AR2" i="1"/>
  <c r="U2" i="1"/>
  <c r="T2" i="1"/>
  <c r="AJ2" i="1"/>
  <c r="BB2" i="1"/>
  <c r="AD2" i="1"/>
  <c r="Z2" i="1"/>
  <c r="AY2" i="1"/>
  <c r="AA2" i="1"/>
  <c r="BT2" i="1"/>
  <c r="AX2" i="1"/>
  <c r="B2" i="1"/>
  <c r="C2" i="1"/>
  <c r="F59" i="1"/>
  <c r="F43" i="1"/>
  <c r="F27" i="1"/>
  <c r="F11" i="1"/>
  <c r="L78" i="1"/>
  <c r="L62" i="1"/>
  <c r="L46" i="1"/>
  <c r="L30" i="1"/>
  <c r="L14" i="1"/>
  <c r="B82" i="1"/>
  <c r="B66" i="1"/>
  <c r="B50" i="1"/>
  <c r="B34" i="1"/>
  <c r="B18" i="1"/>
  <c r="C88" i="1"/>
  <c r="C72" i="1"/>
  <c r="C56" i="1"/>
  <c r="C40" i="1"/>
  <c r="C24" i="1"/>
  <c r="C8" i="1"/>
  <c r="F74" i="1"/>
  <c r="F58" i="1"/>
  <c r="F42" i="1"/>
  <c r="F26" i="1"/>
  <c r="F10" i="1"/>
  <c r="L77" i="1"/>
  <c r="L61" i="1"/>
  <c r="L45" i="1"/>
  <c r="L29" i="1"/>
  <c r="L13" i="1"/>
  <c r="F88" i="1"/>
  <c r="F40" i="1"/>
  <c r="F8" i="1"/>
  <c r="L75" i="1"/>
  <c r="L59" i="1"/>
  <c r="L27" i="1"/>
  <c r="B63" i="1"/>
  <c r="B31" i="1"/>
  <c r="C85" i="1"/>
  <c r="C53" i="1"/>
  <c r="C37" i="1"/>
  <c r="C5" i="1"/>
  <c r="F87" i="1"/>
  <c r="F71" i="1"/>
  <c r="F55" i="1"/>
  <c r="F39" i="1"/>
  <c r="F23" i="1"/>
  <c r="F7" i="1"/>
  <c r="L74" i="1"/>
  <c r="L58" i="1"/>
  <c r="L42" i="1"/>
  <c r="L26" i="1"/>
  <c r="L10" i="1"/>
  <c r="F72" i="1"/>
  <c r="F56" i="1"/>
  <c r="F24" i="1"/>
  <c r="L43" i="1"/>
  <c r="L11" i="1"/>
  <c r="B79" i="1"/>
  <c r="G79" i="1" s="1"/>
  <c r="B47" i="1"/>
  <c r="B15" i="1"/>
  <c r="C69" i="1"/>
  <c r="C21" i="1"/>
  <c r="B78" i="1"/>
  <c r="B62" i="1"/>
  <c r="B46" i="1"/>
  <c r="B30" i="1"/>
  <c r="B14" i="1"/>
  <c r="C84" i="1"/>
  <c r="C68" i="1"/>
  <c r="C52" i="1"/>
  <c r="C36" i="1"/>
  <c r="C20" i="1"/>
  <c r="C4" i="1"/>
  <c r="F86" i="1"/>
  <c r="F70" i="1"/>
  <c r="F54" i="1"/>
  <c r="F38" i="1"/>
  <c r="F22" i="1"/>
  <c r="F6" i="1"/>
  <c r="L73" i="1"/>
  <c r="L57" i="1"/>
  <c r="L41" i="1"/>
  <c r="L25" i="1"/>
  <c r="L9" i="1"/>
  <c r="L88" i="1"/>
  <c r="L72" i="1"/>
  <c r="L56" i="1"/>
  <c r="L40" i="1"/>
  <c r="L24" i="1"/>
  <c r="L8" i="1"/>
  <c r="B76" i="1"/>
  <c r="B60" i="1"/>
  <c r="B44" i="1"/>
  <c r="B28" i="1"/>
  <c r="B12" i="1"/>
  <c r="C82" i="1"/>
  <c r="C66" i="1"/>
  <c r="C50" i="1"/>
  <c r="C34" i="1"/>
  <c r="C18" i="1"/>
  <c r="F84" i="1"/>
  <c r="F68" i="1"/>
  <c r="F52" i="1"/>
  <c r="F36" i="1"/>
  <c r="F20" i="1"/>
  <c r="F4" i="1"/>
  <c r="L87" i="1"/>
  <c r="L71" i="1"/>
  <c r="L55" i="1"/>
  <c r="L39" i="1"/>
  <c r="L23" i="1"/>
  <c r="L7" i="1"/>
  <c r="B75" i="1"/>
  <c r="B59" i="1"/>
  <c r="B43" i="1"/>
  <c r="B27" i="1"/>
  <c r="B11" i="1"/>
  <c r="C81" i="1"/>
  <c r="C65" i="1"/>
  <c r="C49" i="1"/>
  <c r="C33" i="1"/>
  <c r="C17" i="1"/>
  <c r="F83" i="1"/>
  <c r="F67" i="1"/>
  <c r="F51" i="1"/>
  <c r="F35" i="1"/>
  <c r="F19" i="1"/>
  <c r="F3" i="1"/>
  <c r="L86" i="1"/>
  <c r="L70" i="1"/>
  <c r="L54" i="1"/>
  <c r="L38" i="1"/>
  <c r="L22" i="1"/>
  <c r="L6" i="1"/>
  <c r="B74" i="1"/>
  <c r="B58" i="1"/>
  <c r="B42" i="1"/>
  <c r="B26" i="1"/>
  <c r="B10" i="1"/>
  <c r="C80" i="1"/>
  <c r="C64" i="1"/>
  <c r="C48" i="1"/>
  <c r="C32" i="1"/>
  <c r="C16" i="1"/>
  <c r="F82" i="1"/>
  <c r="F66" i="1"/>
  <c r="F50" i="1"/>
  <c r="F34" i="1"/>
  <c r="F18" i="1"/>
  <c r="L85" i="1"/>
  <c r="L69" i="1"/>
  <c r="L53" i="1"/>
  <c r="L37" i="1"/>
  <c r="L21" i="1"/>
  <c r="L5" i="1"/>
  <c r="S5" i="1" l="1"/>
  <c r="K17" i="1"/>
  <c r="Q6" i="1"/>
  <c r="AH52" i="1"/>
  <c r="AQ8" i="1"/>
  <c r="Q8" i="1"/>
  <c r="BL55" i="1"/>
  <c r="BC44" i="1"/>
  <c r="E35" i="1"/>
  <c r="AQ50" i="1"/>
  <c r="Q15" i="1"/>
  <c r="K79" i="1"/>
  <c r="BM49" i="1"/>
  <c r="BF53" i="1"/>
  <c r="AQ82" i="1"/>
  <c r="AT41" i="1"/>
  <c r="BG74" i="1"/>
  <c r="AT49" i="1"/>
  <c r="BU30" i="1"/>
  <c r="AI40" i="1"/>
  <c r="AK8" i="1"/>
  <c r="AH72" i="1"/>
  <c r="M68" i="1"/>
  <c r="K82" i="1"/>
  <c r="AH54" i="1"/>
  <c r="AW83" i="1"/>
  <c r="AI53" i="1"/>
  <c r="AO5" i="1"/>
  <c r="V7" i="1"/>
  <c r="P28" i="1"/>
  <c r="BF33" i="1"/>
  <c r="M24" i="1"/>
  <c r="S9" i="1"/>
  <c r="BI26" i="1"/>
  <c r="BM33" i="1"/>
  <c r="AI64" i="1"/>
  <c r="AB53" i="1"/>
  <c r="BR53" i="1"/>
  <c r="BL61" i="1"/>
  <c r="AW10" i="1"/>
  <c r="BI5" i="1"/>
  <c r="J25" i="1"/>
  <c r="AO88" i="1"/>
  <c r="AH9" i="1"/>
  <c r="AC50" i="1"/>
  <c r="BC68" i="1"/>
  <c r="D87" i="1"/>
  <c r="M22" i="1"/>
  <c r="BI18" i="1"/>
  <c r="M19" i="1"/>
  <c r="S35" i="1"/>
  <c r="Q77" i="1"/>
  <c r="AT50" i="1"/>
  <c r="BG40" i="1"/>
  <c r="AW14" i="1"/>
  <c r="BO70" i="1"/>
  <c r="D86" i="1"/>
  <c r="AK18" i="1"/>
  <c r="AU19" i="1"/>
  <c r="M7" i="1"/>
  <c r="BF59" i="1"/>
  <c r="J12" i="1"/>
  <c r="BF23" i="1"/>
  <c r="BO12" i="1"/>
  <c r="AE21" i="1"/>
  <c r="AE16" i="1"/>
  <c r="BA23" i="1"/>
  <c r="AZ27" i="1"/>
  <c r="AK13" i="1"/>
  <c r="AO50" i="1"/>
  <c r="M77" i="1"/>
  <c r="AU53" i="1"/>
  <c r="BS88" i="1"/>
  <c r="AQ4" i="1"/>
  <c r="BC74" i="1"/>
  <c r="M39" i="1"/>
  <c r="D70" i="1"/>
  <c r="S84" i="1"/>
  <c r="AB69" i="1"/>
  <c r="P6" i="1"/>
  <c r="V11" i="1"/>
  <c r="Q5" i="1"/>
  <c r="Y57" i="1"/>
  <c r="K16" i="1"/>
  <c r="K69" i="1"/>
  <c r="BU8" i="1"/>
  <c r="V3" i="1"/>
  <c r="K53" i="1"/>
  <c r="BM53" i="1"/>
  <c r="P23" i="1"/>
  <c r="Y51" i="1"/>
  <c r="K78" i="1"/>
  <c r="AQ42" i="1"/>
  <c r="AK25" i="1"/>
  <c r="AQ18" i="1"/>
  <c r="P4" i="1"/>
  <c r="BI50" i="1"/>
  <c r="Q51" i="1"/>
  <c r="BG79" i="1"/>
  <c r="Q70" i="1"/>
  <c r="AH46" i="1"/>
  <c r="J34" i="1"/>
  <c r="BC4" i="1"/>
  <c r="BR21" i="1"/>
  <c r="BA11" i="1"/>
  <c r="S3" i="1"/>
  <c r="M66" i="1"/>
  <c r="AQ14" i="1"/>
  <c r="BI70" i="1"/>
  <c r="V25" i="1"/>
  <c r="BM40" i="1"/>
  <c r="BC14" i="1"/>
  <c r="AQ11" i="1"/>
  <c r="K62" i="1"/>
  <c r="P65" i="1"/>
  <c r="AU38" i="1"/>
  <c r="AZ52" i="1"/>
  <c r="AQ81" i="1"/>
  <c r="BI15" i="1"/>
  <c r="BG56" i="1"/>
  <c r="BI14" i="1"/>
  <c r="AW9" i="1"/>
  <c r="BI17" i="1"/>
  <c r="D7" i="1"/>
  <c r="P5" i="1"/>
  <c r="AW44" i="1"/>
  <c r="BU46" i="1"/>
  <c r="BC54" i="1"/>
  <c r="BL75" i="1"/>
  <c r="AQ49" i="1"/>
  <c r="K25" i="1"/>
  <c r="AO44" i="1"/>
  <c r="BG84" i="1"/>
  <c r="AU37" i="1"/>
  <c r="K51" i="1"/>
  <c r="AU59" i="1"/>
  <c r="AN16" i="1"/>
  <c r="J24" i="1"/>
  <c r="Y15" i="1"/>
  <c r="BR31" i="1"/>
  <c r="AZ64" i="1"/>
  <c r="BO24" i="1"/>
  <c r="D71" i="1"/>
  <c r="AK70" i="1"/>
  <c r="S67" i="1"/>
  <c r="J6" i="1"/>
  <c r="K41" i="1"/>
  <c r="AK60" i="1"/>
  <c r="BU76" i="1"/>
  <c r="M11" i="1"/>
  <c r="AC49" i="1"/>
  <c r="K24" i="1"/>
  <c r="BR71" i="1"/>
  <c r="BG32" i="1"/>
  <c r="AT2" i="1"/>
  <c r="P27" i="1"/>
  <c r="AQ66" i="1"/>
  <c r="BI11" i="1"/>
  <c r="AT29" i="1"/>
  <c r="BO37" i="1"/>
  <c r="BS17" i="1"/>
  <c r="J75" i="1"/>
  <c r="AQ74" i="1"/>
  <c r="P61" i="1"/>
  <c r="AU33" i="1"/>
  <c r="K63" i="1"/>
  <c r="BC11" i="1"/>
  <c r="J9" i="1"/>
  <c r="BR86" i="1"/>
  <c r="W23" i="1"/>
  <c r="V52" i="1"/>
  <c r="AW7" i="1"/>
  <c r="P46" i="1"/>
  <c r="P49" i="1"/>
  <c r="BU84" i="1"/>
  <c r="AW28" i="1"/>
  <c r="BO60" i="1"/>
  <c r="AT56" i="1"/>
  <c r="BS21" i="1"/>
  <c r="D72" i="1"/>
  <c r="BL78" i="1"/>
  <c r="V47" i="1"/>
  <c r="AO57" i="1"/>
  <c r="BC59" i="1"/>
  <c r="AH70" i="1"/>
  <c r="AO85" i="1"/>
  <c r="M36" i="1"/>
  <c r="P80" i="1"/>
  <c r="P13" i="1"/>
  <c r="AI73" i="1"/>
  <c r="Y34" i="1"/>
  <c r="V37" i="1"/>
  <c r="AE45" i="1"/>
  <c r="BF37" i="1"/>
  <c r="AQ58" i="1"/>
  <c r="AI25" i="1"/>
  <c r="J62" i="1"/>
  <c r="BC47" i="1"/>
  <c r="J23" i="1"/>
  <c r="BI16" i="1"/>
  <c r="BM41" i="1"/>
  <c r="AI79" i="1"/>
  <c r="Q47" i="1"/>
  <c r="J85" i="1"/>
  <c r="S51" i="1"/>
  <c r="AH71" i="1"/>
  <c r="V45" i="1"/>
  <c r="BO72" i="1"/>
  <c r="AQ30" i="1"/>
  <c r="AK87" i="1"/>
  <c r="AH62" i="1"/>
  <c r="AQ70" i="1"/>
  <c r="AZ70" i="1"/>
  <c r="S85" i="1"/>
  <c r="AB33" i="1"/>
  <c r="AW4" i="1"/>
  <c r="D39" i="1"/>
  <c r="BI8" i="1"/>
  <c r="AN3" i="1"/>
  <c r="BL7" i="1"/>
  <c r="E78" i="1"/>
  <c r="AQ10" i="1"/>
  <c r="AI19" i="1"/>
  <c r="AZ46" i="1"/>
  <c r="E59" i="1"/>
  <c r="BG23" i="1"/>
  <c r="BL19" i="1"/>
  <c r="AO52" i="1"/>
  <c r="BS77" i="1"/>
  <c r="M84" i="1"/>
  <c r="BU60" i="1"/>
  <c r="BI3" i="1"/>
  <c r="G9" i="1"/>
  <c r="BU41" i="1"/>
  <c r="AZ37" i="1"/>
  <c r="AW6" i="1"/>
  <c r="BI87" i="1"/>
  <c r="BR62" i="1"/>
  <c r="AW17" i="1"/>
  <c r="AU13" i="1"/>
  <c r="AC27" i="1"/>
  <c r="D22" i="1"/>
  <c r="BR36" i="1"/>
  <c r="Y83" i="1"/>
  <c r="J51" i="1"/>
  <c r="AW77" i="1"/>
  <c r="K56" i="1"/>
  <c r="AH49" i="1"/>
  <c r="BO57" i="1"/>
  <c r="BC73" i="1"/>
  <c r="BS16" i="1"/>
  <c r="J58" i="1"/>
  <c r="BR70" i="1"/>
  <c r="BM29" i="1"/>
  <c r="J46" i="1"/>
  <c r="K3" i="1"/>
  <c r="K8" i="1"/>
  <c r="AT53" i="1"/>
  <c r="BL82" i="1"/>
  <c r="M70" i="1"/>
  <c r="AK82" i="1"/>
  <c r="AQ25" i="1"/>
  <c r="E51" i="1"/>
  <c r="AI33" i="1"/>
  <c r="AQ69" i="1"/>
  <c r="BL32" i="1"/>
  <c r="BI85" i="1"/>
  <c r="AZ38" i="1"/>
  <c r="BL52" i="1"/>
  <c r="BF66" i="1"/>
  <c r="AW81" i="1"/>
  <c r="AB51" i="1"/>
  <c r="BU55" i="1"/>
  <c r="AE73" i="1"/>
  <c r="BF57" i="1"/>
  <c r="Y58" i="1"/>
  <c r="AC68" i="1"/>
  <c r="V82" i="1"/>
  <c r="Q67" i="1"/>
  <c r="BM14" i="1"/>
  <c r="Q25" i="1"/>
  <c r="P48" i="1"/>
  <c r="W6" i="1"/>
  <c r="K5" i="1"/>
  <c r="BC27" i="1"/>
  <c r="AQ84" i="1"/>
  <c r="BA9" i="1"/>
  <c r="AQ43" i="1"/>
  <c r="Y81" i="1"/>
  <c r="BS15" i="1"/>
  <c r="BL79" i="1"/>
  <c r="AT13" i="1"/>
  <c r="BO11" i="1"/>
  <c r="AI34" i="1"/>
  <c r="AI59" i="1"/>
  <c r="BG16" i="1"/>
  <c r="AT48" i="1"/>
  <c r="BS84" i="1"/>
  <c r="AC24" i="1"/>
  <c r="G6" i="1"/>
  <c r="Q18" i="1"/>
  <c r="J82" i="1"/>
  <c r="Q33" i="1"/>
  <c r="K19" i="1"/>
  <c r="BM20" i="1"/>
  <c r="AU5" i="1"/>
  <c r="W51" i="1"/>
  <c r="K38" i="1"/>
  <c r="AB14" i="1"/>
  <c r="BI46" i="1"/>
  <c r="AI18" i="1"/>
  <c r="AT66" i="1"/>
  <c r="K61" i="1"/>
  <c r="V51" i="1"/>
  <c r="J83" i="1"/>
  <c r="BS65" i="1"/>
  <c r="V61" i="1"/>
  <c r="AW22" i="1"/>
  <c r="AQ54" i="1"/>
  <c r="Y73" i="1"/>
  <c r="K18" i="1"/>
  <c r="Q85" i="1"/>
  <c r="AE70" i="1"/>
  <c r="G67" i="1"/>
  <c r="BA19" i="1"/>
  <c r="BG6" i="1"/>
  <c r="E67" i="1"/>
  <c r="AQ57" i="1"/>
  <c r="AB57" i="1"/>
  <c r="BC65" i="1"/>
  <c r="BR75" i="1"/>
  <c r="G85" i="1"/>
  <c r="BC52" i="1"/>
  <c r="BU4" i="1"/>
  <c r="AU82" i="1"/>
  <c r="AQ34" i="1"/>
  <c r="AI84" i="1"/>
  <c r="BO62" i="1"/>
  <c r="BS74" i="1"/>
  <c r="BF64" i="1"/>
  <c r="BU51" i="1"/>
  <c r="BL18" i="1"/>
  <c r="Q19" i="1"/>
  <c r="J33" i="1"/>
  <c r="BI32" i="1"/>
  <c r="AZ3" i="1"/>
  <c r="Y37" i="1"/>
  <c r="BG24" i="1"/>
  <c r="BF49" i="1"/>
  <c r="BI41" i="1"/>
  <c r="BA12" i="1"/>
  <c r="K45" i="1"/>
  <c r="AK29" i="1"/>
  <c r="BU52" i="1"/>
  <c r="BO56" i="1"/>
  <c r="AU16" i="1"/>
  <c r="J7" i="1"/>
  <c r="V26" i="1"/>
  <c r="V59" i="1"/>
  <c r="M41" i="1"/>
  <c r="M27" i="1"/>
  <c r="BG88" i="1"/>
  <c r="BC64" i="1"/>
  <c r="M21" i="1"/>
  <c r="AO36" i="1"/>
  <c r="AQ38" i="1"/>
  <c r="Q52" i="1"/>
  <c r="BO64" i="1"/>
  <c r="AQ80" i="1"/>
  <c r="BR27" i="1"/>
  <c r="BS66" i="1"/>
  <c r="BA24" i="1"/>
  <c r="BS13" i="1"/>
  <c r="P76" i="1"/>
  <c r="AB42" i="1"/>
  <c r="J42" i="1"/>
  <c r="AU58" i="1"/>
  <c r="W82" i="1"/>
  <c r="K10" i="1"/>
  <c r="AI41" i="1"/>
  <c r="BF61" i="1"/>
  <c r="J31" i="1"/>
  <c r="AT79" i="1"/>
  <c r="J47" i="1"/>
  <c r="AC18" i="1"/>
  <c r="AW33" i="1"/>
  <c r="BU28" i="1"/>
  <c r="AT37" i="1"/>
  <c r="J16" i="1"/>
  <c r="BS5" i="1"/>
  <c r="AB22" i="1"/>
  <c r="BA25" i="1"/>
  <c r="BU38" i="1"/>
  <c r="AC66" i="1"/>
  <c r="P81" i="1"/>
  <c r="AW15" i="1"/>
  <c r="AQ15" i="1"/>
  <c r="BA83" i="1"/>
  <c r="AI51" i="1"/>
  <c r="AU14" i="1"/>
  <c r="S72" i="1"/>
  <c r="J30" i="1"/>
  <c r="AT30" i="1"/>
  <c r="J87" i="1"/>
  <c r="BA84" i="1"/>
  <c r="Y85" i="1"/>
  <c r="AU85" i="1"/>
  <c r="J71" i="1"/>
  <c r="M86" i="1"/>
  <c r="P86" i="1"/>
  <c r="P3" i="1"/>
  <c r="BA37" i="1"/>
  <c r="AW25" i="1"/>
  <c r="BI22" i="1"/>
  <c r="BI9" i="1"/>
  <c r="BU31" i="1"/>
  <c r="AK21" i="1"/>
  <c r="BG27" i="1"/>
  <c r="K58" i="1"/>
  <c r="AC47" i="1"/>
  <c r="BL69" i="1"/>
  <c r="AT32" i="1"/>
  <c r="BF25" i="1"/>
  <c r="BI54" i="1"/>
  <c r="BF79" i="1"/>
  <c r="M69" i="1"/>
  <c r="E62" i="1"/>
  <c r="AB85" i="1"/>
  <c r="Q3" i="1"/>
  <c r="W22" i="1"/>
  <c r="Y39" i="1"/>
  <c r="BO21" i="1"/>
  <c r="Q11" i="1"/>
  <c r="BC46" i="1"/>
  <c r="BG45" i="1"/>
  <c r="AK86" i="1"/>
  <c r="BL51" i="1"/>
  <c r="D9" i="1"/>
  <c r="BU17" i="1"/>
  <c r="AZ5" i="1"/>
  <c r="BS47" i="1"/>
  <c r="BA6" i="1"/>
  <c r="BI37" i="1"/>
  <c r="AK54" i="1"/>
  <c r="Y35" i="1"/>
  <c r="Q64" i="1"/>
  <c r="AW51" i="1"/>
  <c r="E13" i="1"/>
  <c r="BC66" i="1"/>
  <c r="AC77" i="1"/>
  <c r="BM72" i="1"/>
  <c r="AE87" i="1"/>
  <c r="V87" i="1"/>
  <c r="AQ62" i="1"/>
  <c r="BG62" i="1"/>
  <c r="BM85" i="1"/>
  <c r="BA53" i="1"/>
  <c r="BO63" i="1"/>
  <c r="BA4" i="1"/>
  <c r="W84" i="1"/>
  <c r="AT19" i="1"/>
  <c r="AO51" i="1"/>
  <c r="BA3" i="1"/>
  <c r="BM81" i="1"/>
  <c r="AN77" i="1"/>
  <c r="Q32" i="1"/>
  <c r="AT16" i="1"/>
  <c r="BO86" i="1"/>
  <c r="AN6" i="1"/>
  <c r="K40" i="1"/>
  <c r="D56" i="1"/>
  <c r="J18" i="1"/>
  <c r="BM57" i="1"/>
  <c r="BL5" i="1"/>
  <c r="AE57" i="1"/>
  <c r="BC70" i="1"/>
  <c r="AN32" i="1"/>
  <c r="AW73" i="1"/>
  <c r="AU65" i="1"/>
  <c r="AK52" i="1"/>
  <c r="W63" i="1"/>
  <c r="BM38" i="1"/>
  <c r="J15" i="1"/>
  <c r="AT51" i="1"/>
  <c r="W79" i="1"/>
  <c r="AT80" i="1"/>
  <c r="S40" i="1"/>
  <c r="BR67" i="1"/>
  <c r="BL49" i="1"/>
  <c r="BI64" i="1"/>
  <c r="BS68" i="1"/>
  <c r="AH87" i="1"/>
  <c r="BG70" i="1"/>
  <c r="S4" i="1"/>
  <c r="AO21" i="1"/>
  <c r="P41" i="1"/>
  <c r="AH79" i="1"/>
  <c r="S6" i="1"/>
  <c r="Q4" i="1"/>
  <c r="AW53" i="1"/>
  <c r="S45" i="1"/>
  <c r="BS9" i="1"/>
  <c r="BG51" i="1"/>
  <c r="AZ69" i="1"/>
  <c r="S11" i="1"/>
  <c r="BI24" i="1"/>
  <c r="BM10" i="1"/>
  <c r="Y5" i="1"/>
  <c r="D6" i="1"/>
  <c r="BI27" i="1"/>
  <c r="M85" i="1"/>
  <c r="BC12" i="1"/>
  <c r="M87" i="1"/>
  <c r="P43" i="1"/>
  <c r="Q26" i="1"/>
  <c r="V64" i="1"/>
  <c r="Y45" i="1"/>
  <c r="W80" i="1"/>
  <c r="S36" i="1"/>
  <c r="BL23" i="1"/>
  <c r="BR45" i="1"/>
  <c r="G29" i="1"/>
  <c r="G47" i="1"/>
  <c r="AQ3" i="1"/>
  <c r="AI35" i="1"/>
  <c r="BR22" i="1"/>
  <c r="AZ54" i="1"/>
  <c r="AQ78" i="1"/>
  <c r="Q80" i="1"/>
  <c r="BF83" i="1"/>
  <c r="K14" i="1"/>
  <c r="BA76" i="1"/>
  <c r="P42" i="1"/>
  <c r="P53" i="1"/>
  <c r="BM61" i="1"/>
  <c r="BA32" i="1"/>
  <c r="AQ72" i="1"/>
  <c r="AN30" i="1"/>
  <c r="P87" i="1"/>
  <c r="BI84" i="1"/>
  <c r="BR84" i="1"/>
  <c r="AO60" i="1"/>
  <c r="AC29" i="1"/>
  <c r="S46" i="1"/>
  <c r="G54" i="1"/>
  <c r="AC57" i="1"/>
  <c r="AB10" i="1"/>
  <c r="P69" i="1"/>
  <c r="AB39" i="1"/>
  <c r="V24" i="1"/>
  <c r="Q48" i="1"/>
  <c r="M51" i="1"/>
  <c r="W29" i="1"/>
  <c r="S77" i="1"/>
  <c r="BL66" i="1"/>
  <c r="AI55" i="1"/>
  <c r="J66" i="1"/>
  <c r="V28" i="1"/>
  <c r="BO20" i="1"/>
  <c r="BS24" i="1"/>
  <c r="M42" i="1"/>
  <c r="AC87" i="1"/>
  <c r="J17" i="1"/>
  <c r="AZ36" i="1"/>
  <c r="BC78" i="1"/>
  <c r="AU56" i="1"/>
  <c r="BG13" i="1"/>
  <c r="AO67" i="1"/>
  <c r="BM67" i="1"/>
  <c r="BO35" i="1"/>
  <c r="AC78" i="1"/>
  <c r="AH45" i="1"/>
  <c r="V30" i="1"/>
  <c r="BG87" i="1"/>
  <c r="M35" i="1"/>
  <c r="AN53" i="1"/>
  <c r="BI59" i="1"/>
  <c r="AH48" i="1"/>
  <c r="AZ4" i="1"/>
  <c r="V17" i="1"/>
  <c r="AZ33" i="1"/>
  <c r="BC79" i="1"/>
  <c r="AN11" i="1"/>
  <c r="AW60" i="1"/>
  <c r="V41" i="1"/>
  <c r="BR77" i="1"/>
  <c r="AU6" i="1"/>
  <c r="BM27" i="1"/>
  <c r="BI62" i="1"/>
  <c r="AN9" i="1"/>
  <c r="AO83" i="1"/>
  <c r="V73" i="1"/>
  <c r="BA22" i="1"/>
  <c r="P72" i="1"/>
  <c r="BC23" i="1"/>
  <c r="BR17" i="1"/>
  <c r="K9" i="1"/>
  <c r="J41" i="1"/>
  <c r="AN25" i="1"/>
  <c r="G77" i="1"/>
  <c r="P67" i="1"/>
  <c r="AW31" i="1"/>
  <c r="AQ45" i="1"/>
  <c r="AN68" i="1"/>
  <c r="S71" i="1"/>
  <c r="P25" i="1"/>
  <c r="BS8" i="1"/>
  <c r="AQ5" i="1"/>
  <c r="BO53" i="1"/>
  <c r="V9" i="1"/>
  <c r="BL31" i="1"/>
  <c r="BR18" i="1"/>
  <c r="AN44" i="1"/>
  <c r="G37" i="1"/>
  <c r="BG7" i="1"/>
  <c r="BI35" i="1"/>
  <c r="BF16" i="1"/>
  <c r="BA60" i="1"/>
  <c r="S48" i="1"/>
  <c r="AW16" i="1"/>
  <c r="J78" i="1"/>
  <c r="S80" i="1"/>
  <c r="AW48" i="1"/>
  <c r="BC3" i="1"/>
  <c r="BU16" i="1"/>
  <c r="BL20" i="1"/>
  <c r="M73" i="1"/>
  <c r="BL9" i="1"/>
  <c r="AU43" i="1"/>
  <c r="AZ74" i="1"/>
  <c r="M40" i="1"/>
  <c r="BU40" i="1"/>
  <c r="K48" i="1"/>
  <c r="V16" i="1"/>
  <c r="W74" i="1"/>
  <c r="D45" i="1"/>
  <c r="BA45" i="1"/>
  <c r="K30" i="1"/>
  <c r="M20" i="1"/>
  <c r="E9" i="1"/>
  <c r="J8" i="1"/>
  <c r="G71" i="1"/>
  <c r="BS19" i="1"/>
  <c r="AE66" i="1"/>
  <c r="K76" i="1"/>
  <c r="AQ64" i="1"/>
  <c r="G69" i="1"/>
  <c r="AW76" i="1"/>
  <c r="M17" i="1"/>
  <c r="K87" i="1"/>
  <c r="BL6" i="1"/>
  <c r="AO34" i="1"/>
  <c r="W37" i="1"/>
  <c r="K11" i="1"/>
  <c r="BL53" i="1"/>
  <c r="BC71" i="1"/>
  <c r="E22" i="1"/>
  <c r="K21" i="1"/>
  <c r="AW19" i="1"/>
  <c r="BU24" i="1"/>
  <c r="BG50" i="1"/>
  <c r="BU29" i="1"/>
  <c r="AQ19" i="1"/>
  <c r="AN65" i="1"/>
  <c r="AB87" i="1"/>
  <c r="AQ37" i="1"/>
  <c r="Y75" i="1"/>
  <c r="K88" i="1"/>
  <c r="AH26" i="1"/>
  <c r="BI36" i="1"/>
  <c r="AO12" i="1"/>
  <c r="BO76" i="1"/>
  <c r="BI57" i="1"/>
  <c r="J74" i="1"/>
  <c r="J68" i="1"/>
  <c r="V71" i="1"/>
  <c r="BC86" i="1"/>
  <c r="AC46" i="1"/>
  <c r="G19" i="1"/>
  <c r="K37" i="1"/>
  <c r="M53" i="1"/>
  <c r="AC17" i="1"/>
  <c r="Q17" i="1"/>
  <c r="E3" i="1"/>
  <c r="D88" i="1"/>
  <c r="Q88" i="1"/>
  <c r="BA88" i="1"/>
  <c r="AW64" i="1"/>
  <c r="AT64" i="1"/>
  <c r="BL83" i="1"/>
  <c r="BO83" i="1"/>
  <c r="BM83" i="1"/>
  <c r="G23" i="1"/>
  <c r="D23" i="1"/>
  <c r="BL11" i="1"/>
  <c r="AC55" i="1"/>
  <c r="M50" i="1"/>
  <c r="K50" i="1"/>
  <c r="BG78" i="1"/>
  <c r="BI78" i="1"/>
  <c r="M32" i="1"/>
  <c r="J32" i="1"/>
  <c r="BM3" i="1"/>
  <c r="BO3" i="1"/>
  <c r="AK43" i="1"/>
  <c r="BI52" i="1"/>
  <c r="S76" i="1"/>
  <c r="Q76" i="1"/>
  <c r="BR76" i="1"/>
  <c r="AC25" i="1"/>
  <c r="AE25" i="1"/>
  <c r="M82" i="1"/>
  <c r="AW65" i="1"/>
  <c r="BC83" i="1"/>
  <c r="BI23" i="1"/>
  <c r="BG3" i="1"/>
  <c r="AQ73" i="1"/>
  <c r="AK35" i="1"/>
  <c r="BC50" i="1"/>
  <c r="AQ56" i="1"/>
  <c r="BR13" i="1"/>
  <c r="AH67" i="1"/>
  <c r="S32" i="1"/>
  <c r="Q43" i="1"/>
  <c r="AW37" i="1"/>
  <c r="BF9" i="1"/>
  <c r="BG9" i="1"/>
  <c r="M44" i="1"/>
  <c r="K44" i="1"/>
  <c r="BO52" i="1"/>
  <c r="D32" i="1"/>
  <c r="K32" i="1"/>
  <c r="BC21" i="1"/>
  <c r="BA21" i="1"/>
  <c r="AN63" i="1"/>
  <c r="AO40" i="1"/>
  <c r="AQ40" i="1"/>
  <c r="AC85" i="1"/>
  <c r="BL85" i="1"/>
  <c r="J40" i="1"/>
  <c r="K66" i="1"/>
  <c r="S18" i="1"/>
  <c r="AO69" i="1"/>
  <c r="BC38" i="1"/>
  <c r="BS40" i="1"/>
  <c r="BS73" i="1"/>
  <c r="BU73" i="1"/>
  <c r="G87" i="1"/>
  <c r="AN22" i="1"/>
  <c r="V13" i="1"/>
  <c r="V46" i="1"/>
  <c r="AB34" i="1"/>
  <c r="Q34" i="1"/>
  <c r="S34" i="1"/>
  <c r="M65" i="1"/>
  <c r="K65" i="1"/>
  <c r="BC80" i="1"/>
  <c r="BA80" i="1"/>
  <c r="AI42" i="1"/>
  <c r="AK42" i="1"/>
  <c r="AZ80" i="1"/>
  <c r="AU42" i="1"/>
  <c r="AT42" i="1"/>
  <c r="M49" i="1"/>
  <c r="J49" i="1"/>
  <c r="BU71" i="1"/>
  <c r="S17" i="1"/>
  <c r="J70" i="1"/>
  <c r="AT20" i="1"/>
  <c r="AW20" i="1"/>
  <c r="AB25" i="1"/>
  <c r="V79" i="1"/>
  <c r="AT83" i="1"/>
  <c r="AE43" i="1"/>
  <c r="AC43" i="1"/>
  <c r="AO24" i="1"/>
  <c r="AQ24" i="1"/>
  <c r="S86" i="1"/>
  <c r="J61" i="1"/>
  <c r="AO49" i="1"/>
  <c r="AO17" i="1"/>
  <c r="AQ17" i="1"/>
  <c r="BG72" i="1"/>
  <c r="BI72" i="1"/>
  <c r="BA87" i="1"/>
  <c r="AU67" i="1"/>
  <c r="AW67" i="1"/>
  <c r="K42" i="1"/>
  <c r="J73" i="1"/>
  <c r="J50" i="1"/>
  <c r="S33" i="1"/>
  <c r="BU5" i="1"/>
  <c r="BR5" i="1"/>
  <c r="BR46" i="1"/>
  <c r="W36" i="1"/>
  <c r="V36" i="1"/>
  <c r="Y36" i="1"/>
  <c r="Q79" i="1"/>
  <c r="S79" i="1"/>
  <c r="P79" i="1"/>
  <c r="BS12" i="1"/>
  <c r="BU12" i="1"/>
  <c r="AC42" i="1"/>
  <c r="E61" i="1"/>
  <c r="AN70" i="1"/>
  <c r="M3" i="1"/>
  <c r="J3" i="1"/>
  <c r="BM5" i="1"/>
  <c r="J48" i="1"/>
  <c r="AU49" i="1"/>
  <c r="AW49" i="1"/>
  <c r="Y65" i="1"/>
  <c r="W65" i="1"/>
  <c r="Q57" i="1"/>
  <c r="S26" i="1"/>
  <c r="E76" i="1"/>
  <c r="BO50" i="1"/>
  <c r="BC33" i="1"/>
  <c r="AU50" i="1"/>
  <c r="J44" i="1"/>
  <c r="BA57" i="1"/>
  <c r="BC57" i="1"/>
  <c r="BS10" i="1"/>
  <c r="K57" i="1"/>
  <c r="J57" i="1"/>
  <c r="M58" i="1"/>
  <c r="AO86" i="1"/>
  <c r="AQ86" i="1"/>
  <c r="AU3" i="1"/>
  <c r="AW3" i="1"/>
  <c r="BC7" i="1"/>
  <c r="AZ7" i="1"/>
  <c r="P33" i="1"/>
  <c r="Y84" i="1"/>
  <c r="BM75" i="1"/>
  <c r="BO75" i="1"/>
  <c r="M52" i="1"/>
  <c r="J52" i="1"/>
  <c r="BU64" i="1"/>
  <c r="AB66" i="1"/>
  <c r="BF28" i="1"/>
  <c r="BI28" i="1"/>
  <c r="BC15" i="1"/>
  <c r="BC75" i="1"/>
  <c r="M46" i="1"/>
  <c r="K46" i="1"/>
  <c r="BF3" i="1"/>
  <c r="M4" i="1"/>
  <c r="J4" i="1"/>
  <c r="AI72" i="1"/>
  <c r="K34" i="1"/>
  <c r="J64" i="1"/>
  <c r="M64" i="1"/>
  <c r="BC62" i="1"/>
  <c r="S65" i="1"/>
  <c r="G31" i="1"/>
  <c r="M83" i="1"/>
  <c r="BF88" i="1"/>
  <c r="BI88" i="1"/>
  <c r="BI81" i="1"/>
  <c r="K27" i="1"/>
  <c r="J38" i="1"/>
  <c r="AI68" i="1"/>
  <c r="BG60" i="1"/>
  <c r="BI60" i="1"/>
  <c r="AN84" i="1"/>
  <c r="BM44" i="1"/>
  <c r="BO44" i="1"/>
  <c r="AN83" i="1"/>
  <c r="AN26" i="1"/>
  <c r="AQ26" i="1"/>
  <c r="AB43" i="1"/>
  <c r="BG4" i="1"/>
  <c r="BI4" i="1"/>
  <c r="AH82" i="1"/>
  <c r="BO47" i="1"/>
  <c r="Q45" i="1"/>
  <c r="AK85" i="1"/>
  <c r="AH85" i="1"/>
  <c r="AN13" i="1"/>
  <c r="AT69" i="1"/>
  <c r="AI31" i="1"/>
  <c r="AQ7" i="1"/>
  <c r="AT4" i="1"/>
  <c r="AI21" i="1"/>
  <c r="AQ53" i="1"/>
  <c r="BA18" i="1"/>
  <c r="AC65" i="1"/>
  <c r="P17" i="1"/>
  <c r="J39" i="1"/>
  <c r="K75" i="1"/>
  <c r="BC22" i="1"/>
  <c r="BI66" i="1"/>
  <c r="BM60" i="1"/>
  <c r="BS48" i="1"/>
  <c r="AB32" i="1"/>
  <c r="AQ41" i="1"/>
  <c r="BR44" i="1"/>
  <c r="BU21" i="1"/>
  <c r="AT63" i="1"/>
  <c r="P38" i="1"/>
  <c r="AH27" i="1"/>
  <c r="BI56" i="1"/>
  <c r="BG76" i="1"/>
  <c r="BU42" i="1"/>
  <c r="W11" i="1"/>
  <c r="AO64" i="1"/>
  <c r="BC31" i="1"/>
  <c r="BF84" i="1"/>
  <c r="V29" i="1"/>
  <c r="W10" i="1"/>
  <c r="AN33" i="1"/>
  <c r="BO34" i="1"/>
  <c r="V55" i="1"/>
  <c r="AZ61" i="1"/>
  <c r="AU54" i="1"/>
  <c r="AO74" i="1"/>
  <c r="AK36" i="1"/>
  <c r="BM9" i="1"/>
  <c r="BM43" i="1"/>
  <c r="S41" i="1"/>
  <c r="AN38" i="1"/>
  <c r="AH21" i="1"/>
  <c r="AC80" i="1"/>
  <c r="BF27" i="1"/>
  <c r="AO14" i="1"/>
  <c r="BO73" i="1"/>
  <c r="S25" i="1"/>
  <c r="W47" i="1"/>
  <c r="AU68" i="1"/>
  <c r="BU87" i="1"/>
  <c r="AI85" i="1"/>
  <c r="AH4" i="1"/>
  <c r="Y82" i="1"/>
  <c r="BG8" i="1"/>
  <c r="AQ48" i="1"/>
  <c r="BC82" i="1"/>
  <c r="BC17" i="1"/>
  <c r="BC6" i="1"/>
  <c r="BU54" i="1"/>
  <c r="AE77" i="1"/>
  <c r="BI61" i="1"/>
  <c r="S47" i="1"/>
  <c r="BL8" i="1"/>
  <c r="AB71" i="1"/>
  <c r="AN15" i="1"/>
  <c r="AH25" i="1"/>
  <c r="D54" i="1"/>
  <c r="AO8" i="1"/>
  <c r="J11" i="1"/>
  <c r="AQ16" i="1"/>
  <c r="G78" i="1"/>
  <c r="BC24" i="1"/>
  <c r="BA52" i="1"/>
  <c r="BA61" i="1"/>
  <c r="AI2" i="1"/>
  <c r="BM6" i="1"/>
  <c r="BG19" i="1"/>
  <c r="BR20" i="1"/>
  <c r="AZ18" i="1"/>
  <c r="BC39" i="1"/>
  <c r="BU35" i="1"/>
  <c r="AO80" i="1"/>
  <c r="Y80" i="1"/>
  <c r="P50" i="1"/>
  <c r="J27" i="1"/>
  <c r="AZ66" i="1"/>
  <c r="AC40" i="1"/>
  <c r="AI12" i="1"/>
  <c r="AH13" i="1"/>
  <c r="AI13" i="1"/>
  <c r="BR14" i="1"/>
  <c r="AZ76" i="1"/>
  <c r="S73" i="1"/>
  <c r="AI48" i="1"/>
  <c r="M23" i="1"/>
  <c r="Y59" i="1"/>
  <c r="M29" i="1"/>
  <c r="P37" i="1"/>
  <c r="BA48" i="1"/>
  <c r="BR68" i="1"/>
  <c r="AH65" i="1"/>
  <c r="BU83" i="1"/>
  <c r="BO55" i="1"/>
  <c r="AE74" i="1"/>
  <c r="M79" i="1"/>
  <c r="AH8" i="1"/>
  <c r="BF58" i="1"/>
  <c r="Y50" i="1"/>
  <c r="BG55" i="1"/>
  <c r="G21" i="1"/>
  <c r="AO37" i="1"/>
  <c r="BO67" i="1"/>
  <c r="BS83" i="1"/>
  <c r="AZ20" i="1"/>
  <c r="BL33" i="1"/>
  <c r="AH75" i="1"/>
  <c r="BU74" i="1"/>
  <c r="AB36" i="1"/>
  <c r="AI50" i="1"/>
  <c r="Y63" i="1"/>
  <c r="J80" i="1"/>
  <c r="M28" i="1"/>
  <c r="AN28" i="1"/>
  <c r="AE51" i="1"/>
  <c r="AZ56" i="1"/>
  <c r="AH55" i="1"/>
  <c r="AB73" i="1"/>
  <c r="S23" i="1"/>
  <c r="AB47" i="1"/>
  <c r="AH30" i="1"/>
  <c r="P71" i="1"/>
  <c r="BO39" i="1"/>
  <c r="W31" i="1"/>
  <c r="AW56" i="1"/>
  <c r="S55" i="1"/>
  <c r="BR7" i="1"/>
  <c r="BI34" i="1"/>
  <c r="BO87" i="1"/>
  <c r="AN21" i="1"/>
  <c r="BF12" i="1"/>
  <c r="E55" i="1"/>
  <c r="AH22" i="1"/>
  <c r="BL16" i="1"/>
  <c r="BF20" i="1"/>
  <c r="AW72" i="1"/>
  <c r="BI33" i="1"/>
  <c r="AZ53" i="1"/>
  <c r="BL35" i="1"/>
  <c r="BS37" i="1"/>
  <c r="AE23" i="1"/>
  <c r="Y38" i="1"/>
  <c r="BM21" i="1"/>
  <c r="BL63" i="1"/>
  <c r="AW80" i="1"/>
  <c r="BR66" i="1"/>
  <c r="AT28" i="1"/>
  <c r="AI76" i="1"/>
  <c r="BM76" i="1"/>
  <c r="BI42" i="1"/>
  <c r="BG49" i="1"/>
  <c r="V32" i="1"/>
  <c r="AU48" i="1"/>
  <c r="AZ45" i="1"/>
  <c r="J72" i="1"/>
  <c r="V84" i="1"/>
  <c r="M60" i="1"/>
  <c r="W86" i="1"/>
  <c r="W33" i="1"/>
  <c r="Q39" i="1"/>
  <c r="E77" i="1"/>
  <c r="AN4" i="1"/>
  <c r="P18" i="1"/>
  <c r="BG29" i="1"/>
  <c r="M25" i="1"/>
  <c r="BR26" i="1"/>
  <c r="AW32" i="1"/>
  <c r="AH51" i="1"/>
  <c r="BL62" i="1"/>
  <c r="AC54" i="1"/>
  <c r="BU11" i="1"/>
  <c r="BI6" i="1"/>
  <c r="BF65" i="1"/>
  <c r="AT75" i="1"/>
  <c r="AB83" i="1"/>
  <c r="AN78" i="1"/>
  <c r="BI40" i="1"/>
  <c r="BU65" i="1"/>
  <c r="BR30" i="1"/>
  <c r="P7" i="1"/>
  <c r="AO53" i="1"/>
  <c r="BU68" i="1"/>
  <c r="BM37" i="1"/>
  <c r="AK48" i="1"/>
  <c r="BM46" i="1"/>
  <c r="AZ10" i="1"/>
  <c r="BA59" i="1"/>
  <c r="AQ87" i="1"/>
  <c r="AH88" i="1"/>
  <c r="BG80" i="1"/>
  <c r="W28" i="1"/>
  <c r="BU77" i="1"/>
  <c r="AI24" i="1"/>
  <c r="AW79" i="1"/>
  <c r="W45" i="1"/>
  <c r="AZ58" i="1"/>
  <c r="BC84" i="1"/>
  <c r="S60" i="1"/>
  <c r="AU60" i="1"/>
  <c r="AC70" i="1"/>
  <c r="AB86" i="1"/>
  <c r="Y22" i="1"/>
  <c r="BI10" i="1"/>
  <c r="AO61" i="1"/>
  <c r="AZ87" i="1"/>
  <c r="AZ8" i="1"/>
  <c r="BC8" i="1"/>
  <c r="BA8" i="1"/>
  <c r="BR3" i="1"/>
  <c r="BU3" i="1"/>
  <c r="BA29" i="1"/>
  <c r="AZ29" i="1"/>
  <c r="AH56" i="1"/>
  <c r="AI56" i="1"/>
  <c r="Q63" i="1"/>
  <c r="S63" i="1"/>
  <c r="AU23" i="1"/>
  <c r="AW23" i="1"/>
  <c r="V53" i="1"/>
  <c r="W53" i="1"/>
  <c r="Y53" i="1"/>
  <c r="AZ35" i="1"/>
  <c r="BC35" i="1"/>
  <c r="J81" i="1"/>
  <c r="M81" i="1"/>
  <c r="V50" i="1"/>
  <c r="AZ34" i="1"/>
  <c r="BA34" i="1"/>
  <c r="BS36" i="1"/>
  <c r="BU36" i="1"/>
  <c r="BL36" i="1"/>
  <c r="BM36" i="1"/>
  <c r="Q56" i="1"/>
  <c r="S56" i="1"/>
  <c r="AH12" i="1"/>
  <c r="AT46" i="1"/>
  <c r="AW46" i="1"/>
  <c r="AW61" i="1"/>
  <c r="AU61" i="1"/>
  <c r="AT34" i="1"/>
  <c r="AW34" i="1"/>
  <c r="AC61" i="1"/>
  <c r="AB61" i="1"/>
  <c r="AN18" i="1"/>
  <c r="AN29" i="1"/>
  <c r="AO29" i="1"/>
  <c r="BF31" i="1"/>
  <c r="BI31" i="1"/>
  <c r="BL45" i="1"/>
  <c r="BM45" i="1"/>
  <c r="AZ40" i="1"/>
  <c r="BC40" i="1"/>
  <c r="M56" i="1"/>
  <c r="J56" i="1"/>
  <c r="AN42" i="1"/>
  <c r="BG30" i="1"/>
  <c r="BI30" i="1"/>
  <c r="BM71" i="1"/>
  <c r="BO71" i="1"/>
  <c r="AT61" i="1"/>
  <c r="AK16" i="1"/>
  <c r="AI16" i="1"/>
  <c r="AH16" i="1"/>
  <c r="AO66" i="1"/>
  <c r="BL86" i="1"/>
  <c r="AU8" i="1"/>
  <c r="AW8" i="1"/>
  <c r="M26" i="1"/>
  <c r="J26" i="1"/>
  <c r="AE35" i="1"/>
  <c r="AC35" i="1"/>
  <c r="AB35" i="1"/>
  <c r="AO46" i="1"/>
  <c r="AQ46" i="1"/>
  <c r="BR59" i="1"/>
  <c r="BA42" i="1"/>
  <c r="AZ42" i="1"/>
  <c r="BF45" i="1"/>
  <c r="P8" i="1"/>
  <c r="S8" i="1"/>
  <c r="BR54" i="1"/>
  <c r="AU45" i="1"/>
  <c r="AT45" i="1"/>
  <c r="M8" i="1"/>
  <c r="AI78" i="1"/>
  <c r="AK78" i="1"/>
  <c r="AC11" i="1"/>
  <c r="AE11" i="1"/>
  <c r="AB11" i="1"/>
  <c r="AK84" i="1"/>
  <c r="AH84" i="1"/>
  <c r="BC72" i="1"/>
  <c r="BA72" i="1"/>
  <c r="BO36" i="1"/>
  <c r="AC28" i="1"/>
  <c r="AB28" i="1"/>
  <c r="AE28" i="1"/>
  <c r="AQ77" i="1"/>
  <c r="AO77" i="1"/>
  <c r="K59" i="1"/>
  <c r="J59" i="1"/>
  <c r="AI39" i="1"/>
  <c r="AK39" i="1"/>
  <c r="AH39" i="1"/>
  <c r="S82" i="1"/>
  <c r="Q82" i="1"/>
  <c r="P82" i="1"/>
  <c r="W20" i="1"/>
  <c r="Y20" i="1"/>
  <c r="AU11" i="1"/>
  <c r="AW11" i="1"/>
  <c r="S16" i="1"/>
  <c r="P16" i="1"/>
  <c r="S78" i="1"/>
  <c r="P78" i="1"/>
  <c r="BM68" i="1"/>
  <c r="BO68" i="1"/>
  <c r="BS44" i="1"/>
  <c r="BU44" i="1"/>
  <c r="AE27" i="1"/>
  <c r="AB27" i="1"/>
  <c r="BC28" i="1"/>
  <c r="BA28" i="1"/>
  <c r="AI83" i="1"/>
  <c r="AK83" i="1"/>
  <c r="G57" i="1"/>
  <c r="E57" i="1"/>
  <c r="G83" i="1"/>
  <c r="D83" i="1"/>
  <c r="AU57" i="1"/>
  <c r="AW57" i="1"/>
  <c r="AQ47" i="1"/>
  <c r="AN47" i="1"/>
  <c r="AB45" i="1"/>
  <c r="AC45" i="1"/>
  <c r="AE84" i="1"/>
  <c r="AC84" i="1"/>
  <c r="AZ60" i="1"/>
  <c r="AU29" i="1"/>
  <c r="V54" i="1"/>
  <c r="AH40" i="1"/>
  <c r="AT9" i="1"/>
  <c r="Y31" i="1"/>
  <c r="Q7" i="1"/>
  <c r="J10" i="1"/>
  <c r="AQ6" i="1"/>
  <c r="AQ33" i="1"/>
  <c r="BI80" i="1"/>
  <c r="BI79" i="1"/>
  <c r="BO31" i="1"/>
  <c r="AT60" i="1"/>
  <c r="AH31" i="1"/>
  <c r="BR6" i="1"/>
  <c r="Y10" i="1"/>
  <c r="BI71" i="1"/>
  <c r="BF54" i="1"/>
  <c r="Y26" i="1"/>
  <c r="BG63" i="1"/>
  <c r="AQ13" i="1"/>
  <c r="AT14" i="1"/>
  <c r="AZ31" i="1"/>
  <c r="AW45" i="1"/>
  <c r="AB84" i="1"/>
  <c r="AB3" i="1"/>
  <c r="AI22" i="1"/>
  <c r="P40" i="1"/>
  <c r="M57" i="1"/>
  <c r="AB8" i="1"/>
  <c r="AH41" i="1"/>
  <c r="AK41" i="1"/>
  <c r="AT17" i="1"/>
  <c r="AU70" i="1"/>
  <c r="AW70" i="1"/>
  <c r="AE20" i="1"/>
  <c r="AC20" i="1"/>
  <c r="AB20" i="1"/>
  <c r="BU81" i="1"/>
  <c r="Q62" i="1"/>
  <c r="P62" i="1"/>
  <c r="Q65" i="1"/>
  <c r="BR4" i="1"/>
  <c r="BO29" i="1"/>
  <c r="BU86" i="1"/>
  <c r="AN41" i="1"/>
  <c r="J55" i="1"/>
  <c r="K55" i="1"/>
  <c r="BL60" i="1"/>
  <c r="BM69" i="1"/>
  <c r="Q66" i="1"/>
  <c r="S66" i="1"/>
  <c r="AO79" i="1"/>
  <c r="BA73" i="1"/>
  <c r="AB18" i="1"/>
  <c r="K29" i="1"/>
  <c r="Q60" i="1"/>
  <c r="AZ32" i="1"/>
  <c r="AZ62" i="1"/>
  <c r="BF41" i="1"/>
  <c r="K74" i="1"/>
  <c r="AW26" i="1"/>
  <c r="AH78" i="1"/>
  <c r="AH83" i="1"/>
  <c r="P15" i="1"/>
  <c r="BM24" i="1"/>
  <c r="M12" i="1"/>
  <c r="K12" i="1"/>
  <c r="M45" i="1"/>
  <c r="M30" i="1"/>
  <c r="W71" i="1"/>
  <c r="AT25" i="1"/>
  <c r="BL3" i="1"/>
  <c r="AO42" i="1"/>
  <c r="W41" i="1"/>
  <c r="Y41" i="1"/>
  <c r="AI36" i="1"/>
  <c r="AK47" i="1"/>
  <c r="BL10" i="1"/>
  <c r="V27" i="1"/>
  <c r="W27" i="1"/>
  <c r="G73" i="1"/>
  <c r="D73" i="1"/>
  <c r="K20" i="1"/>
  <c r="E29" i="1"/>
  <c r="S81" i="1"/>
  <c r="AO45" i="1"/>
  <c r="BC76" i="1"/>
  <c r="BI49" i="1"/>
  <c r="BS45" i="1"/>
  <c r="BC5" i="1"/>
  <c r="BA5" i="1"/>
  <c r="AI45" i="1"/>
  <c r="S44" i="1"/>
  <c r="Q28" i="1"/>
  <c r="S28" i="1"/>
  <c r="AN75" i="1"/>
  <c r="AZ78" i="1"/>
  <c r="AU28" i="1"/>
  <c r="BL40" i="1"/>
  <c r="BO40" i="1"/>
  <c r="Q14" i="1"/>
  <c r="S14" i="1"/>
  <c r="BO58" i="1"/>
  <c r="BM58" i="1"/>
  <c r="Y87" i="1"/>
  <c r="W87" i="1"/>
  <c r="BF62" i="1"/>
  <c r="V85" i="1"/>
  <c r="AI5" i="1"/>
  <c r="AK5" i="1"/>
  <c r="AH5" i="1"/>
  <c r="S57" i="1"/>
  <c r="AN5" i="1"/>
  <c r="AC8" i="1"/>
  <c r="AE8" i="1"/>
  <c r="AK31" i="1"/>
  <c r="BL65" i="1"/>
  <c r="BO65" i="1"/>
  <c r="AH10" i="1"/>
  <c r="AI10" i="1"/>
  <c r="AC26" i="1"/>
  <c r="AB26" i="1"/>
  <c r="BI65" i="1"/>
  <c r="V83" i="1"/>
  <c r="W83" i="1"/>
  <c r="J36" i="1"/>
  <c r="E45" i="1"/>
  <c r="E60" i="1"/>
  <c r="BS53" i="1"/>
  <c r="BG53" i="1"/>
  <c r="BS85" i="1"/>
  <c r="AB37" i="1"/>
  <c r="BS54" i="1"/>
  <c r="S27" i="1"/>
  <c r="AE26" i="1"/>
  <c r="AN12" i="1"/>
  <c r="AZ13" i="1"/>
  <c r="M13" i="1"/>
  <c r="Y76" i="1"/>
  <c r="AK76" i="1"/>
  <c r="J43" i="1"/>
  <c r="V6" i="1"/>
  <c r="Y54" i="1"/>
  <c r="AT7" i="1"/>
  <c r="AU21" i="1"/>
  <c r="AT21" i="1"/>
  <c r="BR48" i="1"/>
  <c r="BU48" i="1"/>
  <c r="BG67" i="1"/>
  <c r="BI67" i="1"/>
  <c r="V43" i="1"/>
  <c r="W43" i="1"/>
  <c r="V69" i="1"/>
  <c r="Y69" i="1"/>
  <c r="J29" i="1"/>
  <c r="AU32" i="1"/>
  <c r="BA10" i="1"/>
  <c r="BR49" i="1"/>
  <c r="AH42" i="1"/>
  <c r="BS11" i="1"/>
  <c r="Q54" i="1"/>
  <c r="S54" i="1"/>
  <c r="P54" i="1"/>
  <c r="W21" i="1"/>
  <c r="Y21" i="1"/>
  <c r="Q49" i="1"/>
  <c r="S49" i="1"/>
  <c r="Q84" i="1"/>
  <c r="BS61" i="1"/>
  <c r="BR61" i="1"/>
  <c r="BO54" i="1"/>
  <c r="BL54" i="1"/>
  <c r="BM26" i="1"/>
  <c r="BL26" i="1"/>
  <c r="AC51" i="1"/>
  <c r="D77" i="1"/>
  <c r="J14" i="1"/>
  <c r="BR55" i="1"/>
  <c r="AQ63" i="1"/>
  <c r="BG82" i="1"/>
  <c r="AN45" i="1"/>
  <c r="AK45" i="1"/>
  <c r="BL72" i="1"/>
  <c r="AZ68" i="1"/>
  <c r="BA68" i="1"/>
  <c r="AE60" i="1"/>
  <c r="AC60" i="1"/>
  <c r="AC22" i="1"/>
  <c r="Y24" i="1"/>
  <c r="W24" i="1"/>
  <c r="M48" i="1"/>
  <c r="AN7" i="1"/>
  <c r="V34" i="1"/>
  <c r="W34" i="1"/>
  <c r="Y77" i="1"/>
  <c r="W77" i="1"/>
  <c r="W66" i="1"/>
  <c r="Y66" i="1"/>
  <c r="BL46" i="1"/>
  <c r="BM39" i="1"/>
  <c r="BO41" i="1"/>
  <c r="AW58" i="1"/>
  <c r="AI62" i="1"/>
  <c r="W39" i="1"/>
  <c r="V33" i="1"/>
  <c r="M33" i="1"/>
  <c r="J45" i="1"/>
  <c r="P77" i="1"/>
  <c r="BG64" i="1"/>
  <c r="BM82" i="1"/>
  <c r="BS62" i="1"/>
  <c r="BG83" i="1"/>
  <c r="BS4" i="1"/>
  <c r="BL70" i="1"/>
  <c r="AZ47" i="1"/>
  <c r="BF19" i="1"/>
  <c r="AT73" i="1"/>
  <c r="AK22" i="1"/>
  <c r="AU63" i="1"/>
  <c r="AK79" i="1"/>
  <c r="AC41" i="1"/>
  <c r="AE41" i="1"/>
  <c r="AB41" i="1"/>
  <c r="BO14" i="1"/>
  <c r="BL14" i="1"/>
  <c r="P47" i="1"/>
  <c r="BU32" i="1"/>
  <c r="BU79" i="1"/>
  <c r="Q71" i="1"/>
  <c r="AE69" i="1"/>
  <c r="BR79" i="1"/>
  <c r="AZ48" i="1"/>
  <c r="BR72" i="1"/>
  <c r="S62" i="1"/>
  <c r="P60" i="1"/>
  <c r="AW38" i="1"/>
  <c r="V70" i="1"/>
  <c r="Q81" i="1"/>
  <c r="BM84" i="1"/>
  <c r="W52" i="1"/>
  <c r="Y52" i="1"/>
  <c r="W40" i="1"/>
  <c r="V40" i="1"/>
  <c r="AT47" i="1"/>
  <c r="AW47" i="1"/>
  <c r="AQ32" i="1"/>
  <c r="BI83" i="1"/>
  <c r="BO16" i="1"/>
  <c r="BO79" i="1"/>
  <c r="BG10" i="1"/>
  <c r="AT38" i="1"/>
  <c r="D38" i="1"/>
  <c r="K84" i="1"/>
  <c r="J20" i="1"/>
  <c r="AO82" i="1"/>
  <c r="BM48" i="1"/>
  <c r="BO48" i="1"/>
  <c r="AN73" i="1"/>
  <c r="BS78" i="1"/>
  <c r="BU78" i="1"/>
  <c r="BS75" i="1"/>
  <c r="BA63" i="1"/>
  <c r="AH38" i="1"/>
  <c r="AI38" i="1"/>
  <c r="AC52" i="1"/>
  <c r="BL81" i="1"/>
  <c r="AH28" i="1"/>
  <c r="Y23" i="1"/>
  <c r="AE42" i="1"/>
  <c r="AE49" i="1"/>
  <c r="AB49" i="1"/>
  <c r="AH73" i="1"/>
  <c r="AC69" i="1"/>
  <c r="Y71" i="1"/>
  <c r="BO17" i="1"/>
  <c r="BM17" i="1"/>
  <c r="AK24" i="1"/>
  <c r="AI86" i="1"/>
  <c r="AN87" i="1"/>
  <c r="W49" i="1"/>
  <c r="AI44" i="1"/>
  <c r="P26" i="1"/>
  <c r="W26" i="1"/>
  <c r="AB50" i="1"/>
  <c r="AH50" i="1"/>
  <c r="V38" i="1"/>
  <c r="V66" i="1"/>
  <c r="BF15" i="1"/>
  <c r="Q13" i="1"/>
  <c r="BL13" i="1"/>
  <c r="K67" i="1"/>
  <c r="BO49" i="1"/>
  <c r="AH63" i="1"/>
  <c r="V48" i="1"/>
  <c r="BU82" i="1"/>
  <c r="P73" i="1"/>
  <c r="BL47" i="1"/>
  <c r="Q16" i="1"/>
  <c r="BA58" i="1"/>
  <c r="AU84" i="1"/>
  <c r="AT22" i="1"/>
  <c r="M54" i="1"/>
  <c r="W8" i="1"/>
  <c r="BF48" i="1"/>
  <c r="AO31" i="1"/>
  <c r="AO7" i="1"/>
  <c r="Y33" i="1"/>
  <c r="AZ17" i="1"/>
  <c r="BS58" i="1"/>
  <c r="AZ84" i="1"/>
  <c r="BF73" i="1"/>
  <c r="BR37" i="1"/>
  <c r="BR25" i="1"/>
  <c r="BI75" i="1"/>
  <c r="BO74" i="1"/>
  <c r="AC15" i="1"/>
  <c r="BM80" i="1"/>
  <c r="AH81" i="1"/>
  <c r="AI81" i="1"/>
  <c r="BO15" i="1"/>
  <c r="BO77" i="1"/>
  <c r="V67" i="1"/>
  <c r="AN48" i="1"/>
  <c r="Y68" i="1"/>
  <c r="E70" i="1"/>
  <c r="AN86" i="1"/>
  <c r="E86" i="1"/>
  <c r="AU46" i="1"/>
  <c r="AK34" i="1"/>
  <c r="AZ22" i="1"/>
  <c r="S39" i="1"/>
  <c r="BM56" i="1"/>
  <c r="AW24" i="1"/>
  <c r="BL34" i="1"/>
  <c r="AC9" i="1"/>
  <c r="BO59" i="1"/>
  <c r="BR87" i="1"/>
  <c r="BI43" i="1"/>
  <c r="AO23" i="1"/>
  <c r="AC38" i="1"/>
  <c r="AK80" i="1"/>
  <c r="AT27" i="1"/>
  <c r="BG81" i="1"/>
  <c r="AZ15" i="1"/>
  <c r="AT77" i="1"/>
  <c r="Y79" i="1"/>
  <c r="BL12" i="1"/>
  <c r="AE55" i="1"/>
  <c r="BO61" i="1"/>
  <c r="BR58" i="1"/>
  <c r="BR60" i="1"/>
  <c r="AT85" i="1"/>
  <c r="M71" i="1"/>
  <c r="Q78" i="1"/>
  <c r="V4" i="1"/>
  <c r="AH20" i="1"/>
  <c r="BR69" i="1"/>
  <c r="BO18" i="1"/>
  <c r="W9" i="1"/>
  <c r="M9" i="1"/>
  <c r="BS43" i="1"/>
  <c r="AZ75" i="1"/>
  <c r="AC88" i="1"/>
  <c r="BR64" i="1"/>
  <c r="W50" i="1"/>
  <c r="V63" i="1"/>
  <c r="D41" i="1"/>
  <c r="BF38" i="1"/>
  <c r="P52" i="1"/>
  <c r="AW52" i="1"/>
  <c r="AC64" i="1"/>
  <c r="BF78" i="1"/>
  <c r="AU81" i="1"/>
  <c r="BI77" i="1"/>
  <c r="BC77" i="1"/>
  <c r="AU40" i="1"/>
  <c r="AO56" i="1"/>
  <c r="BA14" i="1"/>
  <c r="AE76" i="1"/>
  <c r="W55" i="1"/>
  <c r="BG11" i="1"/>
  <c r="Q53" i="1"/>
  <c r="W69" i="1"/>
  <c r="AT31" i="1"/>
  <c r="M61" i="1"/>
  <c r="AN72" i="1"/>
  <c r="AQ60" i="1"/>
  <c r="M62" i="1"/>
  <c r="S70" i="1"/>
  <c r="AQ31" i="1"/>
  <c r="BS33" i="1"/>
  <c r="BS34" i="1"/>
  <c r="BA39" i="1"/>
  <c r="Y43" i="1"/>
  <c r="BA44" i="1"/>
  <c r="AT88" i="1"/>
  <c r="BF36" i="1"/>
  <c r="BF50" i="1"/>
  <c r="BR80" i="1"/>
  <c r="BS38" i="1"/>
  <c r="AQ52" i="1"/>
  <c r="BG52" i="1"/>
  <c r="Y27" i="1"/>
  <c r="AZ51" i="1"/>
  <c r="Y14" i="1"/>
  <c r="BG14" i="1"/>
  <c r="P31" i="1"/>
  <c r="S31" i="1"/>
  <c r="S61" i="1"/>
  <c r="S75" i="1"/>
  <c r="AN58" i="1"/>
  <c r="AI60" i="1"/>
  <c r="Q86" i="1"/>
  <c r="W46" i="1"/>
  <c r="E7" i="1"/>
  <c r="M6" i="1"/>
  <c r="BR8" i="1"/>
  <c r="AN61" i="1"/>
  <c r="M31" i="1"/>
  <c r="V31" i="1"/>
  <c r="BF6" i="1"/>
  <c r="AZ43" i="1"/>
  <c r="AT74" i="1"/>
  <c r="BL28" i="1"/>
  <c r="V81" i="1"/>
  <c r="Y28" i="1"/>
  <c r="AU15" i="1"/>
  <c r="AN51" i="1"/>
  <c r="BF40" i="1"/>
  <c r="AU55" i="1"/>
  <c r="BI53" i="1"/>
  <c r="AH61" i="1"/>
  <c r="BA16" i="1"/>
  <c r="Q30" i="1"/>
  <c r="BO30" i="1"/>
  <c r="AB68" i="1"/>
  <c r="AH18" i="1"/>
  <c r="BO19" i="1"/>
  <c r="P22" i="1"/>
  <c r="Q73" i="1"/>
  <c r="V39" i="1"/>
  <c r="AE40" i="1"/>
  <c r="BG59" i="1"/>
  <c r="BF35" i="1"/>
  <c r="BG22" i="1"/>
  <c r="AN54" i="1"/>
  <c r="BS41" i="1"/>
  <c r="Q74" i="1"/>
  <c r="AI23" i="1"/>
  <c r="AI52" i="1"/>
  <c r="AH64" i="1"/>
  <c r="BO66" i="1"/>
  <c r="E23" i="1"/>
  <c r="Q12" i="1"/>
  <c r="AW13" i="1"/>
  <c r="AB67" i="1"/>
  <c r="BS3" i="1"/>
  <c r="BG57" i="1"/>
  <c r="AO62" i="1"/>
  <c r="Y29" i="1"/>
  <c r="AB46" i="1"/>
  <c r="M5" i="1"/>
  <c r="AE82" i="1"/>
  <c r="BL21" i="1"/>
  <c r="BF18" i="1"/>
  <c r="AE17" i="1"/>
  <c r="AO3" i="1"/>
  <c r="AU62" i="1"/>
  <c r="AU64" i="1"/>
  <c r="AC74" i="1"/>
  <c r="BF26" i="1"/>
  <c r="BR52" i="1"/>
  <c r="AN81" i="1"/>
  <c r="P83" i="1"/>
  <c r="BO51" i="1"/>
  <c r="AZ12" i="1"/>
  <c r="BS67" i="1"/>
  <c r="M55" i="1"/>
  <c r="S59" i="1"/>
  <c r="M72" i="1"/>
  <c r="AB30" i="1"/>
  <c r="AI87" i="1"/>
  <c r="BM70" i="1"/>
  <c r="BU70" i="1"/>
  <c r="AQ85" i="1"/>
  <c r="AZ86" i="1"/>
  <c r="M80" i="1"/>
  <c r="AU86" i="1"/>
  <c r="AT86" i="1"/>
  <c r="BG48" i="1"/>
  <c r="BO80" i="1"/>
  <c r="AI58" i="1"/>
  <c r="AK58" i="1"/>
  <c r="AH58" i="1"/>
  <c r="BO25" i="1"/>
  <c r="BM25" i="1"/>
  <c r="BC63" i="1"/>
  <c r="BM77" i="1"/>
  <c r="AE5" i="1"/>
  <c r="AC5" i="1"/>
  <c r="AB5" i="1"/>
  <c r="AU87" i="1"/>
  <c r="AT87" i="1"/>
  <c r="AW63" i="1"/>
  <c r="AQ27" i="1"/>
  <c r="AN27" i="1"/>
  <c r="BG69" i="1"/>
  <c r="AZ39" i="1"/>
  <c r="AI15" i="1"/>
  <c r="AH15" i="1"/>
  <c r="AK15" i="1"/>
  <c r="BA56" i="1"/>
  <c r="BC56" i="1"/>
  <c r="AW39" i="1"/>
  <c r="AT39" i="1"/>
  <c r="AQ65" i="1"/>
  <c r="AW54" i="1"/>
  <c r="BM65" i="1"/>
  <c r="BO84" i="1"/>
  <c r="AQ75" i="1"/>
  <c r="S21" i="1"/>
  <c r="P21" i="1"/>
  <c r="AB13" i="1"/>
  <c r="AE13" i="1"/>
  <c r="P29" i="1"/>
  <c r="S29" i="1"/>
  <c r="BR29" i="1"/>
  <c r="AC19" i="1"/>
  <c r="AE19" i="1"/>
  <c r="AB19" i="1"/>
  <c r="Q69" i="1"/>
  <c r="S69" i="1"/>
  <c r="BR39" i="1"/>
  <c r="BU39" i="1"/>
  <c r="BM8" i="1"/>
  <c r="E46" i="1"/>
  <c r="K73" i="1"/>
  <c r="P64" i="1"/>
  <c r="AO68" i="1"/>
  <c r="AU24" i="1"/>
  <c r="AW62" i="1"/>
  <c r="BC36" i="1"/>
  <c r="BI74" i="1"/>
  <c r="BO27" i="1"/>
  <c r="BU19" i="1"/>
  <c r="BU25" i="1"/>
  <c r="BS69" i="1"/>
  <c r="BM64" i="1"/>
  <c r="AW29" i="1"/>
  <c r="BL68" i="1"/>
  <c r="BL59" i="1"/>
  <c r="AO73" i="1"/>
  <c r="BL87" i="1"/>
  <c r="BM87" i="1"/>
  <c r="AH37" i="1"/>
  <c r="AK37" i="1"/>
  <c r="AO9" i="1"/>
  <c r="BA43" i="1"/>
  <c r="V75" i="1"/>
  <c r="W75" i="1"/>
  <c r="BG26" i="1"/>
  <c r="BS23" i="1"/>
  <c r="BR23" i="1"/>
  <c r="AO38" i="1"/>
  <c r="AO78" i="1"/>
  <c r="BR81" i="1"/>
  <c r="V12" i="1"/>
  <c r="W12" i="1"/>
  <c r="AI11" i="1"/>
  <c r="AK11" i="1"/>
  <c r="AC59" i="1"/>
  <c r="AE59" i="1"/>
  <c r="AI54" i="1"/>
  <c r="AK68" i="1"/>
  <c r="BF86" i="1"/>
  <c r="BC49" i="1"/>
  <c r="AZ49" i="1"/>
  <c r="AC53" i="1"/>
  <c r="AE53" i="1"/>
  <c r="AO59" i="1"/>
  <c r="AN59" i="1"/>
  <c r="BS63" i="1"/>
  <c r="BU63" i="1"/>
  <c r="BU72" i="1"/>
  <c r="AC86" i="1"/>
  <c r="AE86" i="1"/>
  <c r="AB15" i="1"/>
  <c r="AH14" i="1"/>
  <c r="AI14" i="1"/>
  <c r="AE15" i="1"/>
  <c r="Y60" i="1"/>
  <c r="W60" i="1"/>
  <c r="AQ71" i="1"/>
  <c r="AN71" i="1"/>
  <c r="BI21" i="1"/>
  <c r="BF21" i="1"/>
  <c r="AN20" i="1"/>
  <c r="AO20" i="1"/>
  <c r="Q35" i="1"/>
  <c r="E28" i="1"/>
  <c r="AE9" i="1"/>
  <c r="AE80" i="1"/>
  <c r="BL80" i="1"/>
  <c r="AB62" i="1"/>
  <c r="S64" i="1"/>
  <c r="AE48" i="1"/>
  <c r="AC48" i="1"/>
  <c r="AU30" i="1"/>
  <c r="AH68" i="1"/>
  <c r="G70" i="1"/>
  <c r="AO65" i="1"/>
  <c r="AN88" i="1"/>
  <c r="BF75" i="1"/>
  <c r="AI80" i="1"/>
  <c r="AH36" i="1"/>
  <c r="BR38" i="1"/>
  <c r="AI66" i="1"/>
  <c r="AH66" i="1"/>
  <c r="AE81" i="1"/>
  <c r="AC81" i="1"/>
  <c r="BS28" i="1"/>
  <c r="BR28" i="1"/>
  <c r="AN43" i="1"/>
  <c r="AE79" i="1"/>
  <c r="AC79" i="1"/>
  <c r="AC31" i="1"/>
  <c r="AB31" i="1"/>
  <c r="V74" i="1"/>
  <c r="Y74" i="1"/>
  <c r="AO75" i="1"/>
  <c r="AT68" i="1"/>
  <c r="AI28" i="1"/>
  <c r="AZ9" i="1"/>
  <c r="AH69" i="1"/>
  <c r="AK69" i="1"/>
  <c r="AI69" i="1"/>
  <c r="K64" i="1"/>
  <c r="D55" i="1"/>
  <c r="K72" i="1"/>
  <c r="Q83" i="1"/>
  <c r="Q87" i="1"/>
  <c r="AQ88" i="1"/>
  <c r="AQ9" i="1"/>
  <c r="AU88" i="1"/>
  <c r="AW27" i="1"/>
  <c r="AW86" i="1"/>
  <c r="BC51" i="1"/>
  <c r="BI51" i="1"/>
  <c r="BI82" i="1"/>
  <c r="BO43" i="1"/>
  <c r="BO78" i="1"/>
  <c r="BO23" i="1"/>
  <c r="BS32" i="1"/>
  <c r="BU47" i="1"/>
  <c r="AQ23" i="1"/>
  <c r="BM13" i="1"/>
  <c r="BF82" i="1"/>
  <c r="BS59" i="1"/>
  <c r="BU59" i="1"/>
  <c r="AZ71" i="1"/>
  <c r="BS35" i="1"/>
  <c r="BR35" i="1"/>
  <c r="Q37" i="1"/>
  <c r="S37" i="1"/>
  <c r="BG54" i="1"/>
  <c r="Y44" i="1"/>
  <c r="V44" i="1"/>
  <c r="W44" i="1"/>
  <c r="AK28" i="1"/>
  <c r="W78" i="1"/>
  <c r="Y78" i="1"/>
  <c r="V78" i="1"/>
  <c r="AZ83" i="1"/>
  <c r="BG41" i="1"/>
  <c r="AN67" i="1"/>
  <c r="AC76" i="1"/>
  <c r="AO55" i="1"/>
  <c r="AQ55" i="1"/>
  <c r="AC75" i="1"/>
  <c r="AB75" i="1"/>
  <c r="AE75" i="1"/>
  <c r="BL30" i="1"/>
  <c r="W68" i="1"/>
  <c r="V68" i="1"/>
  <c r="G86" i="1"/>
  <c r="Q29" i="1"/>
  <c r="Y17" i="1"/>
  <c r="W17" i="1"/>
  <c r="BO5" i="1"/>
  <c r="P9" i="1"/>
  <c r="Q9" i="1"/>
  <c r="AK10" i="1"/>
  <c r="AN39" i="1"/>
  <c r="AE6" i="1"/>
  <c r="AC6" i="1"/>
  <c r="AI65" i="1"/>
  <c r="AK65" i="1"/>
  <c r="W19" i="1"/>
  <c r="Y19" i="1"/>
  <c r="AZ16" i="1"/>
  <c r="BM59" i="1"/>
  <c r="BI20" i="1"/>
  <c r="BU80" i="1"/>
  <c r="BS29" i="1"/>
  <c r="AT24" i="1"/>
  <c r="BR63" i="1"/>
  <c r="AH74" i="1"/>
  <c r="AK74" i="1"/>
  <c r="AE50" i="1"/>
  <c r="BA67" i="1"/>
  <c r="AZ67" i="1"/>
  <c r="BI7" i="1"/>
  <c r="AH43" i="1"/>
  <c r="BM28" i="1"/>
  <c r="Y30" i="1"/>
  <c r="W30" i="1"/>
  <c r="Y56" i="1"/>
  <c r="W56" i="1"/>
  <c r="BA40" i="1"/>
  <c r="BC19" i="1"/>
  <c r="BC20" i="1"/>
  <c r="BS6" i="1"/>
  <c r="BM4" i="1"/>
  <c r="BR43" i="1"/>
  <c r="AT12" i="1"/>
  <c r="AW12" i="1"/>
  <c r="AE61" i="1"/>
  <c r="Y48" i="1"/>
  <c r="AI46" i="1"/>
  <c r="AK46" i="1"/>
  <c r="BR33" i="1"/>
  <c r="BO81" i="1"/>
  <c r="BR32" i="1"/>
  <c r="AE37" i="1"/>
  <c r="AC37" i="1"/>
  <c r="AW74" i="1"/>
  <c r="AU74" i="1"/>
  <c r="AK50" i="1"/>
  <c r="AE12" i="1"/>
  <c r="AC12" i="1"/>
  <c r="AI30" i="1"/>
  <c r="AK30" i="1"/>
  <c r="AW71" i="1"/>
  <c r="AT71" i="1"/>
  <c r="V62" i="1"/>
  <c r="Y62" i="1"/>
  <c r="W62" i="1"/>
  <c r="K80" i="1"/>
  <c r="K77" i="1"/>
  <c r="AW68" i="1"/>
  <c r="AU69" i="1"/>
  <c r="BC16" i="1"/>
  <c r="BA36" i="1"/>
  <c r="BC60" i="1"/>
  <c r="BG85" i="1"/>
  <c r="BU43" i="1"/>
  <c r="BU49" i="1"/>
  <c r="AZ25" i="1"/>
  <c r="BM15" i="1"/>
  <c r="AZ30" i="1"/>
  <c r="BR10" i="1"/>
  <c r="AE54" i="1"/>
  <c r="AK62" i="1"/>
  <c r="AH35" i="1"/>
  <c r="AI43" i="1"/>
  <c r="AZ44" i="1"/>
  <c r="AK75" i="1"/>
  <c r="AI75" i="1"/>
  <c r="AH80" i="1"/>
  <c r="AT26" i="1"/>
  <c r="AU26" i="1"/>
  <c r="Q21" i="1"/>
  <c r="AU52" i="1"/>
  <c r="AE64" i="1"/>
  <c r="BG66" i="1"/>
  <c r="W15" i="1"/>
  <c r="AU83" i="1"/>
  <c r="AZ77" i="1"/>
  <c r="AN79" i="1"/>
  <c r="BR56" i="1"/>
  <c r="BU56" i="1"/>
  <c r="V42" i="1"/>
  <c r="Y42" i="1"/>
  <c r="AQ79" i="1"/>
  <c r="W59" i="1"/>
  <c r="AE58" i="1"/>
  <c r="AB58" i="1"/>
  <c r="AC58" i="1"/>
  <c r="V60" i="1"/>
  <c r="BC29" i="1"/>
  <c r="AI37" i="1"/>
  <c r="AU10" i="1"/>
  <c r="AT10" i="1"/>
  <c r="BU34" i="1"/>
  <c r="AB65" i="1"/>
  <c r="AE65" i="1"/>
  <c r="AI63" i="1"/>
  <c r="AK63" i="1"/>
  <c r="AU66" i="1"/>
  <c r="P75" i="1"/>
  <c r="AW30" i="1"/>
  <c r="BA13" i="1"/>
  <c r="BG44" i="1"/>
  <c r="BI44" i="1"/>
  <c r="Q41" i="1"/>
  <c r="BL56" i="1"/>
  <c r="Y13" i="1"/>
  <c r="V57" i="1"/>
  <c r="W57" i="1"/>
  <c r="AE4" i="1"/>
  <c r="AC4" i="1"/>
  <c r="AB4" i="1"/>
  <c r="AW88" i="1"/>
  <c r="BU9" i="1"/>
  <c r="BI39" i="1"/>
  <c r="BF39" i="1"/>
  <c r="AC62" i="1"/>
  <c r="AE62" i="1"/>
  <c r="AN82" i="1"/>
  <c r="BA30" i="1"/>
  <c r="BC30" i="1"/>
  <c r="BO6" i="1"/>
  <c r="S10" i="1"/>
  <c r="Q10" i="1"/>
  <c r="P10" i="1"/>
  <c r="BI19" i="1"/>
  <c r="BG58" i="1"/>
  <c r="BI58" i="1"/>
  <c r="S30" i="1"/>
  <c r="BA20" i="1"/>
  <c r="BI76" i="1"/>
  <c r="BM73" i="1"/>
  <c r="BU27" i="1"/>
  <c r="BU33" i="1"/>
  <c r="BF44" i="1"/>
  <c r="BG75" i="1"/>
  <c r="AN19" i="1"/>
  <c r="BS26" i="1"/>
  <c r="AQ35" i="1"/>
  <c r="AN35" i="1"/>
  <c r="J13" i="1"/>
  <c r="S87" i="1"/>
  <c r="AU77" i="1"/>
  <c r="BC67" i="1"/>
  <c r="BO8" i="1"/>
  <c r="BS49" i="1"/>
  <c r="BR9" i="1"/>
  <c r="BA65" i="1"/>
  <c r="AZ82" i="1"/>
  <c r="AB54" i="1"/>
  <c r="Y9" i="1"/>
  <c r="BF43" i="1"/>
  <c r="AK23" i="1"/>
  <c r="AH23" i="1"/>
  <c r="AU75" i="1"/>
  <c r="BU26" i="1"/>
  <c r="AC21" i="1"/>
  <c r="AU36" i="1"/>
  <c r="AW36" i="1"/>
  <c r="AT36" i="1"/>
  <c r="AE83" i="1"/>
  <c r="AC83" i="1"/>
  <c r="BF51" i="1"/>
  <c r="AH77" i="1"/>
  <c r="AK77" i="1"/>
  <c r="AN56" i="1"/>
  <c r="Y67" i="1"/>
  <c r="G55" i="1"/>
  <c r="AI7" i="1"/>
  <c r="AH7" i="1"/>
  <c r="AK7" i="1"/>
  <c r="AI3" i="1"/>
  <c r="AK3" i="1"/>
  <c r="BS25" i="1"/>
  <c r="BF10" i="1"/>
  <c r="BC69" i="1"/>
  <c r="BA69" i="1"/>
  <c r="AC39" i="1"/>
  <c r="AE39" i="1"/>
  <c r="BG5" i="1"/>
  <c r="BF5" i="1"/>
  <c r="AE34" i="1"/>
  <c r="AH17" i="1"/>
  <c r="AK17" i="1"/>
  <c r="AH44" i="1"/>
  <c r="BU50" i="1"/>
  <c r="BR50" i="1"/>
  <c r="BG42" i="1"/>
  <c r="BF42" i="1"/>
  <c r="BL44" i="1"/>
  <c r="AT78" i="1"/>
  <c r="AW78" i="1"/>
  <c r="P68" i="1"/>
  <c r="Q68" i="1"/>
  <c r="BU18" i="1"/>
  <c r="BG86" i="1"/>
  <c r="BI86" i="1"/>
  <c r="AN23" i="1"/>
  <c r="W70" i="1"/>
  <c r="BM19" i="1"/>
  <c r="J84" i="1"/>
  <c r="AT35" i="1"/>
  <c r="AW35" i="1"/>
  <c r="AK44" i="1"/>
  <c r="BI29" i="1"/>
  <c r="BF29" i="1"/>
  <c r="AE7" i="1"/>
  <c r="AC7" i="1"/>
  <c r="AB82" i="1"/>
  <c r="BG68" i="1"/>
  <c r="BI68" i="1"/>
  <c r="AT82" i="1"/>
  <c r="AB80" i="1"/>
  <c r="K13" i="1"/>
  <c r="P30" i="1"/>
  <c r="S83" i="1"/>
  <c r="BC43" i="1"/>
  <c r="BG77" i="1"/>
  <c r="BM32" i="1"/>
  <c r="AW43" i="1"/>
  <c r="G41" i="1"/>
  <c r="Q44" i="1"/>
  <c r="K43" i="1"/>
  <c r="AO58" i="1"/>
  <c r="AW59" i="1"/>
  <c r="AW84" i="1"/>
  <c r="BC32" i="1"/>
  <c r="BA77" i="1"/>
  <c r="BO4" i="1"/>
  <c r="BS81" i="1"/>
  <c r="AB81" i="1"/>
  <c r="BA26" i="1"/>
  <c r="AZ26" i="1"/>
  <c r="AC36" i="1"/>
  <c r="AE36" i="1"/>
  <c r="BF63" i="1"/>
  <c r="AW66" i="1"/>
  <c r="BM51" i="1"/>
  <c r="AK66" i="1"/>
  <c r="S24" i="1"/>
  <c r="Q24" i="1"/>
  <c r="AB76" i="1"/>
  <c r="S42" i="1"/>
  <c r="AK49" i="1"/>
  <c r="AI49" i="1"/>
  <c r="W48" i="1"/>
  <c r="BG25" i="1"/>
  <c r="BI25" i="1"/>
  <c r="AB74" i="1"/>
  <c r="AC71" i="1"/>
  <c r="AE71" i="1"/>
  <c r="AE22" i="1"/>
  <c r="AK40" i="1"/>
  <c r="M10" i="1"/>
  <c r="G51" i="1"/>
  <c r="D51" i="1"/>
  <c r="AC82" i="1"/>
  <c r="W13" i="1"/>
  <c r="BS14" i="1"/>
  <c r="AC67" i="1"/>
  <c r="AE67" i="1"/>
  <c r="P55" i="1"/>
  <c r="Q55" i="1"/>
  <c r="AK53" i="1"/>
  <c r="AH53" i="1"/>
  <c r="V72" i="1"/>
  <c r="Y72" i="1"/>
  <c r="AB72" i="1"/>
  <c r="BU58" i="1"/>
  <c r="AN85" i="1"/>
  <c r="P24" i="1"/>
  <c r="V19" i="1"/>
  <c r="AB21" i="1"/>
  <c r="AC23" i="1"/>
  <c r="AB23" i="1"/>
  <c r="AB88" i="1"/>
  <c r="AE63" i="1"/>
  <c r="AC63" i="1"/>
  <c r="V15" i="1"/>
  <c r="AZ23" i="1"/>
  <c r="BA38" i="1"/>
  <c r="AE52" i="1"/>
  <c r="AB52" i="1"/>
  <c r="BM66" i="1"/>
  <c r="BR83" i="1"/>
  <c r="J77" i="1"/>
  <c r="Q50" i="1"/>
  <c r="S68" i="1"/>
  <c r="AQ22" i="1"/>
  <c r="AW40" i="1"/>
  <c r="AW75" i="1"/>
  <c r="AW41" i="1"/>
  <c r="AT40" i="1"/>
  <c r="BC48" i="1"/>
  <c r="BI48" i="1"/>
  <c r="BO32" i="1"/>
  <c r="BU14" i="1"/>
  <c r="BS82" i="1"/>
  <c r="BO38" i="1"/>
  <c r="AH47" i="1"/>
  <c r="AN69" i="1"/>
  <c r="BR34" i="1"/>
  <c r="BC10" i="1"/>
  <c r="AH86" i="1"/>
  <c r="AU73" i="1"/>
  <c r="P35" i="1"/>
  <c r="AT62" i="1"/>
  <c r="BO22" i="1"/>
  <c r="BL22" i="1"/>
  <c r="AT43" i="1"/>
  <c r="AU44" i="1"/>
  <c r="AT44" i="1"/>
  <c r="AC44" i="1"/>
  <c r="AE44" i="1"/>
  <c r="AE78" i="1"/>
  <c r="AB78" i="1"/>
  <c r="V56" i="1"/>
  <c r="AT81" i="1"/>
  <c r="BR15" i="1"/>
  <c r="BL77" i="1"/>
  <c r="AK14" i="1"/>
  <c r="BS76" i="1"/>
  <c r="W42" i="1"/>
  <c r="AT59" i="1"/>
  <c r="AH57" i="1"/>
  <c r="AI57" i="1"/>
  <c r="W16" i="1"/>
  <c r="Y16" i="1"/>
  <c r="W72" i="1"/>
  <c r="BF85" i="1"/>
  <c r="BS22" i="1"/>
  <c r="BU22" i="1"/>
  <c r="BF7" i="1"/>
  <c r="AC34" i="1"/>
  <c r="AO39" i="1"/>
  <c r="AQ39" i="1"/>
  <c r="W32" i="1"/>
  <c r="Y32" i="1"/>
  <c r="AO13" i="1"/>
  <c r="AQ59" i="1"/>
  <c r="BU6" i="1"/>
  <c r="BL84" i="1"/>
  <c r="AK20" i="1"/>
  <c r="AI20" i="1"/>
  <c r="BG46" i="1"/>
  <c r="BF46" i="1"/>
  <c r="AU72" i="1"/>
  <c r="AT72" i="1"/>
  <c r="AI71" i="1"/>
  <c r="AK71" i="1"/>
  <c r="E41" i="1"/>
  <c r="BI73" i="1"/>
  <c r="BO28" i="1"/>
  <c r="BU20" i="1"/>
  <c r="BL25" i="1"/>
  <c r="BS50" i="1"/>
  <c r="BS57" i="1"/>
  <c r="BU57" i="1"/>
  <c r="BI69" i="1"/>
  <c r="BF69" i="1"/>
  <c r="BF72" i="1"/>
  <c r="AT84" i="1"/>
  <c r="BG65" i="1"/>
  <c r="BA71" i="1"/>
  <c r="AC56" i="1"/>
  <c r="AE56" i="1"/>
  <c r="BC41" i="1"/>
  <c r="AZ41" i="1"/>
  <c r="AN74" i="1"/>
  <c r="S52" i="1"/>
  <c r="AZ63" i="1"/>
  <c r="Q75" i="1"/>
  <c r="BF77" i="1"/>
  <c r="V14" i="1"/>
  <c r="W14" i="1"/>
  <c r="Q59" i="1"/>
  <c r="AO16" i="1"/>
  <c r="BS72" i="1"/>
  <c r="AE72" i="1"/>
  <c r="AC72" i="1"/>
  <c r="BF22" i="1"/>
  <c r="AB9" i="1"/>
  <c r="W61" i="1"/>
  <c r="Y61" i="1"/>
  <c r="AI82" i="1"/>
  <c r="BF34" i="1"/>
  <c r="BL24" i="1"/>
  <c r="AB79" i="1"/>
  <c r="Y12" i="1"/>
  <c r="V76" i="1"/>
  <c r="W76" i="1"/>
  <c r="BM55" i="1"/>
  <c r="AK73" i="1"/>
  <c r="AK59" i="1"/>
  <c r="AH59" i="1"/>
  <c r="AE47" i="1"/>
  <c r="BR16" i="1"/>
  <c r="Y70" i="1"/>
  <c r="AZ85" i="1"/>
  <c r="BA85" i="1"/>
  <c r="W18" i="1"/>
  <c r="Y18" i="1"/>
  <c r="AT65" i="1"/>
  <c r="AI9" i="1"/>
  <c r="AK9" i="1"/>
  <c r="AE24" i="1"/>
  <c r="AB24" i="1"/>
  <c r="AB48" i="1"/>
  <c r="BC9" i="1"/>
  <c r="BM54" i="1"/>
  <c r="BL43" i="1"/>
  <c r="BA74" i="1"/>
  <c r="AK26" i="1"/>
  <c r="AI26" i="1"/>
  <c r="AE38" i="1"/>
  <c r="AU78" i="1"/>
  <c r="BF80" i="1"/>
  <c r="AU80" i="1"/>
  <c r="AI27" i="1"/>
  <c r="S12" i="1"/>
  <c r="BO13" i="1"/>
  <c r="BM11" i="1"/>
  <c r="BR73" i="1"/>
  <c r="AB59" i="1"/>
  <c r="BL58" i="1"/>
  <c r="BM62" i="1"/>
  <c r="AN34" i="1"/>
  <c r="AT5" i="1"/>
  <c r="AW5" i="1"/>
  <c r="G25" i="1"/>
  <c r="Q22" i="1"/>
  <c r="S22" i="1"/>
  <c r="AB7" i="1"/>
  <c r="AU22" i="1"/>
  <c r="BA54" i="1"/>
  <c r="M43" i="1"/>
  <c r="AQ44" i="1"/>
  <c r="BL74" i="1"/>
  <c r="BS80" i="1"/>
  <c r="BG36" i="1"/>
  <c r="AQ83" i="1"/>
  <c r="AK64" i="1"/>
  <c r="AN80" i="1"/>
  <c r="AB44" i="1"/>
  <c r="Q40" i="1"/>
  <c r="BR12" i="1"/>
  <c r="S13" i="1"/>
  <c r="AK67" i="1"/>
  <c r="AI67" i="1"/>
  <c r="V65" i="1"/>
  <c r="M75" i="1"/>
  <c r="BO46" i="1"/>
  <c r="AZ6" i="1"/>
  <c r="AO54" i="1"/>
  <c r="AB63" i="1"/>
  <c r="AE31" i="1"/>
  <c r="M18" i="1"/>
  <c r="BG34" i="1"/>
  <c r="BC34" i="1"/>
  <c r="AO32" i="1"/>
  <c r="AO10" i="1"/>
  <c r="AN10" i="1"/>
  <c r="AO84" i="1"/>
  <c r="BL73" i="1"/>
  <c r="Y49" i="1"/>
  <c r="V49" i="1"/>
  <c r="BG43" i="1"/>
  <c r="K26" i="1"/>
  <c r="AU41" i="1"/>
  <c r="V23" i="1"/>
  <c r="BF74" i="1"/>
  <c r="BM50" i="1"/>
  <c r="BU23" i="1"/>
  <c r="AN52" i="1"/>
  <c r="BS64" i="1"/>
  <c r="BA64" i="1"/>
  <c r="P66" i="1"/>
  <c r="BG15" i="1"/>
  <c r="BA51" i="1"/>
  <c r="AI77" i="1"/>
  <c r="AZ79" i="1"/>
  <c r="AB40" i="1"/>
  <c r="AK56" i="1"/>
  <c r="AK12" i="1"/>
  <c r="AU76" i="1"/>
  <c r="AT76" i="1"/>
  <c r="AN55" i="1"/>
  <c r="Y11" i="1"/>
  <c r="AC32" i="1"/>
  <c r="AE32" i="1"/>
  <c r="E25" i="1"/>
  <c r="D25" i="1"/>
  <c r="AI61" i="1"/>
  <c r="BO45" i="1"/>
  <c r="AO72" i="1"/>
  <c r="W58" i="1"/>
  <c r="V58" i="1"/>
  <c r="V8" i="1"/>
  <c r="D3" i="1"/>
  <c r="G3" i="1"/>
  <c r="W35" i="1"/>
  <c r="BR82" i="1"/>
  <c r="BU61" i="1"/>
  <c r="BS86" i="1"/>
  <c r="AO87" i="1"/>
  <c r="BM22" i="1"/>
  <c r="AO43" i="1"/>
  <c r="Q27" i="1"/>
  <c r="AI74" i="1"/>
  <c r="AT23" i="1"/>
  <c r="AO26" i="1"/>
  <c r="AW21" i="1"/>
  <c r="BL50" i="1"/>
  <c r="BM23" i="1"/>
  <c r="AB64" i="1"/>
  <c r="W81" i="1"/>
  <c r="AO15" i="1"/>
  <c r="BS51" i="1"/>
  <c r="AB77" i="1"/>
  <c r="P56" i="1"/>
  <c r="P12" i="1"/>
  <c r="AU12" i="1"/>
  <c r="AN14" i="1"/>
  <c r="BU67" i="1"/>
  <c r="AN76" i="1"/>
  <c r="AO76" i="1"/>
  <c r="BL76" i="1"/>
  <c r="AW55" i="1"/>
  <c r="AT55" i="1"/>
  <c r="BF11" i="1"/>
  <c r="BU10" i="1"/>
  <c r="AH32" i="1"/>
  <c r="BF68" i="1"/>
  <c r="BA70" i="1"/>
  <c r="BS46" i="1"/>
  <c r="AK6" i="1"/>
  <c r="AI6" i="1"/>
  <c r="AH6" i="1"/>
  <c r="V80" i="1"/>
  <c r="BU37" i="1"/>
  <c r="W38" i="1"/>
  <c r="BO88" i="1"/>
  <c r="BC26" i="1"/>
  <c r="V21" i="1"/>
  <c r="Q36" i="1"/>
  <c r="P36" i="1"/>
  <c r="S50" i="1"/>
  <c r="W64" i="1"/>
  <c r="BM78" i="1"/>
  <c r="BA81" i="1"/>
  <c r="AZ81" i="1"/>
  <c r="S15" i="1"/>
  <c r="BU15" i="1"/>
  <c r="AE14" i="1"/>
  <c r="AC14" i="1"/>
  <c r="BL42" i="1"/>
  <c r="BO42" i="1"/>
  <c r="AH11" i="1"/>
  <c r="AE29" i="1"/>
  <c r="AB29" i="1"/>
  <c r="Y46" i="1"/>
  <c r="Y25" i="1"/>
  <c r="W25" i="1"/>
  <c r="S38" i="1"/>
  <c r="Q38" i="1"/>
  <c r="Q31" i="1"/>
  <c r="BG47" i="1"/>
  <c r="BF47" i="1"/>
  <c r="AH3" i="1"/>
  <c r="AN37" i="1"/>
  <c r="AK33" i="1"/>
  <c r="AH33" i="1"/>
  <c r="AU34" i="1"/>
  <c r="AB16" i="1"/>
  <c r="AC16" i="1"/>
  <c r="BM7" i="1"/>
  <c r="BO7" i="1"/>
  <c r="AT57" i="1"/>
  <c r="BM31" i="1"/>
  <c r="AU18" i="1"/>
  <c r="AT18" i="1"/>
  <c r="BF87" i="1"/>
  <c r="BA49" i="1"/>
  <c r="V35" i="1"/>
  <c r="BO9" i="1"/>
  <c r="BL41" i="1"/>
  <c r="BG21" i="1"/>
  <c r="AK27" i="1"/>
  <c r="AK51" i="1"/>
  <c r="BM12" i="1"/>
  <c r="AB12" i="1"/>
  <c r="BF13" i="1"/>
  <c r="AZ14" i="1"/>
  <c r="BF67" i="1"/>
  <c r="AH76" i="1"/>
  <c r="AB55" i="1"/>
  <c r="BR11" i="1"/>
  <c r="Y64" i="1"/>
  <c r="BA66" i="1"/>
  <c r="AU31" i="1"/>
  <c r="BG73" i="1"/>
  <c r="AK32" i="1"/>
  <c r="AI32" i="1"/>
  <c r="BI45" i="1"/>
  <c r="S43" i="1"/>
  <c r="AB60" i="1"/>
  <c r="W7" i="1"/>
  <c r="Y7" i="1"/>
  <c r="BL37" i="1"/>
  <c r="BA50" i="1"/>
  <c r="BG38" i="1"/>
  <c r="BS52" i="1"/>
  <c r="BA78" i="1"/>
  <c r="AO27" i="1"/>
  <c r="AN66" i="1"/>
  <c r="BU66" i="1"/>
  <c r="BC81" i="1"/>
  <c r="AO81" i="1"/>
  <c r="BG28" i="1"/>
  <c r="BL15" i="1"/>
  <c r="AT15" i="1"/>
  <c r="AB56" i="1"/>
  <c r="BS56" i="1"/>
  <c r="M14" i="1"/>
  <c r="AQ67" i="1"/>
  <c r="BS55" i="1"/>
  <c r="AN64" i="1"/>
  <c r="M16" i="1"/>
  <c r="BA31" i="1"/>
  <c r="BM47" i="1"/>
  <c r="S74" i="1"/>
  <c r="P74" i="1"/>
  <c r="BA75" i="1"/>
  <c r="AK72" i="1"/>
  <c r="Q58" i="1"/>
  <c r="S58" i="1"/>
  <c r="P58" i="1"/>
  <c r="P70" i="1"/>
  <c r="AB70" i="1"/>
  <c r="G7" i="1"/>
  <c r="S20" i="1"/>
  <c r="Q20" i="1"/>
  <c r="BM16" i="1"/>
  <c r="P20" i="1"/>
  <c r="BO33" i="1"/>
  <c r="AB17" i="1"/>
  <c r="AN50" i="1"/>
  <c r="BR78" i="1"/>
  <c r="BS27" i="1"/>
  <c r="AQ28" i="1"/>
  <c r="AZ28" i="1"/>
  <c r="M38" i="1"/>
  <c r="AT52" i="1"/>
  <c r="P14" i="1"/>
  <c r="M76" i="1"/>
  <c r="BF55" i="1"/>
  <c r="BA35" i="1"/>
  <c r="BI63" i="1"/>
  <c r="AZ59" i="1"/>
  <c r="AK61" i="1"/>
  <c r="P44" i="1"/>
  <c r="G45" i="1"/>
  <c r="BM30" i="1"/>
  <c r="BF30" i="1"/>
  <c r="E87" i="1"/>
  <c r="AI70" i="1"/>
  <c r="BS70" i="1"/>
  <c r="BG71" i="1"/>
  <c r="BF71" i="1"/>
  <c r="BA46" i="1"/>
  <c r="M34" i="1"/>
  <c r="AC10" i="1"/>
  <c r="AE10" i="1"/>
  <c r="E39" i="1"/>
  <c r="G39" i="1"/>
  <c r="AI8" i="1"/>
  <c r="BG35" i="1"/>
  <c r="AE18" i="1"/>
  <c r="BO82" i="1"/>
  <c r="AH34" i="1"/>
  <c r="BC13" i="1"/>
  <c r="BI13" i="1"/>
  <c r="AT67" i="1"/>
  <c r="BM35" i="1"/>
  <c r="E38" i="1"/>
  <c r="AN60" i="1"/>
  <c r="BU62" i="1"/>
  <c r="AE85" i="1"/>
  <c r="AE46" i="1"/>
  <c r="BG33" i="1"/>
  <c r="Y8" i="1"/>
  <c r="AU25" i="1"/>
  <c r="V10" i="1"/>
  <c r="W5" i="1"/>
  <c r="V5" i="1"/>
  <c r="BA79" i="1"/>
  <c r="AN40" i="1"/>
  <c r="BM42" i="1"/>
  <c r="BC55" i="1"/>
  <c r="AZ55" i="1"/>
  <c r="BA55" i="1"/>
  <c r="AT11" i="1"/>
  <c r="AO4" i="1"/>
  <c r="BM79" i="1"/>
  <c r="P32" i="1"/>
  <c r="Y40" i="1"/>
  <c r="BR47" i="1"/>
  <c r="BU45" i="1"/>
  <c r="AT58" i="1"/>
  <c r="AW87" i="1"/>
  <c r="AN62" i="1"/>
  <c r="BM86" i="1"/>
  <c r="AH29" i="1"/>
  <c r="AZ21" i="1"/>
  <c r="BU53" i="1"/>
  <c r="E54" i="1"/>
  <c r="BF8" i="1"/>
  <c r="BR24" i="1"/>
  <c r="V18" i="1"/>
  <c r="AI17" i="1"/>
  <c r="AH24" i="1"/>
  <c r="AZ24" i="1"/>
  <c r="BF56" i="1"/>
  <c r="BR40" i="1"/>
  <c r="D13" i="1"/>
  <c r="G13" i="1"/>
  <c r="BF14" i="1"/>
  <c r="W67" i="1"/>
  <c r="Q42" i="1"/>
  <c r="BS42" i="1"/>
  <c r="BR42" i="1"/>
  <c r="AO11" i="1"/>
  <c r="AZ57" i="1"/>
  <c r="BM52" i="1"/>
  <c r="AO25" i="1"/>
  <c r="AZ72" i="1"/>
  <c r="BC58" i="1"/>
  <c r="BA62" i="1"/>
  <c r="AW85" i="1"/>
  <c r="BG17" i="1"/>
  <c r="BF17" i="1"/>
  <c r="AQ20" i="1"/>
  <c r="BL39" i="1"/>
  <c r="BG61" i="1"/>
  <c r="AZ19" i="1"/>
  <c r="AU51" i="1"/>
  <c r="AB6" i="1"/>
  <c r="AW18" i="1"/>
  <c r="AW82" i="1"/>
  <c r="AT3" i="1"/>
  <c r="AO41" i="1"/>
  <c r="BU75" i="1"/>
  <c r="BR74" i="1"/>
  <c r="AK88" i="1"/>
  <c r="AN36" i="1"/>
  <c r="AQ36" i="1"/>
  <c r="M63" i="1"/>
  <c r="BL38" i="1"/>
  <c r="BF52" i="1"/>
  <c r="M78" i="1"/>
  <c r="AU27" i="1"/>
  <c r="BL27" i="1"/>
  <c r="BF81" i="1"/>
  <c r="M15" i="1"/>
  <c r="BA15" i="1"/>
  <c r="AQ51" i="1"/>
  <c r="BF24" i="1"/>
  <c r="BG12" i="1"/>
  <c r="AC13" i="1"/>
  <c r="BC42" i="1"/>
  <c r="BI55" i="1"/>
  <c r="AC73" i="1"/>
  <c r="Y47" i="1"/>
  <c r="BS30" i="1"/>
  <c r="AE68" i="1"/>
  <c r="AH60" i="1"/>
  <c r="BS71" i="1"/>
  <c r="BL71" i="1"/>
  <c r="Y86" i="1"/>
  <c r="V86" i="1"/>
  <c r="AI29" i="1"/>
  <c r="E19" i="1"/>
  <c r="D19" i="1"/>
  <c r="S53" i="1"/>
  <c r="P39" i="1"/>
  <c r="D61" i="1"/>
  <c r="G61" i="1"/>
  <c r="V77" i="1"/>
  <c r="BS18" i="1"/>
  <c r="BC18" i="1"/>
  <c r="AC33" i="1"/>
  <c r="AE33" i="1"/>
  <c r="AZ65" i="1"/>
  <c r="BS87" i="1"/>
  <c r="P84" i="1"/>
  <c r="BU85" i="1"/>
  <c r="AU71" i="1"/>
  <c r="AO33" i="1"/>
  <c r="AK4" i="1"/>
  <c r="AI4" i="1"/>
  <c r="AO19" i="1"/>
  <c r="BO69" i="1"/>
  <c r="AO22" i="1"/>
  <c r="G22" i="1"/>
  <c r="W73" i="1"/>
  <c r="AU39" i="1"/>
  <c r="AN8" i="1"/>
  <c r="AO48" i="1"/>
  <c r="S7" i="1"/>
  <c r="AN17" i="1"/>
  <c r="AW50" i="1"/>
  <c r="BU13" i="1"/>
  <c r="AQ76" i="1"/>
  <c r="BF76" i="1"/>
  <c r="AK55" i="1"/>
  <c r="P11" i="1"/>
  <c r="AZ73" i="1"/>
  <c r="BR65" i="1"/>
  <c r="AK57" i="1"/>
  <c r="P59" i="1"/>
  <c r="AW69" i="1"/>
  <c r="AO47" i="1"/>
  <c r="AO30" i="1"/>
  <c r="BF70" i="1"/>
  <c r="BO85" i="1"/>
  <c r="W85" i="1"/>
  <c r="AO71" i="1"/>
  <c r="E71" i="1"/>
  <c r="AQ29" i="1"/>
  <c r="Q46" i="1"/>
  <c r="BA7" i="1"/>
  <c r="BF4" i="1"/>
  <c r="BM18" i="1"/>
  <c r="AK19" i="1"/>
  <c r="AH19" i="1"/>
  <c r="V22" i="1"/>
  <c r="AU9" i="1"/>
  <c r="E73" i="1"/>
  <c r="BU69" i="1"/>
  <c r="AN24" i="1"/>
  <c r="BS31" i="1"/>
  <c r="BR19" i="1"/>
  <c r="P51" i="1"/>
  <c r="V20" i="1"/>
  <c r="E6" i="1"/>
  <c r="BA82" i="1"/>
  <c r="AQ12" i="1"/>
  <c r="BL67" i="1"/>
  <c r="Y55" i="1"/>
  <c r="AZ11" i="1"/>
  <c r="AO63" i="1"/>
  <c r="Q61" i="1"/>
  <c r="D57" i="1"/>
  <c r="BC25" i="1"/>
  <c r="BA47" i="1"/>
  <c r="M59" i="1"/>
  <c r="BL48" i="1"/>
  <c r="M74" i="1"/>
  <c r="P45" i="1"/>
  <c r="AE30" i="1"/>
  <c r="AQ68" i="1"/>
  <c r="BF60" i="1"/>
  <c r="P85" i="1"/>
  <c r="BA86" i="1"/>
  <c r="BL29" i="1"/>
  <c r="AU4" i="1"/>
  <c r="D35" i="1"/>
  <c r="G35" i="1"/>
  <c r="BC53" i="1"/>
  <c r="M37" i="1"/>
  <c r="AT54" i="1"/>
  <c r="BO10" i="1"/>
  <c r="AQ61" i="1"/>
  <c r="P19" i="1"/>
  <c r="S19" i="1"/>
  <c r="AU7" i="1"/>
  <c r="AT33" i="1"/>
  <c r="BA17" i="1"/>
  <c r="AC3" i="1"/>
  <c r="AE3" i="1"/>
  <c r="BL17" i="1"/>
  <c r="AO18" i="1"/>
  <c r="BC37" i="1"/>
  <c r="BG20" i="1"/>
  <c r="AQ21" i="1"/>
  <c r="P63" i="1"/>
  <c r="BF32" i="1"/>
  <c r="Y6" i="1"/>
  <c r="P34" i="1"/>
  <c r="BL64" i="1"/>
  <c r="AU17" i="1"/>
  <c r="BR41" i="1"/>
  <c r="AC30" i="1"/>
  <c r="BA27" i="1"/>
  <c r="BS60" i="1"/>
  <c r="AT70" i="1"/>
  <c r="BR85" i="1"/>
  <c r="D29" i="1"/>
  <c r="BS7" i="1"/>
  <c r="BU7" i="1"/>
  <c r="AO35" i="1"/>
  <c r="BR57" i="1"/>
  <c r="BM63" i="1"/>
  <c r="AU79" i="1"/>
  <c r="BI47" i="1"/>
  <c r="Y3" i="1"/>
  <c r="W3" i="1"/>
  <c r="BG39" i="1"/>
  <c r="BG37" i="1"/>
  <c r="AN49" i="1"/>
  <c r="BG18" i="1"/>
  <c r="BS79" i="1"/>
  <c r="E83" i="1"/>
  <c r="M67" i="1"/>
  <c r="D67" i="1"/>
  <c r="AW42" i="1"/>
  <c r="BL57" i="1"/>
  <c r="AN57" i="1"/>
  <c r="BA41" i="1"/>
  <c r="M47" i="1"/>
  <c r="BC61" i="1"/>
  <c r="BC45" i="1"/>
  <c r="Q72" i="1"/>
  <c r="BC87" i="1"/>
  <c r="AO70" i="1"/>
  <c r="BC85" i="1"/>
  <c r="AN46" i="1"/>
  <c r="AU20" i="1"/>
  <c r="AT6" i="1"/>
  <c r="AO6" i="1"/>
  <c r="BS20" i="1"/>
  <c r="BS39" i="1"/>
  <c r="AT8" i="1"/>
  <c r="BG31" i="1"/>
  <c r="AU47" i="1"/>
  <c r="AU35" i="1"/>
  <c r="W4" i="1"/>
  <c r="Y4" i="1"/>
  <c r="BA33" i="1"/>
  <c r="BM34" i="1"/>
  <c r="Y88" i="1"/>
  <c r="V88" i="1"/>
  <c r="W88" i="1"/>
  <c r="BC88" i="1"/>
  <c r="AI88" i="1"/>
  <c r="BL88" i="1"/>
  <c r="AZ88" i="1"/>
  <c r="P88" i="1"/>
  <c r="BU88" i="1"/>
  <c r="BM88" i="1"/>
  <c r="J88" i="1"/>
  <c r="BR88" i="1"/>
  <c r="M88" i="1"/>
  <c r="AE88" i="1"/>
  <c r="S88" i="1"/>
  <c r="BF2" i="1"/>
  <c r="G2" i="1"/>
  <c r="J2" i="1"/>
  <c r="BM2" i="1"/>
  <c r="AN2" i="1"/>
  <c r="AH2" i="1"/>
  <c r="Q2" i="1"/>
  <c r="D78" i="1"/>
  <c r="AK2" i="1"/>
  <c r="BL2" i="1"/>
  <c r="V2" i="1"/>
  <c r="E2" i="1"/>
  <c r="AW2" i="1"/>
  <c r="AC2" i="1"/>
  <c r="BG2" i="1"/>
  <c r="BO2" i="1"/>
  <c r="P2" i="1"/>
  <c r="K2" i="1"/>
  <c r="BU2" i="1"/>
  <c r="S2" i="1"/>
  <c r="BI2" i="1"/>
  <c r="BC2" i="1"/>
  <c r="AQ2" i="1"/>
  <c r="D16" i="1"/>
  <c r="G16" i="1"/>
  <c r="E80" i="1"/>
  <c r="G80" i="1"/>
  <c r="BA2" i="1"/>
  <c r="W2" i="1"/>
  <c r="D10" i="1"/>
  <c r="G10" i="1"/>
  <c r="D12" i="1"/>
  <c r="G12" i="1"/>
  <c r="E84" i="1"/>
  <c r="G84" i="1"/>
  <c r="E53" i="1"/>
  <c r="G53" i="1"/>
  <c r="E75" i="1"/>
  <c r="G75" i="1"/>
  <c r="E52" i="1"/>
  <c r="G52" i="1"/>
  <c r="D20" i="1"/>
  <c r="G20" i="1"/>
  <c r="D64" i="1"/>
  <c r="G64" i="1"/>
  <c r="AO2" i="1"/>
  <c r="E26" i="1"/>
  <c r="G26" i="1"/>
  <c r="D28" i="1"/>
  <c r="G28" i="1"/>
  <c r="D33" i="1"/>
  <c r="G33" i="1"/>
  <c r="M2" i="1"/>
  <c r="D49" i="1"/>
  <c r="G49" i="1"/>
  <c r="D63" i="1"/>
  <c r="G63" i="1"/>
  <c r="D65" i="1"/>
  <c r="G65" i="1"/>
  <c r="E24" i="1"/>
  <c r="G24" i="1"/>
  <c r="Y2" i="1"/>
  <c r="E50" i="1"/>
  <c r="G50" i="1"/>
  <c r="AB2" i="1"/>
  <c r="AZ2" i="1"/>
  <c r="D68" i="1"/>
  <c r="G68" i="1"/>
  <c r="D80" i="1"/>
  <c r="D30" i="1"/>
  <c r="G30" i="1"/>
  <c r="E8" i="1"/>
  <c r="G8" i="1"/>
  <c r="AE2" i="1"/>
  <c r="E40" i="1"/>
  <c r="G40" i="1"/>
  <c r="D4" i="1"/>
  <c r="G4" i="1"/>
  <c r="E66" i="1"/>
  <c r="G66" i="1"/>
  <c r="E74" i="1"/>
  <c r="G74" i="1"/>
  <c r="D62" i="1"/>
  <c r="G62" i="1"/>
  <c r="E81" i="1"/>
  <c r="G81" i="1"/>
  <c r="D8" i="1"/>
  <c r="E56" i="1"/>
  <c r="G56" i="1"/>
  <c r="E10" i="1"/>
  <c r="E82" i="1"/>
  <c r="G82" i="1"/>
  <c r="D44" i="1"/>
  <c r="G44" i="1"/>
  <c r="D60" i="1"/>
  <c r="G60" i="1"/>
  <c r="E27" i="1"/>
  <c r="G27" i="1"/>
  <c r="D40" i="1"/>
  <c r="E72" i="1"/>
  <c r="G72" i="1"/>
  <c r="D52" i="1"/>
  <c r="AU2" i="1"/>
  <c r="D36" i="1"/>
  <c r="G36" i="1"/>
  <c r="E5" i="1"/>
  <c r="G5" i="1"/>
  <c r="BR2" i="1"/>
  <c r="E42" i="1"/>
  <c r="G42" i="1"/>
  <c r="E58" i="1"/>
  <c r="G58" i="1"/>
  <c r="D46" i="1"/>
  <c r="G46" i="1"/>
  <c r="D76" i="1"/>
  <c r="G76" i="1"/>
  <c r="D11" i="1"/>
  <c r="G11" i="1"/>
  <c r="D24" i="1"/>
  <c r="E43" i="1"/>
  <c r="G43" i="1"/>
  <c r="E88" i="1"/>
  <c r="G88" i="1"/>
  <c r="BS2" i="1"/>
  <c r="E18" i="1"/>
  <c r="G18" i="1"/>
  <c r="E32" i="1"/>
  <c r="G32" i="1"/>
  <c r="E34" i="1"/>
  <c r="G34" i="1"/>
  <c r="D48" i="1"/>
  <c r="G48" i="1"/>
  <c r="D17" i="1"/>
  <c r="G17" i="1"/>
  <c r="E14" i="1"/>
  <c r="G14" i="1"/>
  <c r="E44" i="1"/>
  <c r="D59" i="1"/>
  <c r="G59" i="1"/>
  <c r="D15" i="1"/>
  <c r="G15" i="1"/>
  <c r="J19" i="1"/>
  <c r="K33" i="1"/>
  <c r="K49" i="1"/>
  <c r="D58" i="1"/>
  <c r="K83" i="1"/>
  <c r="E47" i="1"/>
  <c r="D47" i="1"/>
  <c r="K81" i="1"/>
  <c r="E31" i="1"/>
  <c r="D31" i="1"/>
  <c r="K54" i="1"/>
  <c r="J54" i="1"/>
  <c r="K15" i="1"/>
  <c r="K86" i="1"/>
  <c r="J86" i="1"/>
  <c r="K70" i="1"/>
  <c r="K47" i="1"/>
  <c r="E49" i="1"/>
  <c r="D34" i="1"/>
  <c r="D81" i="1"/>
  <c r="E63" i="1"/>
  <c r="K6" i="1"/>
  <c r="E16" i="1"/>
  <c r="E30" i="1"/>
  <c r="E48" i="1"/>
  <c r="J63" i="1"/>
  <c r="D27" i="1"/>
  <c r="J21" i="1"/>
  <c r="D14" i="1"/>
  <c r="D84" i="1"/>
  <c r="E37" i="1"/>
  <c r="D37" i="1"/>
  <c r="K22" i="1"/>
  <c r="J22" i="1"/>
  <c r="J65" i="1"/>
  <c r="D5" i="1"/>
  <c r="E36" i="1"/>
  <c r="E65" i="1"/>
  <c r="D66" i="1"/>
  <c r="K4" i="1"/>
  <c r="D82" i="1"/>
  <c r="E15" i="1"/>
  <c r="E64" i="1"/>
  <c r="K36" i="1"/>
  <c r="D43" i="1"/>
  <c r="J79" i="1"/>
  <c r="K39" i="1"/>
  <c r="J37" i="1"/>
  <c r="K28" i="1"/>
  <c r="J28" i="1"/>
  <c r="E21" i="1"/>
  <c r="D21" i="1"/>
  <c r="D42" i="1"/>
  <c r="D74" i="1"/>
  <c r="E85" i="1"/>
  <c r="D85" i="1"/>
  <c r="E11" i="1"/>
  <c r="K31" i="1"/>
  <c r="E4" i="1"/>
  <c r="J76" i="1"/>
  <c r="D53" i="1"/>
  <c r="E33" i="1"/>
  <c r="D18" i="1"/>
  <c r="K85" i="1"/>
  <c r="E68" i="1"/>
  <c r="K7" i="1"/>
  <c r="K52" i="1"/>
  <c r="J53" i="1"/>
  <c r="D26" i="1"/>
  <c r="D69" i="1"/>
  <c r="E69" i="1"/>
  <c r="J35" i="1"/>
  <c r="D79" i="1"/>
  <c r="E79" i="1"/>
  <c r="E17" i="1"/>
  <c r="E20" i="1"/>
  <c r="D50" i="1"/>
  <c r="J5" i="1"/>
  <c r="E12" i="1"/>
  <c r="K68" i="1"/>
  <c r="D75" i="1"/>
  <c r="K71" i="1"/>
  <c r="J69" i="1"/>
  <c r="J60" i="1"/>
  <c r="K60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F6B4356-D7E8-458D-9A7E-F047EC131B47}" keepAlive="1" name="Consulta - 1 Enero" description="Conexión a la consulta '1 Enero' en el libro." type="5" refreshedVersion="7" background="1" saveData="1">
    <dbPr connection="Provider=Microsoft.Mashup.OleDb.1;Data Source=$Workbook$;Location=&quot;1 Enero&quot;;Extended Properties=&quot;&quot;" command="SELECT * FROM [1 Enero]"/>
  </connection>
  <connection id="2" xr16:uid="{31021DD8-1BA6-4270-BEE7-CC6E35358D82}" keepAlive="1" name="Consulta - 10 Octubre" description="Conexión a la consulta '10 Octubre' en el libro." type="5" refreshedVersion="7" background="1" saveData="1">
    <dbPr connection="Provider=Microsoft.Mashup.OleDb.1;Data Source=$Workbook$;Location=&quot;10 Octubre&quot;;Extended Properties=&quot;&quot;" command="SELECT * FROM [10 Octubre]"/>
  </connection>
  <connection id="3" xr16:uid="{6F773684-2483-4BF5-B040-692DC011DB78}" keepAlive="1" name="Consulta - 11 Noviembre" description="Conexión a la consulta '11 Noviembre' en el libro." type="5" refreshedVersion="7" background="1" saveData="1">
    <dbPr connection="Provider=Microsoft.Mashup.OleDb.1;Data Source=$Workbook$;Location=&quot;11 Noviembre&quot;;Extended Properties=&quot;&quot;" command="SELECT * FROM [11 Noviembre]"/>
  </connection>
  <connection id="4" xr16:uid="{55F231A7-4BB1-4420-9C7F-CCD02549DB85}" keepAlive="1" name="Consulta - 12 Diciembre" description="Conexión a la consulta '12 Diciembre' en el libro." type="5" refreshedVersion="7" background="1" saveData="1">
    <dbPr connection="Provider=Microsoft.Mashup.OleDb.1;Data Source=$Workbook$;Location=&quot;12 Diciembre&quot;;Extended Properties=&quot;&quot;" command="SELECT * FROM [12 Diciembre]"/>
  </connection>
  <connection id="5" xr16:uid="{67CD35EA-FA30-4664-8091-F95ECAADD378}" keepAlive="1" name="Consulta - 2 Febrero" description="Conexión a la consulta '2 Febrero' en el libro." type="5" refreshedVersion="7" background="1" saveData="1">
    <dbPr connection="Provider=Microsoft.Mashup.OleDb.1;Data Source=$Workbook$;Location=&quot;2 Febrero&quot;;Extended Properties=&quot;&quot;" command="SELECT * FROM [2 Febrero]"/>
  </connection>
  <connection id="6" xr16:uid="{F6C79800-A6A2-41C3-9B3F-14E6BFD6C19C}" keepAlive="1" name="Consulta - 3 Marzo" description="Conexión a la consulta '3 Marzo' en el libro." type="5" refreshedVersion="7" background="1" saveData="1">
    <dbPr connection="Provider=Microsoft.Mashup.OleDb.1;Data Source=$Workbook$;Location=&quot;3 Marzo&quot;;Extended Properties=&quot;&quot;" command="SELECT * FROM [3 Marzo]"/>
  </connection>
  <connection id="7" xr16:uid="{A09683FE-078D-44D9-84B7-9C11982AAB64}" keepAlive="1" name="Consulta - 4 Abril" description="Conexión a la consulta '4 Abril' en el libro." type="5" refreshedVersion="7" background="1" saveData="1">
    <dbPr connection="Provider=Microsoft.Mashup.OleDb.1;Data Source=$Workbook$;Location=&quot;4 Abril&quot;;Extended Properties=&quot;&quot;" command="SELECT * FROM [4 Abril]"/>
  </connection>
  <connection id="8" xr16:uid="{26D0B3F2-30FC-4C7D-9608-2C2E8AD3979B}" keepAlive="1" name="Consulta - 5 Mayo" description="Conexión a la consulta '5 Mayo' en el libro." type="5" refreshedVersion="7" background="1" saveData="1">
    <dbPr connection="Provider=Microsoft.Mashup.OleDb.1;Data Source=$Workbook$;Location=&quot;5 Mayo&quot;;Extended Properties=&quot;&quot;" command="SELECT * FROM [5 Mayo]"/>
  </connection>
  <connection id="9" xr16:uid="{82523BCE-70D8-4A6D-880D-ACE08E06DDC7}" keepAlive="1" name="Consulta - 6 Junio" description="Conexión a la consulta '6 Junio' en el libro." type="5" refreshedVersion="7" background="1" saveData="1">
    <dbPr connection="Provider=Microsoft.Mashup.OleDb.1;Data Source=$Workbook$;Location=&quot;6 Junio&quot;;Extended Properties=&quot;&quot;" command="SELECT * FROM [6 Junio]"/>
  </connection>
  <connection id="10" xr16:uid="{43A50566-BBA7-44CA-A463-C790FFDC57AE}" keepAlive="1" name="Consulta - 7 Julio" description="Conexión a la consulta '7 Julio' en el libro." type="5" refreshedVersion="7" background="1" saveData="1">
    <dbPr connection="Provider=Microsoft.Mashup.OleDb.1;Data Source=$Workbook$;Location=&quot;7 Julio&quot;;Extended Properties=&quot;&quot;" command="SELECT * FROM [7 Julio]"/>
  </connection>
  <connection id="11" xr16:uid="{6DC5D71B-3D6B-49D3-AC72-66D695240A61}" keepAlive="1" name="Consulta - 8 Agosto" description="Conexión a la consulta '8 Agosto' en el libro." type="5" refreshedVersion="7" background="1" saveData="1">
    <dbPr connection="Provider=Microsoft.Mashup.OleDb.1;Data Source=$Workbook$;Location=&quot;8 Agosto&quot;;Extended Properties=&quot;&quot;" command="SELECT * FROM [8 Agosto]"/>
  </connection>
  <connection id="12" xr16:uid="{E61E20FC-436A-46DC-8376-F436B074F3F5}" keepAlive="1" name="Consulta - 9 Septiembre" description="Conexión a la consulta '9 Septiembre' en el libro." type="5" refreshedVersion="7" background="1" saveData="1">
    <dbPr connection="Provider=Microsoft.Mashup.OleDb.1;Data Source=$Workbook$;Location=&quot;9 Septiembre&quot;;Extended Properties=&quot;&quot;" command="SELECT * FROM [9 Septiembre]"/>
  </connection>
  <connection id="13" xr16:uid="{CB7267FA-DBBB-4453-B237-E73112A0D997}" keepAlive="1" name="Consulta - tbl_resumen_val" description="Conexión a la consulta 'tbl_resumen_val' en el libro." type="5" refreshedVersion="8" background="1" saveData="1">
    <dbPr connection="Provider=Microsoft.Mashup.OleDb.1;Data Source=$Workbook$;Location=tbl_resumen_val;Extended Properties=&quot;&quot;" command="SELECT * FROM [tbl_resumen_val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<sst xmlns="http://schemas.openxmlformats.org/spreadsheetml/2006/main" count="30635" uniqueCount="242">
  <si>
    <t>Departamento</t>
  </si>
  <si>
    <t>Municipio</t>
  </si>
  <si>
    <t>Mes (Texto)</t>
  </si>
  <si>
    <t>Rango (kWh/m2/día)</t>
  </si>
  <si>
    <t>Rango (kWh/m2/mes)</t>
  </si>
  <si>
    <t>Usos posibles</t>
  </si>
  <si>
    <t>Radiación mínima [kWh/m2/día]</t>
  </si>
  <si>
    <t>Radiación máxima [kWh/m2/día]</t>
  </si>
  <si>
    <t>Santander</t>
  </si>
  <si>
    <t>Aguada</t>
  </si>
  <si>
    <t>Enero</t>
  </si>
  <si>
    <t>4,93 - 5,02</t>
  </si>
  <si>
    <t>148,12 - 150,80</t>
  </si>
  <si>
    <t>Apto para fotovoltaico en mediana escala (sistemas comerciales, mini-redes rurales)</t>
  </si>
  <si>
    <t>5,02 - 5,10</t>
  </si>
  <si>
    <t>150,80 - 153,04</t>
  </si>
  <si>
    <t>5,10 - 5,16</t>
  </si>
  <si>
    <t>153,04 - 154,97</t>
  </si>
  <si>
    <t>5,19 - 5,22</t>
  </si>
  <si>
    <t>155,79 - 156,61</t>
  </si>
  <si>
    <t>5,22 - 5,28</t>
  </si>
  <si>
    <t>156,61 - 158,44</t>
  </si>
  <si>
    <t>5,28 - 5,34</t>
  </si>
  <si>
    <t>158,44 - 160,45</t>
  </si>
  <si>
    <t>Albania</t>
  </si>
  <si>
    <t>5,16 - 5,19</t>
  </si>
  <si>
    <t>154,97 - 155,79</t>
  </si>
  <si>
    <t>Aratoca</t>
  </si>
  <si>
    <t>4,61 - 4,76</t>
  </si>
  <si>
    <t>138,36 - 142,92</t>
  </si>
  <si>
    <t>4,81 - 4,89</t>
  </si>
  <si>
    <t>144,55 - 146,86</t>
  </si>
  <si>
    <t>4,89 - 4,93</t>
  </si>
  <si>
    <t>146,86 - 148,12</t>
  </si>
  <si>
    <t>Barbosa</t>
  </si>
  <si>
    <t>Barichara</t>
  </si>
  <si>
    <t>Barrancabermeja</t>
  </si>
  <si>
    <t>Betulia</t>
  </si>
  <si>
    <t>4,76 - 4,81</t>
  </si>
  <si>
    <t>142,92 - 144,55</t>
  </si>
  <si>
    <t>Bolívar</t>
  </si>
  <si>
    <t>5,34 - 5,43</t>
  </si>
  <si>
    <t>160,45 - 162,96</t>
  </si>
  <si>
    <t>Bucaramanga</t>
  </si>
  <si>
    <t>Cabrera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</si>
  <si>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</si>
  <si>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</si>
  <si>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</si>
  <si>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</si>
  <si>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</si>
  <si>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</si>
  <si>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</si>
  <si>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</si>
  <si>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</si>
  <si>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</si>
  <si>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Concepción</t>
  </si>
  <si>
    <t>4,44 - 4,61</t>
  </si>
  <si>
    <t>133,21 - 138,36</t>
  </si>
  <si>
    <t>Apto para fotovoltaico en pequeña escala (hogares, comunidades) y solar térmica domestica</t>
  </si>
  <si>
    <t>Confines</t>
  </si>
  <si>
    <t>Contratación</t>
  </si>
  <si>
    <t>Coromoro</t>
  </si>
  <si>
    <t>Curití</t>
  </si>
  <si>
    <t>El Carmen De Chucurí</t>
  </si>
  <si>
    <t>El Guacamayo</t>
  </si>
  <si>
    <t>El Peñón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</si>
  <si>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</si>
  <si>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</si>
  <si>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</si>
  <si>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</si>
  <si>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</si>
  <si>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</si>
  <si>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</si>
  <si>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</si>
  <si>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</si>
  <si>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Guadalupe</t>
  </si>
  <si>
    <t>Guapotá</t>
  </si>
  <si>
    <t>Guavatá</t>
  </si>
  <si>
    <t>Güepsa</t>
  </si>
  <si>
    <t>Hato</t>
  </si>
  <si>
    <t>Jesús María</t>
  </si>
  <si>
    <t>Jordán</t>
  </si>
  <si>
    <t>La Belleza</t>
  </si>
  <si>
    <t>La Paz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</si>
  <si>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</si>
  <si>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</si>
  <si>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</si>
  <si>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</si>
  <si>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</si>
  <si>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</si>
  <si>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</si>
  <si>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</si>
  <si>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</si>
  <si>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</si>
  <si>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</si>
  <si>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</si>
  <si>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</si>
  <si>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</si>
  <si>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</si>
  <si>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</si>
  <si>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</si>
  <si>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</si>
  <si>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</si>
  <si>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Rionegro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</si>
  <si>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</si>
  <si>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</si>
  <si>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</si>
  <si>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</si>
  <si>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</si>
  <si>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</si>
  <si>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</si>
  <si>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</si>
  <si>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Bárbara</t>
  </si>
  <si>
    <t>Santa Helena Del Opón</t>
  </si>
  <si>
    <t>Simacota</t>
  </si>
  <si>
    <t>Socorro</t>
  </si>
  <si>
    <t>Suaita</t>
  </si>
  <si>
    <t>Sucre</t>
  </si>
  <si>
    <t>Suratá</t>
  </si>
  <si>
    <t>Tona</t>
  </si>
  <si>
    <t>Valle De San José</t>
  </si>
  <si>
    <t>Vélez</t>
  </si>
  <si>
    <t>Vetas</t>
  </si>
  <si>
    <t>Villanueva</t>
  </si>
  <si>
    <t>Zapatoca</t>
  </si>
  <si>
    <t>Febrero</t>
  </si>
  <si>
    <t>4,08 - 4,25</t>
  </si>
  <si>
    <t>122,59 - 127,74</t>
  </si>
  <si>
    <t>4,25 - 4,35</t>
  </si>
  <si>
    <t>127,74 - 130,56</t>
  </si>
  <si>
    <t>4,35 - 4,44</t>
  </si>
  <si>
    <t>130,56 - 133,21</t>
  </si>
  <si>
    <t>Marzo</t>
  </si>
  <si>
    <t>5,43 - 5,51</t>
  </si>
  <si>
    <t>162,96 - 165,48</t>
  </si>
  <si>
    <t>5,51 - 5,55</t>
  </si>
  <si>
    <t>165,48 - 166,74</t>
  </si>
  <si>
    <t>Alto potencial para grandes plantas fotovoltaicas y proyectos solares híbridos (FV + térmico)</t>
  </si>
  <si>
    <t>5,55 - 5,81</t>
  </si>
  <si>
    <t>166,74 - 174,30</t>
  </si>
  <si>
    <t>5,81 - 6,06</t>
  </si>
  <si>
    <t>174,30 - 181,87</t>
  </si>
  <si>
    <t>Abril</t>
  </si>
  <si>
    <t>117,43 - 122,59</t>
  </si>
  <si>
    <t>3,91 - 4,08</t>
  </si>
  <si>
    <t>Uso local limitado: calefacción solar básica, secado de productos a pequeña escala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</si>
  <si>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</si>
  <si>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</si>
  <si>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</si>
  <si>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</si>
  <si>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</si>
  <si>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</si>
  <si>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</si>
  <si>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</si>
  <si>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RAD_MEDIA_BANDA</t>
  </si>
  <si>
    <t>Febrero_min</t>
  </si>
  <si>
    <t>Enero_min</t>
  </si>
  <si>
    <t>Enero_max</t>
  </si>
  <si>
    <t>Enero_medio</t>
  </si>
  <si>
    <t>Enero_rango</t>
  </si>
  <si>
    <t>Enero_bandas</t>
  </si>
  <si>
    <t>Febrero_max</t>
  </si>
  <si>
    <t>Febrero_medio</t>
  </si>
  <si>
    <t>Febrero_rango</t>
  </si>
  <si>
    <t>Febrero_bandas</t>
  </si>
  <si>
    <t>Enero_varRel_%</t>
  </si>
  <si>
    <t>Febrero_varRel_%</t>
  </si>
  <si>
    <t>Marzo_min</t>
  </si>
  <si>
    <t>Marzo_max</t>
  </si>
  <si>
    <t>Marzo_medio</t>
  </si>
  <si>
    <t>Marzo_bandas</t>
  </si>
  <si>
    <t>Marzo_varRel_%</t>
  </si>
  <si>
    <t>Marzo_rango</t>
  </si>
  <si>
    <t>Abril_min</t>
  </si>
  <si>
    <t>Abri_max</t>
  </si>
  <si>
    <t>Abril_medio</t>
  </si>
  <si>
    <t>Abril_rango</t>
  </si>
  <si>
    <t>Abril_bandas</t>
  </si>
  <si>
    <t>Abril_varRel_%</t>
  </si>
  <si>
    <t>Mayo_min</t>
  </si>
  <si>
    <t>Mayo_max</t>
  </si>
  <si>
    <t>Mayo_medio</t>
  </si>
  <si>
    <t>Mayo_rango</t>
  </si>
  <si>
    <t>Mayo_bandas</t>
  </si>
  <si>
    <t>Mayo_varRel_%</t>
  </si>
  <si>
    <t>Junio_min</t>
  </si>
  <si>
    <t>Junio_max</t>
  </si>
  <si>
    <t>Junio_medio</t>
  </si>
  <si>
    <t>Junio_rango</t>
  </si>
  <si>
    <t>Junio_bandas</t>
  </si>
  <si>
    <t>Junio_varRel_%</t>
  </si>
  <si>
    <t>Julio_min</t>
  </si>
  <si>
    <t>Julio_max</t>
  </si>
  <si>
    <t>Julio_medio</t>
  </si>
  <si>
    <t>Julio_rango</t>
  </si>
  <si>
    <t>Julio_bandas</t>
  </si>
  <si>
    <t>Julio_varRel_%</t>
  </si>
  <si>
    <t>Agosto_min</t>
  </si>
  <si>
    <t>Agosto_max</t>
  </si>
  <si>
    <t>Agosto_medio</t>
  </si>
  <si>
    <t>Agosto_rango</t>
  </si>
  <si>
    <t>Agosto_bandas</t>
  </si>
  <si>
    <t>Septiembre_min</t>
  </si>
  <si>
    <t>Septiembre_max</t>
  </si>
  <si>
    <t>Septiembre_medio</t>
  </si>
  <si>
    <t>Septiembre_rango</t>
  </si>
  <si>
    <t>Septiembre_bandas</t>
  </si>
  <si>
    <t>Agosto_varRel_%</t>
  </si>
  <si>
    <t>Octubre_min</t>
  </si>
  <si>
    <t>Octubre_max</t>
  </si>
  <si>
    <t>Octubre_medio</t>
  </si>
  <si>
    <t>Octubre_rango</t>
  </si>
  <si>
    <t>Octubre_bandas</t>
  </si>
  <si>
    <t>Octubre_varRel_%</t>
  </si>
  <si>
    <t>Septiembre_varRel_%</t>
  </si>
  <si>
    <t>Noviembre_min</t>
  </si>
  <si>
    <t>Noviembre_max</t>
  </si>
  <si>
    <t>Noviembre_medio</t>
  </si>
  <si>
    <t>Noviembre_rango</t>
  </si>
  <si>
    <t>Noviembre_bandas</t>
  </si>
  <si>
    <t>Noviembre_varRel_%</t>
  </si>
  <si>
    <t>Diciembre_min</t>
  </si>
  <si>
    <t>Diciembre_max</t>
  </si>
  <si>
    <t>Diciembre_medio</t>
  </si>
  <si>
    <t>Diciembre_rango</t>
  </si>
  <si>
    <t>Diciembre_bandas</t>
  </si>
  <si>
    <t>Diciembre_varRel_%</t>
  </si>
  <si>
    <t>Columna13</t>
  </si>
  <si>
    <t>Mes</t>
  </si>
  <si>
    <t>min</t>
  </si>
  <si>
    <t>max</t>
  </si>
  <si>
    <t>medio</t>
  </si>
  <si>
    <t>rango</t>
  </si>
  <si>
    <t>bandas</t>
  </si>
  <si>
    <t>varRel_%</t>
  </si>
  <si>
    <t>Mes_num</t>
  </si>
  <si>
    <t>Promedio_anual_medio</t>
  </si>
  <si>
    <t>Min_anual_min</t>
  </si>
  <si>
    <t>Max_anual_max</t>
  </si>
  <si>
    <t>VarRel_prom_anual</t>
  </si>
  <si>
    <t>Medio_min_anual</t>
  </si>
  <si>
    <t>Mes_critico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</si>
</sst>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theme="9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theme="9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0" fillId="3" borderId="4" xfId="0" applyFill="1" applyBorder="1"/>
    <xf numFmtId="9" fontId="0" fillId="3" borderId="4" xfId="1" applyFont="1" applyFill="1" applyBorder="1"/>
    <xf numFmtId="164" fontId="0" fillId="3" borderId="4" xfId="0" applyNumberFormat="1" applyFill="1" applyBorder="1"/>
    <xf numFmtId="9" fontId="0" fillId="3" borderId="5" xfId="1" applyFont="1" applyFill="1" applyBorder="1"/>
    <xf numFmtId="0" fontId="0" fillId="3" borderId="3" xfId="0" applyFill="1" applyBorder="1"/>
    <xf numFmtId="9" fontId="0" fillId="3" borderId="3" xfId="1" applyFont="1" applyFill="1" applyBorder="1"/>
    <xf numFmtId="164" fontId="0" fillId="3" borderId="3" xfId="0" applyNumberFormat="1" applyFill="1" applyBorder="1"/>
    <xf numFmtId="9" fontId="0" fillId="3" borderId="2" xfId="1" applyFont="1" applyFill="1" applyBorder="1"/>
    <xf numFmtId="165" fontId="0" fillId="0" borderId="0" xfId="0" applyNumberFormat="1"/>
    <xf numFmtId="0" fontId="3" fillId="5" borderId="2" xfId="0" applyFont="1" applyFill="1" applyBorder="1"/>
    <xf numFmtId="0" fontId="0" fillId="3" borderId="2" xfId="0" applyFill="1" applyBorder="1"/>
    <xf numFmtId="2" fontId="0" fillId="3" borderId="2" xfId="0" applyNumberFormat="1" applyFill="1" applyBorder="1" applyAlignment="1">
      <alignment vertical="center"/>
    </xf>
    <xf numFmtId="2" fontId="0" fillId="3" borderId="2" xfId="0" applyNumberFormat="1" applyFill="1" applyBorder="1"/>
    <xf numFmtId="0" fontId="4" fillId="3" borderId="2" xfId="0" applyFont="1" applyFill="1" applyBorder="1"/>
    <xf numFmtId="0" fontId="0" fillId="0" borderId="6" xfId="0" applyBorder="1"/>
    <xf numFmtId="0" fontId="0" fillId="0" borderId="1" xfId="0" applyBorder="1"/>
    <xf numFmtId="9" fontId="0" fillId="0" borderId="0" xfId="1" applyFont="1"/>
    <xf numFmtId="9" fontId="0" fillId="0" borderId="1" xfId="1" applyFont="1" applyBorder="1"/>
    <xf numFmtId="0" fontId="0" fillId="6" borderId="6" xfId="0" applyFill="1" applyBorder="1"/>
    <xf numFmtId="0" fontId="0" fillId="6" borderId="1" xfId="0" applyFill="1" applyBorder="1"/>
    <xf numFmtId="9" fontId="0" fillId="6" borderId="1" xfId="1" applyFont="1" applyFill="1" applyBorder="1"/>
  </cellXfs>
  <cellStyles count="2">
    <cellStyle name="Normal" xfId="0" builtinId="0"/>
    <cellStyle name="Porcentaje" xfId="1" builtinId="5"/>
  </cellStyles>
  <dxfs count="75">
    <dxf>
      <numFmt numFmtId="165" formatCode="0.0000"/>
    </dxf>
    <dxf>
      <numFmt numFmtId="165" formatCode="0.00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0F2076B2-F82C-4352-BBE6-3BC2FE9D8FE8}" autoFormatId="16" applyNumberFormats="0" applyBorderFormats="0" applyFontFormats="0" applyPatternFormats="0" applyAlignmentFormats="0" applyWidthHeightFormats="0">
  <queryTableRefresh nextId="10">
    <queryTableFields count="8">
      <queryTableField id="1" name="Departamento" tableColumnId="1"/>
      <queryTableField id="2" name="Municipio" tableColumnId="2"/>
      <queryTableField id="3" name="Mes (Texto)" tableColumnId="3"/>
      <queryTableField id="4" name="Rango (kWh/m2/día)" tableColumnId="4"/>
      <queryTableField id="5" name="Rango (kWh/m2/mes)" tableColumnId="5"/>
      <queryTableField id="6" name="Usos posibles" tableColumnId="6"/>
      <queryTableField id="7" name="Radiación mínima [kWh/m2/día]" tableColumnId="7"/>
      <queryTableField id="8" name="Radiación máxima [kWh/m2/día]" tableColumnId="8"/>
    </queryTableFields>
    <queryTableDeletedFields count="1">
      <deletedField name="OBJECTID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5" xr16:uid="{FC6728DF-B336-4F7B-B2FD-A4B271D0126B}" autoFormatId="16" applyNumberFormats="0" applyBorderFormats="0" applyFontFormats="0" applyPatternFormats="0" applyAlignmentFormats="0" applyWidthHeightFormats="0">
  <queryTableRefresh nextId="10">
    <queryTableFields count="8">
      <queryTableField id="1" name="Departamento" tableColumnId="1"/>
      <queryTableField id="2" name="Municipio" tableColumnId="2"/>
      <queryTableField id="3" name="Mes (Texto)" tableColumnId="3"/>
      <queryTableField id="4" name="Rango (kWh/m2/día)" tableColumnId="4"/>
      <queryTableField id="5" name="Rango (kWh/m2/mes)" tableColumnId="5"/>
      <queryTableField id="6" name="Usos posibles" tableColumnId="6"/>
      <queryTableField id="7" name="Radiación mínima [kWh/m2/día]" tableColumnId="7"/>
      <queryTableField id="8" name="Radiación máxima [kWh/m2/día]" tableColumnId="8"/>
    </queryTableFields>
    <queryTableDeletedFields count="1">
      <deletedField name="OBJECTID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6" xr16:uid="{F474E724-5200-4318-A897-013022AEBA96}" autoFormatId="16" applyNumberFormats="0" applyBorderFormats="0" applyFontFormats="0" applyPatternFormats="0" applyAlignmentFormats="0" applyWidthHeightFormats="0">
  <queryTableRefresh nextId="10">
    <queryTableFields count="8">
      <queryTableField id="1" name="Departamento" tableColumnId="1"/>
      <queryTableField id="2" name="Municipio" tableColumnId="2"/>
      <queryTableField id="3" name="Mes (Texto)" tableColumnId="3"/>
      <queryTableField id="4" name="Rango (kWh/m2/día)" tableColumnId="4"/>
      <queryTableField id="5" name="Rango (kWh/m2/mes)" tableColumnId="5"/>
      <queryTableField id="6" name="Usos posibles" tableColumnId="6"/>
      <queryTableField id="7" name="Radiación mínima [kWh/m2/día]" tableColumnId="7"/>
      <queryTableField id="8" name="Radiación máxima [kWh/m2/día]" tableColumnId="8"/>
    </queryTableFields>
    <queryTableDeletedFields count="1">
      <deletedField name="OBJECTID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7" xr16:uid="{F52E8039-2103-4172-87D3-B45CD620911F}" autoFormatId="16" applyNumberFormats="0" applyBorderFormats="0" applyFontFormats="0" applyPatternFormats="0" applyAlignmentFormats="0" applyWidthHeightFormats="0">
  <queryTableRefresh nextId="10">
    <queryTableFields count="8">
      <queryTableField id="1" name="Departamento" tableColumnId="1"/>
      <queryTableField id="2" name="Municipio" tableColumnId="2"/>
      <queryTableField id="3" name="Mes (Texto)" tableColumnId="3"/>
      <queryTableField id="4" name="Rango (kWh/m2/mes)" tableColumnId="4"/>
      <queryTableField id="5" name="Rango (kWh/m2/día)" tableColumnId="5"/>
      <queryTableField id="6" name="Usos posibles" tableColumnId="6"/>
      <queryTableField id="7" name="Radiación mínima [kWh/m2/día]" tableColumnId="7"/>
      <queryTableField id="8" name="Radiación máxima [kWh/m2/día]" tableColumnId="8"/>
    </queryTableFields>
    <queryTableDeletedFields count="1">
      <deletedField name="OBJECTID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8" xr16:uid="{43045D1C-0AA0-43BF-B220-9281AD993B96}" autoFormatId="16" applyNumberFormats="0" applyBorderFormats="0" applyFontFormats="0" applyPatternFormats="0" applyAlignmentFormats="0" applyWidthHeightFormats="0">
  <queryTableRefresh nextId="10">
    <queryTableFields count="8">
      <queryTableField id="1" name="Departamento" tableColumnId="1"/>
      <queryTableField id="2" name="Municipio" tableColumnId="2"/>
      <queryTableField id="3" name="Mes (Texto)" tableColumnId="3"/>
      <queryTableField id="4" name="Rango (kWh/m2/mes)" tableColumnId="4"/>
      <queryTableField id="5" name="Rango (kWh/m2/día)" tableColumnId="5"/>
      <queryTableField id="6" name="Usos posibles" tableColumnId="6"/>
      <queryTableField id="7" name="Radiación mínima [kWh/m2/día]" tableColumnId="7"/>
      <queryTableField id="8" name="Radiación máxima [kWh/m2/día]" tableColumnId="8"/>
    </queryTableFields>
    <queryTableDeletedFields count="1">
      <deletedField name="OBJECTID"/>
    </queryTableDeleted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9" xr16:uid="{82CE0D7F-7771-45CA-8059-315F02FCED9D}" autoFormatId="16" applyNumberFormats="0" applyBorderFormats="0" applyFontFormats="0" applyPatternFormats="0" applyAlignmentFormats="0" applyWidthHeightFormats="0">
  <queryTableRefresh nextId="10">
    <queryTableFields count="8">
      <queryTableField id="1" name="Departamento" tableColumnId="1"/>
      <queryTableField id="2" name="Municipio" tableColumnId="2"/>
      <queryTableField id="3" name="Mes (Texto)" tableColumnId="3"/>
      <queryTableField id="4" name="Rango (kWh/m2/mes)" tableColumnId="4"/>
      <queryTableField id="5" name="Rango (kWh/m2/día)" tableColumnId="5"/>
      <queryTableField id="6" name="Usos posibles" tableColumnId="6"/>
      <queryTableField id="7" name="Radiación mínima [kWh/m2/día]" tableColumnId="7"/>
      <queryTableField id="8" name="Radiación máxima [kWh/m2/día]" tableColumnId="8"/>
    </queryTableFields>
    <queryTableDeletedFields count="1">
      <deletedField name="OBJECTID"/>
    </queryTableDeleted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0" xr16:uid="{F0FD8C87-8FCC-46BD-B39A-BDC11634A79D}" autoFormatId="16" applyNumberFormats="0" applyBorderFormats="0" applyFontFormats="0" applyPatternFormats="0" applyAlignmentFormats="0" applyWidthHeightFormats="0">
  <queryTableRefresh nextId="10">
    <queryTableFields count="8">
      <queryTableField id="1" name="Departamento" tableColumnId="1"/>
      <queryTableField id="2" name="Municipio" tableColumnId="2"/>
      <queryTableField id="3" name="Mes (Texto)" tableColumnId="3"/>
      <queryTableField id="4" name="Rango (kWh/m2/mes)" tableColumnId="4"/>
      <queryTableField id="5" name="Rango (kWh/m2/día)" tableColumnId="5"/>
      <queryTableField id="6" name="Usos posibles" tableColumnId="6"/>
      <queryTableField id="7" name="Radiación mínima [kWh/m2/día]" tableColumnId="7"/>
      <queryTableField id="8" name="Radiación máxima [kWh/m2/día]" tableColumnId="8"/>
    </queryTableFields>
    <queryTableDeletedFields count="1">
      <deletedField name="OBJECTID"/>
    </queryTableDeleted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1" xr16:uid="{1ACA4CFE-1A7C-4EE6-BF08-99A0C2F5FAFB}" autoFormatId="16" applyNumberFormats="0" applyBorderFormats="0" applyFontFormats="0" applyPatternFormats="0" applyAlignmentFormats="0" applyWidthHeightFormats="0">
  <queryTableRefresh nextId="10">
    <queryTableFields count="8">
      <queryTableField id="1" name="Departamento" tableColumnId="1"/>
      <queryTableField id="2" name="Municipio" tableColumnId="2"/>
      <queryTableField id="3" name="Mes (Texto)" tableColumnId="3"/>
      <queryTableField id="4" name="Rango (kWh/m2/mes)" tableColumnId="4"/>
      <queryTableField id="5" name="Rango (kWh/m2/día)" tableColumnId="5"/>
      <queryTableField id="6" name="Usos posibles" tableColumnId="6"/>
      <queryTableField id="7" name="Radiación mínima [kWh/m2/día]" tableColumnId="7"/>
      <queryTableField id="8" name="Radiación máxima [kWh/m2/día]" tableColumnId="8"/>
    </queryTableFields>
    <queryTableDeletedFields count="1">
      <deletedField name="OBJECTID"/>
    </queryTableDeleted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2" xr16:uid="{3406620E-7A5A-4824-9DFB-C6D3989CE54D}" autoFormatId="16" applyNumberFormats="0" applyBorderFormats="0" applyFontFormats="0" applyPatternFormats="0" applyAlignmentFormats="0" applyWidthHeightFormats="0">
  <queryTableRefresh nextId="10">
    <queryTableFields count="8">
      <queryTableField id="1" name="Departamento" tableColumnId="1"/>
      <queryTableField id="2" name="Municipio" tableColumnId="2"/>
      <queryTableField id="3" name="Mes (Texto)" tableColumnId="3"/>
      <queryTableField id="4" name="Rango (kWh/m2/mes)" tableColumnId="4"/>
      <queryTableField id="5" name="Rango (kWh/m2/día)" tableColumnId="5"/>
      <queryTableField id="6" name="Usos posibles" tableColumnId="6"/>
      <queryTableField id="7" name="Radiación mínima [kWh/m2/día]" tableColumnId="7"/>
      <queryTableField id="8" name="Radiación máxima [kWh/m2/día]" tableColumnId="8"/>
    </queryTableFields>
    <queryTableDeletedFields count="1">
      <deletedField name="OBJECTID"/>
    </queryTableDeleted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C8F1D279-FE93-423A-B9BC-C12F27620784}" autoFormatId="16" applyNumberFormats="0" applyBorderFormats="0" applyFontFormats="0" applyPatternFormats="0" applyAlignmentFormats="0" applyWidthHeightFormats="0">
  <queryTableRefresh nextId="10">
    <queryTableFields count="8">
      <queryTableField id="1" name="Departamento" tableColumnId="1"/>
      <queryTableField id="2" name="Municipio" tableColumnId="2"/>
      <queryTableField id="3" name="Mes (Texto)" tableColumnId="3"/>
      <queryTableField id="4" name="Rango (kWh/m2/mes)" tableColumnId="4"/>
      <queryTableField id="5" name="Rango (kWh/m2/día)" tableColumnId="5"/>
      <queryTableField id="6" name="Usos posibles" tableColumnId="6"/>
      <queryTableField id="7" name="Radiación mínima [kWh/m2/día]" tableColumnId="7"/>
      <queryTableField id="8" name="Radiación máxima [kWh/m2/día]" tableColumnId="8"/>
    </queryTableFields>
    <queryTableDeletedFields count="1">
      <deletedField name="OBJECTID"/>
    </queryTableDeleted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3" xr16:uid="{44D2BB01-4A9F-458B-8D5D-36FCD544B82B}" autoFormatId="16" applyNumberFormats="0" applyBorderFormats="0" applyFontFormats="0" applyPatternFormats="0" applyAlignmentFormats="0" applyWidthHeightFormats="0">
  <queryTableRefresh nextId="10">
    <queryTableFields count="8">
      <queryTableField id="1" name="Departamento" tableColumnId="1"/>
      <queryTableField id="2" name="Municipio" tableColumnId="2"/>
      <queryTableField id="3" name="Mes (Texto)" tableColumnId="3"/>
      <queryTableField id="4" name="Rango (kWh/m2/mes)" tableColumnId="4"/>
      <queryTableField id="5" name="Rango (kWh/m2/día)" tableColumnId="5"/>
      <queryTableField id="6" name="Usos posibles" tableColumnId="6"/>
      <queryTableField id="7" name="Radiación mínima [kWh/m2/día]" tableColumnId="7"/>
      <queryTableField id="8" name="Radiación máxima [kWh/m2/día]" tableColumnId="8"/>
    </queryTableFields>
    <queryTableDeletedFields count="1">
      <deletedField name="OBJECTID"/>
    </queryTableDeleted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4" xr16:uid="{54448F24-F825-4D34-A14D-DDA21E7A3FDE}" autoFormatId="16" applyNumberFormats="0" applyBorderFormats="0" applyFontFormats="0" applyPatternFormats="0" applyAlignmentFormats="0" applyWidthHeightFormats="0">
  <queryTableRefresh nextId="10">
    <queryTableFields count="8">
      <queryTableField id="1" name="Departamento" tableColumnId="1"/>
      <queryTableField id="2" name="Municipio" tableColumnId="2"/>
      <queryTableField id="3" name="Mes (Texto)" tableColumnId="3"/>
      <queryTableField id="4" name="Rango (kWh/m2/mes)" tableColumnId="4"/>
      <queryTableField id="5" name="Rango (kWh/m2/día)" tableColumnId="5"/>
      <queryTableField id="6" name="Usos posibles" tableColumnId="6"/>
      <queryTableField id="7" name="Radiación mínima [kWh/m2/día]" tableColumnId="7"/>
      <queryTableField id="8" name="Radiación máxima [kWh/m2/día]" tableColumnId="8"/>
    </queryTableFields>
    <queryTableDeletedFields count="1">
      <deletedField name="OBJECTID"/>
    </queryTableDeleted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3" xr16:uid="{3987260A-C8E1-4904-AAB9-16E372C3535D}" autoFormatId="16" applyNumberFormats="0" applyBorderFormats="0" applyFontFormats="0" applyPatternFormats="0" applyAlignmentFormats="0" applyWidthHeightFormats="0">
  <queryTableRefresh nextId="10">
    <queryTableFields count="9">
      <queryTableField id="1" name="Municipio" tableColumnId="1"/>
      <queryTableField id="2" name="Mes" tableColumnId="2"/>
      <queryTableField id="3" name="min" tableColumnId="3"/>
      <queryTableField id="4" name="max" tableColumnId="4"/>
      <queryTableField id="5" name="medio" tableColumnId="5"/>
      <queryTableField id="6" name="rango" tableColumnId="6"/>
      <queryTableField id="7" name="bandas" tableColumnId="7"/>
      <queryTableField id="8" name="varRel_%" tableColumnId="8"/>
      <queryTableField id="9" name="Mes_num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59B68C-45EC-471E-9C4D-62F6D1980CE4}" name="_1_Enero" displayName="_1_Enero" ref="A1:H516" tableType="queryTable" totalsRowShown="0">
  <autoFilter ref="A1:H516" xr:uid="{7659B68C-45EC-471E-9C4D-62F6D1980CE4}"/>
  <sortState xmlns:xlrd2="http://schemas.microsoft.com/office/spreadsheetml/2017/richdata2" ref="A2:H516">
    <sortCondition ref="B1:B516"/>
  </sortState>
  <tableColumns count="8">
    <tableColumn id="1" xr3:uid="{5385AA45-7DB4-4955-91D8-DB560E166D5E}" uniqueName="1" name="Departamento" queryTableFieldId="1" dataDxfId="74"/>
    <tableColumn id="2" xr3:uid="{9C9DA70F-9C12-4C53-85DE-0F326E106758}" uniqueName="2" name="Municipio" queryTableFieldId="2" dataDxfId="73"/>
    <tableColumn id="3" xr3:uid="{FB5F5386-5803-43BD-8D92-2A3E81A74BD4}" uniqueName="3" name="Mes (Texto)" queryTableFieldId="3" dataDxfId="72"/>
    <tableColumn id="4" xr3:uid="{93599714-9459-45B9-B83A-8516BCEAA17F}" uniqueName="4" name="Rango (kWh/m2/día)" queryTableFieldId="4" dataDxfId="71"/>
    <tableColumn id="5" xr3:uid="{409738AE-FD08-43F7-A120-ADD25F6D825B}" uniqueName="5" name="Rango (kWh/m2/mes)" queryTableFieldId="5" dataDxfId="70"/>
    <tableColumn id="6" xr3:uid="{229579E9-97F6-489B-BA46-3E79741BE9F0}" uniqueName="6" name="Usos posibles" queryTableFieldId="6" dataDxfId="69"/>
    <tableColumn id="7" xr3:uid="{A1BB8E1E-95F3-4E0F-99C4-A7EB36B56CDA}" uniqueName="7" name="Radiación mínima [kWh/m2/día]" queryTableFieldId="7"/>
    <tableColumn id="8" xr3:uid="{6FA17F92-4D18-48CF-B04C-BD098E0FD43C}" uniqueName="8" name="Radiación máxima [kWh/m2/día]" queryTableFieldId="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42B8C0-BC11-4AE0-A21F-230ADD450756}" name="_2_Febrero" displayName="_2_Febrero" ref="A1:H557" tableType="queryTable" totalsRowShown="0">
  <autoFilter ref="A1:H557" xr:uid="{BC42B8C0-BC11-4AE0-A21F-230ADD450756}"/>
  <sortState xmlns:xlrd2="http://schemas.microsoft.com/office/spreadsheetml/2017/richdata2" ref="A2:H557">
    <sortCondition ref="B1:B557"/>
  </sortState>
  <tableColumns count="8">
    <tableColumn id="1" xr3:uid="{DFA04114-B188-4E14-81C3-D455EDB2C586}" uniqueName="1" name="Departamento" queryTableFieldId="1" dataDxfId="68"/>
    <tableColumn id="2" xr3:uid="{45E50854-97FD-4918-9807-B99A7EC55D19}" uniqueName="2" name="Municipio" queryTableFieldId="2" dataDxfId="67"/>
    <tableColumn id="3" xr3:uid="{C6F9FEC6-9FF2-4B12-8ADC-3628DD02CDF2}" uniqueName="3" name="Mes (Texto)" queryTableFieldId="3" dataDxfId="66"/>
    <tableColumn id="4" xr3:uid="{99784658-CC23-488B-9742-87F1E064A528}" uniqueName="4" name="Rango (kWh/m2/día)" queryTableFieldId="4" dataDxfId="65"/>
    <tableColumn id="5" xr3:uid="{20AF4187-B760-44E4-A512-B03F749D023B}" uniqueName="5" name="Rango (kWh/m2/mes)" queryTableFieldId="5" dataDxfId="64"/>
    <tableColumn id="6" xr3:uid="{B92C7414-942C-4EA3-B1C8-864DF660B3AC}" uniqueName="6" name="Usos posibles" queryTableFieldId="6" dataDxfId="63"/>
    <tableColumn id="7" xr3:uid="{1EBD87C2-3840-4CD9-9E78-15C53D714815}" uniqueName="7" name="Radiación mínima [kWh/m2/día]" queryTableFieldId="7"/>
    <tableColumn id="8" xr3:uid="{F0703F42-55D4-4219-BC9F-909C5E5EA5DB}" uniqueName="8" name="Radiación máxima [kWh/m2/día]" queryTableFieldId="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884713A-C25A-46A4-BDE0-8D3AEB3FC4EF}" name="_3_Marzo" displayName="_3_Marzo" ref="A1:H598" tableType="queryTable" totalsRowShown="0">
  <autoFilter ref="A1:H598" xr:uid="{2884713A-C25A-46A4-BDE0-8D3AEB3FC4EF}"/>
  <sortState xmlns:xlrd2="http://schemas.microsoft.com/office/spreadsheetml/2017/richdata2" ref="A2:H598">
    <sortCondition ref="B1:B598"/>
  </sortState>
  <tableColumns count="8">
    <tableColumn id="1" xr3:uid="{C4975DFD-3E27-48F8-ADCF-22C5776F4E17}" uniqueName="1" name="Departamento" queryTableFieldId="1" dataDxfId="62"/>
    <tableColumn id="2" xr3:uid="{13A98DBF-165F-48FD-9E50-2682CC93F673}" uniqueName="2" name="Municipio" queryTableFieldId="2" dataDxfId="61"/>
    <tableColumn id="3" xr3:uid="{B5C59CAD-5F4C-4F71-B087-CBB3F8643877}" uniqueName="3" name="Mes (Texto)" queryTableFieldId="3" dataDxfId="60"/>
    <tableColumn id="4" xr3:uid="{75300ADF-1A84-4C82-9BCB-FD2529127768}" uniqueName="4" name="Rango (kWh/m2/día)" queryTableFieldId="4" dataDxfId="59"/>
    <tableColumn id="5" xr3:uid="{ACB8CCEB-3C42-4112-96C0-4E1FBF3AC4B0}" uniqueName="5" name="Rango (kWh/m2/mes)" queryTableFieldId="5" dataDxfId="58"/>
    <tableColumn id="6" xr3:uid="{26BFBD6E-C8C7-420A-97EC-A940C5DC7800}" uniqueName="6" name="Usos posibles" queryTableFieldId="6" dataDxfId="57"/>
    <tableColumn id="7" xr3:uid="{D1F69348-A017-4C99-8AC6-39180ADE4FCA}" uniqueName="7" name="Radiación mínima [kWh/m2/día]" queryTableFieldId="7"/>
    <tableColumn id="8" xr3:uid="{F8539F82-27D0-40D5-B4E3-2A8188F49B19}" uniqueName="8" name="Radiación máxima [kWh/m2/día]" queryTableFieldId="8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43D3481-50AF-4B99-B8AB-C37824C3A3C0}" name="_4_Abril" displayName="_4_Abril" ref="A1:H467" tableType="queryTable" totalsRowShown="0">
  <autoFilter ref="A1:H467" xr:uid="{D43D3481-50AF-4B99-B8AB-C37824C3A3C0}"/>
  <sortState xmlns:xlrd2="http://schemas.microsoft.com/office/spreadsheetml/2017/richdata2" ref="A2:H467">
    <sortCondition ref="B1:B467"/>
  </sortState>
  <tableColumns count="8">
    <tableColumn id="1" xr3:uid="{1935E20D-11D4-4660-AAE3-ED95C0201E9A}" uniqueName="1" name="Departamento" queryTableFieldId="1" dataDxfId="56"/>
    <tableColumn id="2" xr3:uid="{A9E719BD-3CCA-472D-B4EC-BD808404BFB3}" uniqueName="2" name="Municipio" queryTableFieldId="2" dataDxfId="55"/>
    <tableColumn id="3" xr3:uid="{161997EF-A7D9-43C4-8840-4DD3E6551540}" uniqueName="3" name="Mes (Texto)" queryTableFieldId="3" dataDxfId="54"/>
    <tableColumn id="4" xr3:uid="{6A1C49FF-FEBD-4665-B596-D3E61B04340D}" uniqueName="4" name="Rango (kWh/m2/mes)" queryTableFieldId="4" dataDxfId="53"/>
    <tableColumn id="5" xr3:uid="{DAE86542-13DB-4FD1-9145-D1427F8F19EB}" uniqueName="5" name="Rango (kWh/m2/día)" queryTableFieldId="5" dataDxfId="52"/>
    <tableColumn id="6" xr3:uid="{469ED146-4FF5-40F3-9BBA-5DAC49B157E6}" uniqueName="6" name="Usos posibles" queryTableFieldId="6" dataDxfId="51"/>
    <tableColumn id="7" xr3:uid="{D64AD1D4-D6EC-45AA-9C70-4FEE63C1B8F9}" uniqueName="7" name="Radiación mínima [kWh/m2/día]" queryTableFieldId="7"/>
    <tableColumn id="8" xr3:uid="{3ED80636-AFCB-4448-AA12-F90937759D5E}" uniqueName="8" name="Radiación máxima [kWh/m2/día]" queryTableFieldId="8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4B3D83F-0907-441D-9954-64B32A7491BB}" name="_5_Mayo" displayName="_5_Mayo" ref="A1:H230" tableType="queryTable" totalsRowShown="0">
  <autoFilter ref="A1:H230" xr:uid="{E4B3D83F-0907-441D-9954-64B32A7491BB}"/>
  <sortState xmlns:xlrd2="http://schemas.microsoft.com/office/spreadsheetml/2017/richdata2" ref="A2:H230">
    <sortCondition ref="B1:B230"/>
  </sortState>
  <tableColumns count="8">
    <tableColumn id="1" xr3:uid="{9E75C453-1EF6-42BE-9FE7-4F97963052CE}" uniqueName="1" name="Departamento" queryTableFieldId="1" dataDxfId="50"/>
    <tableColumn id="2" xr3:uid="{0F6A987F-50D6-4484-ABF3-B4D5B399C9CF}" uniqueName="2" name="Municipio" queryTableFieldId="2" dataDxfId="49"/>
    <tableColumn id="3" xr3:uid="{C7235C1A-60D6-4707-B27D-3EB581D5B457}" uniqueName="3" name="Mes (Texto)" queryTableFieldId="3" dataDxfId="48"/>
    <tableColumn id="4" xr3:uid="{0A71317E-5B72-487D-8E64-319318C45136}" uniqueName="4" name="Rango (kWh/m2/mes)" queryTableFieldId="4" dataDxfId="47"/>
    <tableColumn id="5" xr3:uid="{92FD38EE-060D-4646-9A06-4B6CFD273CCB}" uniqueName="5" name="Rango (kWh/m2/día)" queryTableFieldId="5" dataDxfId="46"/>
    <tableColumn id="6" xr3:uid="{78DCC22B-2243-4214-8761-DBC96735D932}" uniqueName="6" name="Usos posibles" queryTableFieldId="6" dataDxfId="45"/>
    <tableColumn id="7" xr3:uid="{ACED08D9-EC18-45FD-A0DB-03CD1BA34DF5}" uniqueName="7" name="Radiación mínima [kWh/m2/día]" queryTableFieldId="7"/>
    <tableColumn id="8" xr3:uid="{5160CC26-BB0C-486B-80F0-8C80CBD4B5A8}" uniqueName="8" name="Radiación máxima [kWh/m2/día]" queryTableFieldId="8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421AEAF-7185-4BD3-A5E6-3DB5D7EAD072}" name="_6_Junio" displayName="_6_Junio" ref="A1:H260" tableType="queryTable" totalsRowShown="0">
  <autoFilter ref="A1:H260" xr:uid="{3421AEAF-7185-4BD3-A5E6-3DB5D7EAD072}"/>
  <sortState xmlns:xlrd2="http://schemas.microsoft.com/office/spreadsheetml/2017/richdata2" ref="A2:H260">
    <sortCondition ref="B1:B260"/>
  </sortState>
  <tableColumns count="8">
    <tableColumn id="1" xr3:uid="{B5B97AEB-20A1-48BE-963B-985B46B911AC}" uniqueName="1" name="Departamento" queryTableFieldId="1" dataDxfId="44"/>
    <tableColumn id="2" xr3:uid="{ED730311-B82F-45B8-BFE1-6F5EDA6F6664}" uniqueName="2" name="Municipio" queryTableFieldId="2" dataDxfId="43"/>
    <tableColumn id="3" xr3:uid="{EC5DE18B-ABA2-488C-9200-E9B530945FD4}" uniqueName="3" name="Mes (Texto)" queryTableFieldId="3" dataDxfId="42"/>
    <tableColumn id="4" xr3:uid="{1B1B3A2E-A18C-4D4D-A268-D3A9AE782D55}" uniqueName="4" name="Rango (kWh/m2/mes)" queryTableFieldId="4" dataDxfId="41"/>
    <tableColumn id="5" xr3:uid="{9370614C-E748-4BAA-A26C-568482FC88D8}" uniqueName="5" name="Rango (kWh/m2/día)" queryTableFieldId="5" dataDxfId="40"/>
    <tableColumn id="6" xr3:uid="{0AD95A92-678F-47F6-BF2C-74BB09E45995}" uniqueName="6" name="Usos posibles" queryTableFieldId="6" dataDxfId="39"/>
    <tableColumn id="7" xr3:uid="{917B179F-DAB7-46E5-8CD0-1964C4F0ACE7}" uniqueName="7" name="Radiación mínima [kWh/m2/día]" queryTableFieldId="7"/>
    <tableColumn id="8" xr3:uid="{BDF6AF3D-3387-4E23-87D5-E4B9B5A05529}" uniqueName="8" name="Radiación máxima [kWh/m2/día]" queryTableFieldId="8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F72A537-01DB-4545-BB51-3A47188CA0B6}" name="_7_Julio" displayName="_7_Julio" ref="A1:H338" tableType="queryTable" totalsRowShown="0">
  <autoFilter ref="A1:H338" xr:uid="{3F72A537-01DB-4545-BB51-3A47188CA0B6}"/>
  <sortState xmlns:xlrd2="http://schemas.microsoft.com/office/spreadsheetml/2017/richdata2" ref="A2:H338">
    <sortCondition ref="B1:B338"/>
  </sortState>
  <tableColumns count="8">
    <tableColumn id="1" xr3:uid="{25615AD5-A294-48CA-BBCE-539262DC117D}" uniqueName="1" name="Departamento" queryTableFieldId="1" dataDxfId="38"/>
    <tableColumn id="2" xr3:uid="{D8961972-400E-4A42-8A9E-0CD34AA311F6}" uniqueName="2" name="Municipio" queryTableFieldId="2" dataDxfId="37"/>
    <tableColumn id="3" xr3:uid="{E032E49D-D5D9-4A6C-9D1B-0FE9C29B44DA}" uniqueName="3" name="Mes (Texto)" queryTableFieldId="3" dataDxfId="36"/>
    <tableColumn id="4" xr3:uid="{799928F5-6E28-428D-87AE-9C0D9DD591FB}" uniqueName="4" name="Rango (kWh/m2/mes)" queryTableFieldId="4" dataDxfId="35"/>
    <tableColumn id="5" xr3:uid="{18A1D2E3-219D-4527-AC15-AE4801FF644A}" uniqueName="5" name="Rango (kWh/m2/día)" queryTableFieldId="5" dataDxfId="34"/>
    <tableColumn id="6" xr3:uid="{B5C62437-016E-4D78-8175-4D053B33F87C}" uniqueName="6" name="Usos posibles" queryTableFieldId="6" dataDxfId="33"/>
    <tableColumn id="7" xr3:uid="{1B929EDD-28A3-4775-9BC1-AC73C5156081}" uniqueName="7" name="Radiación mínima [kWh/m2/día]" queryTableFieldId="7"/>
    <tableColumn id="8" xr3:uid="{EA48199E-477E-4ED7-848A-EAFFF55E4052}" uniqueName="8" name="Radiación máxima [kWh/m2/día]" queryTableFieldId="8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0B347EF-E492-4EC4-B451-849C8A81219D}" name="_8_Agosto" displayName="_8_Agosto" ref="A1:H384" tableType="queryTable" totalsRowShown="0">
  <autoFilter ref="A1:H384" xr:uid="{50B347EF-E492-4EC4-B451-849C8A81219D}"/>
  <sortState xmlns:xlrd2="http://schemas.microsoft.com/office/spreadsheetml/2017/richdata2" ref="A2:H384">
    <sortCondition ref="B1:B384"/>
  </sortState>
  <tableColumns count="8">
    <tableColumn id="1" xr3:uid="{9E76BED2-AAEC-4101-B706-AA21821C821E}" uniqueName="1" name="Departamento" queryTableFieldId="1" dataDxfId="32"/>
    <tableColumn id="2" xr3:uid="{961248F9-3E09-4C39-9E46-402021035E15}" uniqueName="2" name="Municipio" queryTableFieldId="2" dataDxfId="31"/>
    <tableColumn id="3" xr3:uid="{26A22EC2-4249-4D0B-9EB3-E00DC82BC9DC}" uniqueName="3" name="Mes (Texto)" queryTableFieldId="3" dataDxfId="30"/>
    <tableColumn id="4" xr3:uid="{D5672242-E0BD-4817-B202-75CDC35E216F}" uniqueName="4" name="Rango (kWh/m2/mes)" queryTableFieldId="4" dataDxfId="29"/>
    <tableColumn id="5" xr3:uid="{6DC992D6-C422-490A-B845-BE0A5C7BC156}" uniqueName="5" name="Rango (kWh/m2/día)" queryTableFieldId="5" dataDxfId="28"/>
    <tableColumn id="6" xr3:uid="{5148F4FC-3776-47F6-87D5-5609C15228D8}" uniqueName="6" name="Usos posibles" queryTableFieldId="6" dataDxfId="27"/>
    <tableColumn id="7" xr3:uid="{58B3EE7F-0342-4450-9A31-CEA440C15497}" uniqueName="7" name="Radiación mínima [kWh/m2/día]" queryTableFieldId="7"/>
    <tableColumn id="8" xr3:uid="{532344B7-5209-4FED-98B1-8FAEA2408C75}" uniqueName="8" name="Radiación máxima [kWh/m2/día]" queryTableFieldId="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2076E3C-766A-4D87-8BCE-0FF5DFABACC3}" name="_9_Septiembre" displayName="_9_Septiembre" ref="A1:H201" tableType="queryTable" totalsRowShown="0">
  <autoFilter ref="A1:H201" xr:uid="{02076E3C-766A-4D87-8BCE-0FF5DFABACC3}"/>
  <sortState xmlns:xlrd2="http://schemas.microsoft.com/office/spreadsheetml/2017/richdata2" ref="A2:H201">
    <sortCondition ref="B1:B201"/>
  </sortState>
  <tableColumns count="8">
    <tableColumn id="1" xr3:uid="{F1C91C24-CACC-4601-940A-53F26CB907FB}" uniqueName="1" name="Departamento" queryTableFieldId="1" dataDxfId="26"/>
    <tableColumn id="2" xr3:uid="{D8BEB70C-DD29-46D9-8BBE-80E7A672034F}" uniqueName="2" name="Municipio" queryTableFieldId="2" dataDxfId="25"/>
    <tableColumn id="3" xr3:uid="{11794DC6-39B9-44DC-800C-672E1A16DAA3}" uniqueName="3" name="Mes (Texto)" queryTableFieldId="3" dataDxfId="24"/>
    <tableColumn id="4" xr3:uid="{800A2966-3BFC-4B98-B5D8-880ABDD49A5D}" uniqueName="4" name="Rango (kWh/m2/mes)" queryTableFieldId="4" dataDxfId="23"/>
    <tableColumn id="5" xr3:uid="{3FDE2E92-BA8C-4BE4-AAD4-F25E4CAFEA98}" uniqueName="5" name="Rango (kWh/m2/día)" queryTableFieldId="5" dataDxfId="22"/>
    <tableColumn id="6" xr3:uid="{387363A3-DA2E-4364-A8BE-22F9741360CF}" uniqueName="6" name="Usos posibles" queryTableFieldId="6" dataDxfId="21"/>
    <tableColumn id="7" xr3:uid="{BFC926D6-A657-4341-9956-772A08225B22}" uniqueName="7" name="Radiación mínima [kWh/m2/día]" queryTableFieldId="7"/>
    <tableColumn id="8" xr3:uid="{4A14108E-4E4F-437B-928E-F1E47F7D9896}" uniqueName="8" name="Radiación máxima [kWh/m2/día]" queryTableFieldId="8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0B68349-80BF-4071-8E3F-AC9E988AF847}" name="_10_Octubre" displayName="_10_Octubre" ref="A1:H199" tableType="queryTable" totalsRowShown="0">
  <autoFilter ref="A1:H199" xr:uid="{A0B68349-80BF-4071-8E3F-AC9E988AF847}"/>
  <sortState xmlns:xlrd2="http://schemas.microsoft.com/office/spreadsheetml/2017/richdata2" ref="A2:H199">
    <sortCondition ref="B1:B199"/>
  </sortState>
  <tableColumns count="8">
    <tableColumn id="1" xr3:uid="{E846EA65-77C8-4020-A5A8-AAFDEAA4801F}" uniqueName="1" name="Departamento" queryTableFieldId="1" dataDxfId="20"/>
    <tableColumn id="2" xr3:uid="{64485DB0-80B8-44DD-BB17-3EAFA1D1A3CB}" uniqueName="2" name="Municipio" queryTableFieldId="2" dataDxfId="19"/>
    <tableColumn id="3" xr3:uid="{ACE705E2-1B9D-4D0C-AB8F-809CF1D1D4D3}" uniqueName="3" name="Mes (Texto)" queryTableFieldId="3" dataDxfId="18"/>
    <tableColumn id="4" xr3:uid="{5D3AE3C9-A74F-457C-9C95-8F40B5A34795}" uniqueName="4" name="Rango (kWh/m2/mes)" queryTableFieldId="4" dataDxfId="17"/>
    <tableColumn id="5" xr3:uid="{F7CD4DF5-9BA7-43ED-9D81-8C846A3CD0B7}" uniqueName="5" name="Rango (kWh/m2/día)" queryTableFieldId="5" dataDxfId="16"/>
    <tableColumn id="6" xr3:uid="{D6E0E388-14FC-49AD-8D01-71AA183C47D0}" uniqueName="6" name="Usos posibles" queryTableFieldId="6" dataDxfId="15"/>
    <tableColumn id="7" xr3:uid="{4951E810-5C9C-4662-B6D3-0837D2A821E8}" uniqueName="7" name="Radiación mínima [kWh/m2/día]" queryTableFieldId="7"/>
    <tableColumn id="8" xr3:uid="{5CC3A89D-34F2-4DC7-9168-08661FC1D5F5}" uniqueName="8" name="Radiación máxima [kWh/m2/día]" queryTableFieldId="8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A526F1A-67A5-44CA-8826-FCE287F8F55E}" name="_11_Noviembre" displayName="_11_Noviembre" ref="A1:H350" tableType="queryTable" totalsRowShown="0">
  <autoFilter ref="A1:H350" xr:uid="{EA526F1A-67A5-44CA-8826-FCE287F8F55E}"/>
  <sortState xmlns:xlrd2="http://schemas.microsoft.com/office/spreadsheetml/2017/richdata2" ref="A2:H350">
    <sortCondition ref="B1:B350"/>
  </sortState>
  <tableColumns count="8">
    <tableColumn id="1" xr3:uid="{33F87A2D-CFBE-4D00-BE5D-22B021673759}" uniqueName="1" name="Departamento" queryTableFieldId="1" dataDxfId="14"/>
    <tableColumn id="2" xr3:uid="{E7AA9983-9CA7-4BAA-8FEE-12197BEDC309}" uniqueName="2" name="Municipio" queryTableFieldId="2" dataDxfId="13"/>
    <tableColumn id="3" xr3:uid="{7E52018A-0EC0-4ADD-A2FE-648F3DE2FE7F}" uniqueName="3" name="Mes (Texto)" queryTableFieldId="3" dataDxfId="12"/>
    <tableColumn id="4" xr3:uid="{33BF7467-8308-40B3-B2D1-26A5F27B6227}" uniqueName="4" name="Rango (kWh/m2/mes)" queryTableFieldId="4" dataDxfId="11"/>
    <tableColumn id="5" xr3:uid="{DC2BB4EF-9230-43B9-BB18-CF110CEEA3DE}" uniqueName="5" name="Rango (kWh/m2/día)" queryTableFieldId="5" dataDxfId="10"/>
    <tableColumn id="6" xr3:uid="{98C01FE9-7965-4D48-9999-5006221FF3CD}" uniqueName="6" name="Usos posibles" queryTableFieldId="6" dataDxfId="9"/>
    <tableColumn id="7" xr3:uid="{CC913B13-01EA-42BB-97A9-38A5DCB64582}" uniqueName="7" name="Radiación mínima [kWh/m2/día]" queryTableFieldId="7"/>
    <tableColumn id="8" xr3:uid="{8E564F83-8CA9-41B5-A03E-E58F78887EDF}" uniqueName="8" name="Radiación máxima [kWh/m2/día]" queryTableFieldId="8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CACB6D8-15F8-4E0F-B75B-018CCAD5E91E}" name="_12_Diciembre" displayName="_12_Diciembre" ref="A1:H593" tableType="queryTable" totalsRowShown="0">
  <autoFilter ref="A1:H593" xr:uid="{0CACB6D8-15F8-4E0F-B75B-018CCAD5E91E}"/>
  <sortState xmlns:xlrd2="http://schemas.microsoft.com/office/spreadsheetml/2017/richdata2" ref="A2:H593">
    <sortCondition ref="B1:B593"/>
  </sortState>
  <tableColumns count="8">
    <tableColumn id="1" xr3:uid="{D949AAA0-08D7-4136-BB31-5D0825CD5B13}" uniqueName="1" name="Departamento" queryTableFieldId="1" dataDxfId="8"/>
    <tableColumn id="2" xr3:uid="{6646F71F-054F-498F-BCD6-2F4AF0328B16}" uniqueName="2" name="Municipio" queryTableFieldId="2" dataDxfId="7"/>
    <tableColumn id="3" xr3:uid="{0242DFF7-2168-491B-9A09-E2091C970229}" uniqueName="3" name="Mes (Texto)" queryTableFieldId="3" dataDxfId="6"/>
    <tableColumn id="4" xr3:uid="{1BAA91D8-B4D2-4CC4-B5F5-12CC8A40B078}" uniqueName="4" name="Rango (kWh/m2/mes)" queryTableFieldId="4" dataDxfId="5"/>
    <tableColumn id="5" xr3:uid="{7EC5E164-34D9-43DF-822D-BA81F15FBEFA}" uniqueName="5" name="Rango (kWh/m2/día)" queryTableFieldId="5" dataDxfId="4"/>
    <tableColumn id="6" xr3:uid="{4DD82D60-AB71-41A6-852A-E3DE53E48958}" uniqueName="6" name="Usos posibles" queryTableFieldId="6" dataDxfId="3"/>
    <tableColumn id="7" xr3:uid="{AC23604B-46FF-4EDC-98D6-538A5ED5D0CA}" uniqueName="7" name="Radiación mínima [kWh/m2/día]" queryTableFieldId="7"/>
    <tableColumn id="8" xr3:uid="{4F704530-526B-4A98-A28D-4AF4D0D7ACE0}" uniqueName="8" name="Radiación máxima [kWh/m2/día]" queryTableFieldId="8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7D9B02F0-4887-4175-A578-6E00A214510E}" name="tbl_resumen_val_1" displayName="tbl_resumen_val_1" ref="A1:I1045" tableType="queryTable" totalsRowShown="0">
  <autoFilter ref="A1:I1045" xr:uid="{7D9B02F0-4887-4175-A578-6E00A214510E}"/>
  <sortState xmlns:xlrd2="http://schemas.microsoft.com/office/spreadsheetml/2017/richdata2" ref="A2:I1045">
    <sortCondition ref="A1:A1045"/>
  </sortState>
  <tableColumns count="9">
    <tableColumn id="1" xr3:uid="{C3C5B195-DCE3-477E-875D-4B416810F36B}" uniqueName="1" name="Municipio" queryTableFieldId="1"/>
    <tableColumn id="2" xr3:uid="{18A43B56-53C0-48DB-BE4C-F974A0FDEB71}" uniqueName="2" name="Mes" queryTableFieldId="2" dataDxfId="2"/>
    <tableColumn id="3" xr3:uid="{6D1AD4A2-82C8-4D0C-A75E-3D94B37414A7}" uniqueName="3" name="min" queryTableFieldId="3"/>
    <tableColumn id="4" xr3:uid="{C941005A-041A-4DD8-BF6C-EAEE03F2E9A0}" uniqueName="4" name="max" queryTableFieldId="4"/>
    <tableColumn id="5" xr3:uid="{5A9C7E0E-75FE-473A-812A-00271B9D67CD}" uniqueName="5" name="medio" queryTableFieldId="5"/>
    <tableColumn id="6" xr3:uid="{B7D59353-C7E3-4596-B27F-E29864E61476}" uniqueName="6" name="rango" queryTableFieldId="6"/>
    <tableColumn id="7" xr3:uid="{0A2D59D8-814A-489E-A577-5481EDA2FFE0}" uniqueName="7" name="bandas" queryTableFieldId="7"/>
    <tableColumn id="8" xr3:uid="{E712AC23-4F84-4F5C-B571-36112BA9B9EE}" uniqueName="8" name="varRel_%" queryTableFieldId="8"/>
    <tableColumn id="9" xr3:uid="{87455E0E-C703-4471-A0B4-560EA1BC3720}" uniqueName="9" name="Mes_num" queryTableFieldId="9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C0EE42DA-02EC-44DC-99E9-A4237D05D4F9}" name="tbl_resumen_val" displayName="tbl_resumen_val" ref="A1:BV88" totalsRowShown="0">
  <autoFilter ref="A1:BV88" xr:uid="{C0EE42DA-02EC-44DC-99E9-A4237D05D4F9}"/>
  <tableColumns count="74">
    <tableColumn id="1" xr3:uid="{C1385704-16B3-4352-9FD5-3DBB8FC5C935}" name="Municipio"/>
    <tableColumn id="2" xr3:uid="{851E9E9B-BA95-4369-AFF3-DB3373635390}" name="Enero_min"/>
    <tableColumn id="3" xr3:uid="{0110B60C-F46C-4CFD-A1EF-02FCC2058512}" name="Enero_max"/>
    <tableColumn id="4" xr3:uid="{F1E2F1B0-ED52-4DA1-9B8B-89381A960B25}" name="Enero_medio"/>
    <tableColumn id="5" xr3:uid="{1B15D1A2-511A-4C38-AC8C-D1653E2CB5C2}" name="Enero_rango"/>
    <tableColumn id="6" xr3:uid="{63EFFCAF-8132-431B-AFA7-0515A8E45947}" name="Enero_bandas"/>
    <tableColumn id="7" xr3:uid="{9A3D6EF4-4C51-49E9-9FBE-2E916F57A807}" name="Enero_varRel_%"/>
    <tableColumn id="8" xr3:uid="{D5D4C986-B938-4E62-B1DC-D43FBAD9A027}" name="Febrero_min"/>
    <tableColumn id="9" xr3:uid="{163927EA-EE5D-4817-A053-87E4B45C6BA9}" name="Febrero_max"/>
    <tableColumn id="10" xr3:uid="{E3AB4C8A-8F78-4C2E-8007-83C74A8ED906}" name="Febrero_medio"/>
    <tableColumn id="11" xr3:uid="{21DED735-91E4-40D7-8846-3C25EC1EE192}" name="Febrero_rango"/>
    <tableColumn id="12" xr3:uid="{C2FF021F-D51A-4BF8-8C9D-AE6E469DEA9F}" name="Febrero_bandas"/>
    <tableColumn id="13" xr3:uid="{29D81693-8165-4ED9-BDDA-79E76D571978}" name="Febrero_varRel_%"/>
    <tableColumn id="14" xr3:uid="{270032E0-9404-4E2C-8682-521AD9D307F9}" name="Marzo_min"/>
    <tableColumn id="15" xr3:uid="{F9B01E91-5E0D-48C0-AEB3-91012A270017}" name="Marzo_max"/>
    <tableColumn id="16" xr3:uid="{A1010383-F26E-43E8-B744-DDD5205BF27E}" name="Marzo_medio"/>
    <tableColumn id="17" xr3:uid="{5A0206E3-3CFF-43B2-B024-BE14030D2A48}" name="Marzo_rango"/>
    <tableColumn id="18" xr3:uid="{F529B201-5F64-4412-8D44-E01874EBF477}" name="Marzo_bandas"/>
    <tableColumn id="19" xr3:uid="{494AAC79-26DB-4F6E-A008-B58883CBED93}" name="Marzo_varRel_%"/>
    <tableColumn id="20" xr3:uid="{CC7B97FD-7BA7-40BD-850A-38BC059018C1}" name="Abril_min"/>
    <tableColumn id="21" xr3:uid="{6A794B27-209A-4F49-9372-6E474BAB7E9F}" name="Abri_max"/>
    <tableColumn id="22" xr3:uid="{26CB7B7D-3CE6-4BD0-BB95-BE2B28B72A1F}" name="Abril_medio"/>
    <tableColumn id="23" xr3:uid="{2B3CA8B1-0CD9-4112-842A-9911AE7ECE8F}" name="Abril_rango"/>
    <tableColumn id="24" xr3:uid="{494D470E-085A-4FA5-861D-4D35CCAFC8FC}" name="Abril_bandas"/>
    <tableColumn id="25" xr3:uid="{D03FF482-E190-4509-B86A-4975E4FA29A4}" name="Abril_varRel_%"/>
    <tableColumn id="26" xr3:uid="{95FA5C98-C122-40E2-8618-6A6012DEE42F}" name="Mayo_min"/>
    <tableColumn id="27" xr3:uid="{EB671B78-316B-45DE-BAF1-BC09FF229ADE}" name="Mayo_max"/>
    <tableColumn id="28" xr3:uid="{7D01262C-0E85-4ED6-BF6E-2C711B17286E}" name="Mayo_medio"/>
    <tableColumn id="29" xr3:uid="{40C327BF-84E5-4FC4-8E7E-298FCC724EBE}" name="Mayo_rango"/>
    <tableColumn id="30" xr3:uid="{B5DBC6D2-90A1-47F6-99D1-62D98CC83A76}" name="Mayo_bandas"/>
    <tableColumn id="31" xr3:uid="{4A314136-DED6-4092-B882-370A52A20918}" name="Mayo_varRel_%"/>
    <tableColumn id="32" xr3:uid="{579DC109-CB87-4FC5-8157-0AEB6E05A0B4}" name="Junio_min"/>
    <tableColumn id="33" xr3:uid="{662AA0EE-CC5D-4FCE-AA5E-10E688C4F6B6}" name="Junio_max"/>
    <tableColumn id="34" xr3:uid="{ED53952C-4CA7-4100-A1D4-01ECF0878F70}" name="Junio_medio"/>
    <tableColumn id="35" xr3:uid="{CAB0F406-851D-45E0-8BEA-1FA84F8CE808}" name="Junio_rango"/>
    <tableColumn id="36" xr3:uid="{5EC52E7F-FDCE-4A1B-BF99-E77539DEBDF9}" name="Junio_bandas"/>
    <tableColumn id="37" xr3:uid="{36C2F15C-A499-4815-85A1-4D3F93C687F7}" name="Junio_varRel_%"/>
    <tableColumn id="38" xr3:uid="{8F2B1C18-F124-48CB-A877-567B8DA57F62}" name="Julio_min"/>
    <tableColumn id="39" xr3:uid="{31054B64-0B6C-4190-A852-90B61ABD8396}" name="Julio_max"/>
    <tableColumn id="40" xr3:uid="{22705105-52DB-4BE5-8A18-C8F86BA7E0A1}" name="Julio_medio"/>
    <tableColumn id="41" xr3:uid="{CA601D57-FD10-4CE3-BE2A-B7BEDA336980}" name="Julio_rango"/>
    <tableColumn id="42" xr3:uid="{CBB83DA1-88C0-40A6-BE62-76BA1AD84927}" name="Julio_bandas"/>
    <tableColumn id="43" xr3:uid="{3DF40010-F755-40AF-8823-E80739553FAF}" name="Julio_varRel_%"/>
    <tableColumn id="44" xr3:uid="{94C2947E-3517-41C4-A8EF-EE32F9955387}" name="Agosto_min"/>
    <tableColumn id="45" xr3:uid="{4489E11F-965C-43A8-B35F-83367BE58EBC}" name="Agosto_max"/>
    <tableColumn id="46" xr3:uid="{DD83F0F8-3295-464B-8801-A75CCB7EB6F4}" name="Agosto_medio"/>
    <tableColumn id="47" xr3:uid="{D6C3DD51-F212-4A6B-B591-3F47121B9C5F}" name="Agosto_rango"/>
    <tableColumn id="48" xr3:uid="{764BB59E-F05A-4DC6-B817-6542E86A950F}" name="Agosto_bandas"/>
    <tableColumn id="49" xr3:uid="{C91A6AA8-3389-4E6F-A714-A586FED7FBAE}" name="Agosto_varRel_%"/>
    <tableColumn id="50" xr3:uid="{9A693534-861B-4EF4-BE94-06AB9DD53F93}" name="Septiembre_min"/>
    <tableColumn id="51" xr3:uid="{01244A8D-90B0-4CEB-B180-4A50D9265FD0}" name="Septiembre_max"/>
    <tableColumn id="52" xr3:uid="{EF23D697-3150-48FC-875F-FBB4F4532B90}" name="Septiembre_medio"/>
    <tableColumn id="53" xr3:uid="{01719515-9E0C-408C-9765-DCD145850731}" name="Septiembre_rango"/>
    <tableColumn id="54" xr3:uid="{CC251328-3E5A-4F55-ADBF-F9FF0909519C}" name="Septiembre_bandas"/>
    <tableColumn id="55" xr3:uid="{92C25D31-5DD1-4994-B14D-D61346C79E44}" name="Septiembre_varRel_%"/>
    <tableColumn id="56" xr3:uid="{48C958D2-45B6-4D06-BFC2-798069114A35}" name="Octubre_min"/>
    <tableColumn id="57" xr3:uid="{9E62A378-FD2C-4EB6-9DEC-57A2A30C214B}" name="Octubre_max"/>
    <tableColumn id="58" xr3:uid="{21E5308C-BB44-4466-B0E2-C34A01A04885}" name="Octubre_medio"/>
    <tableColumn id="59" xr3:uid="{158321E5-2656-4AD2-80CC-00BBCB28A960}" name="Octubre_rango"/>
    <tableColumn id="60" xr3:uid="{5C25CF1A-C6F7-4FBD-A84E-3C4F3E9C3832}" name="Octubre_bandas"/>
    <tableColumn id="61" xr3:uid="{C3E7148C-1D95-4920-A61F-5BF79525D957}" name="Octubre_varRel_%"/>
    <tableColumn id="62" xr3:uid="{7CF54EDB-B225-4873-AB15-DA2FACBDBC07}" name="Noviembre_min"/>
    <tableColumn id="63" xr3:uid="{E9035AB3-EF3C-46E8-942B-1AC9A5A37C20}" name="Noviembre_max"/>
    <tableColumn id="64" xr3:uid="{C8F71AD9-A243-4BE7-A1BE-F46E110C5A8F}" name="Noviembre_medio"/>
    <tableColumn id="65" xr3:uid="{D2C19A81-255F-4881-898E-1F776D2EEF22}" name="Noviembre_rango"/>
    <tableColumn id="66" xr3:uid="{5E6C9669-7906-482F-AE9E-427E88506997}" name="Noviembre_bandas"/>
    <tableColumn id="67" xr3:uid="{8CA41132-0C08-4897-BBC9-D6742CEA136A}" name="Noviembre_varRel_%" dataDxfId="1"/>
    <tableColumn id="68" xr3:uid="{358C9A93-1B2B-496A-B831-F8BA1BB7FC7A}" name="Columna13"/>
    <tableColumn id="69" xr3:uid="{47BD7758-6382-48C8-B157-9D192BB72FF0}" name="Diciembre_min"/>
    <tableColumn id="70" xr3:uid="{4B735C61-82C3-4AD4-92B3-6054958EE0D7}" name="Diciembre_max"/>
    <tableColumn id="71" xr3:uid="{DE856BDA-EA5A-4F2B-A968-F0683E85871A}" name="Diciembre_medio"/>
    <tableColumn id="72" xr3:uid="{DE3D4AF9-F0ED-4CE6-89DF-70A6D68B34D4}" name="Diciembre_rango"/>
    <tableColumn id="73" xr3:uid="{8D798C71-8B54-447C-AFAA-AD226CB0266C}" name="Diciembre_bandas"/>
    <tableColumn id="74" xr3:uid="{251D47EA-3D91-44E8-B1E1-10E470B85597}" name="Diciembre_varRel_%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AD85F-B4D5-470A-8C1E-48117FC56B6E}">
  <dimension ref="A1:J516"/>
  <sheetViews>
    <sheetView zoomScale="85" zoomScaleNormal="85" workbookViewId="0">
      <selection activeCell="B12" sqref="B12"/>
    </sheetView>
  </sheetViews>
  <sheetFormatPr baseColWidth="10" defaultRowHeight="14.4" x14ac:dyDescent="0.3"/>
  <cols>
    <col min="1" max="1" width="15.44140625" bestFit="1" customWidth="1"/>
    <col min="2" max="2" width="19.77734375" bestFit="1" customWidth="1"/>
    <col min="3" max="3" width="13.21875" bestFit="1" customWidth="1"/>
    <col min="4" max="4" width="21.33203125" bestFit="1" customWidth="1"/>
    <col min="5" max="5" width="22.21875" bestFit="1" customWidth="1"/>
    <col min="6" max="6" width="77.44140625" bestFit="1" customWidth="1"/>
    <col min="7" max="7" width="31.21875" bestFit="1" customWidth="1"/>
    <col min="8" max="8" width="31.5546875" bestFit="1" customWidth="1"/>
    <col min="10" max="10" width="18.664062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s="1" t="s">
        <v>154</v>
      </c>
    </row>
    <row r="2" spans="1:10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4.9000000000000004</v>
      </c>
      <c r="H2">
        <v>5</v>
      </c>
      <c r="J2" s="2">
        <f>AVERAGE(G2,H2)</f>
        <v>4.95</v>
      </c>
    </row>
    <row r="3" spans="1:10" x14ac:dyDescent="0.3">
      <c r="A3" t="s">
        <v>8</v>
      </c>
      <c r="B3" t="s">
        <v>9</v>
      </c>
      <c r="C3" t="s">
        <v>10</v>
      </c>
      <c r="D3" t="s">
        <v>14</v>
      </c>
      <c r="E3" t="s">
        <v>15</v>
      </c>
      <c r="F3" t="s">
        <v>13</v>
      </c>
      <c r="G3">
        <v>5</v>
      </c>
      <c r="H3">
        <v>5.0999999999999996</v>
      </c>
      <c r="J3" s="2">
        <f t="shared" ref="J3:J66" si="0">AVERAGE(G3,H3)</f>
        <v>5.05</v>
      </c>
    </row>
    <row r="4" spans="1:10" x14ac:dyDescent="0.3">
      <c r="A4" t="s">
        <v>8</v>
      </c>
      <c r="B4" t="s">
        <v>9</v>
      </c>
      <c r="C4" t="s">
        <v>10</v>
      </c>
      <c r="D4" t="s">
        <v>16</v>
      </c>
      <c r="E4" t="s">
        <v>17</v>
      </c>
      <c r="F4" t="s">
        <v>13</v>
      </c>
      <c r="G4">
        <v>5.0999999999999996</v>
      </c>
      <c r="H4">
        <v>5.2</v>
      </c>
      <c r="J4" s="2">
        <f t="shared" si="0"/>
        <v>5.15</v>
      </c>
    </row>
    <row r="5" spans="1:10" x14ac:dyDescent="0.3">
      <c r="A5" t="s">
        <v>8</v>
      </c>
      <c r="B5" t="s">
        <v>9</v>
      </c>
      <c r="C5" t="s">
        <v>10</v>
      </c>
      <c r="D5" t="s">
        <v>18</v>
      </c>
      <c r="E5" t="s">
        <v>19</v>
      </c>
      <c r="F5" t="s">
        <v>13</v>
      </c>
      <c r="G5">
        <v>5.2</v>
      </c>
      <c r="H5">
        <v>5.2</v>
      </c>
      <c r="J5" s="2">
        <f t="shared" si="0"/>
        <v>5.2</v>
      </c>
    </row>
    <row r="6" spans="1:10" x14ac:dyDescent="0.3">
      <c r="A6" t="s">
        <v>8</v>
      </c>
      <c r="B6" t="s">
        <v>9</v>
      </c>
      <c r="C6" t="s">
        <v>10</v>
      </c>
      <c r="D6" t="s">
        <v>20</v>
      </c>
      <c r="E6" t="s">
        <v>21</v>
      </c>
      <c r="F6" t="s">
        <v>13</v>
      </c>
      <c r="G6">
        <v>5.2</v>
      </c>
      <c r="H6">
        <v>5.3</v>
      </c>
      <c r="J6" s="2">
        <f t="shared" si="0"/>
        <v>5.25</v>
      </c>
    </row>
    <row r="7" spans="1:10" x14ac:dyDescent="0.3">
      <c r="A7" t="s">
        <v>8</v>
      </c>
      <c r="B7" t="s">
        <v>9</v>
      </c>
      <c r="C7" t="s">
        <v>10</v>
      </c>
      <c r="D7" t="s">
        <v>22</v>
      </c>
      <c r="E7" t="s">
        <v>23</v>
      </c>
      <c r="F7" t="s">
        <v>13</v>
      </c>
      <c r="G7">
        <v>5.3</v>
      </c>
      <c r="H7">
        <v>5.3</v>
      </c>
      <c r="J7" s="2">
        <f t="shared" si="0"/>
        <v>5.3</v>
      </c>
    </row>
    <row r="8" spans="1:10" x14ac:dyDescent="0.3">
      <c r="A8" t="s">
        <v>8</v>
      </c>
      <c r="B8" t="s">
        <v>24</v>
      </c>
      <c r="C8" t="s">
        <v>10</v>
      </c>
      <c r="D8" t="s">
        <v>11</v>
      </c>
      <c r="E8" t="s">
        <v>12</v>
      </c>
      <c r="F8" t="s">
        <v>13</v>
      </c>
      <c r="G8">
        <v>4.9000000000000004</v>
      </c>
      <c r="H8">
        <v>5</v>
      </c>
      <c r="J8" s="2">
        <f t="shared" si="0"/>
        <v>4.95</v>
      </c>
    </row>
    <row r="9" spans="1:10" x14ac:dyDescent="0.3">
      <c r="A9" t="s">
        <v>8</v>
      </c>
      <c r="B9" t="s">
        <v>24</v>
      </c>
      <c r="C9" t="s">
        <v>10</v>
      </c>
      <c r="D9" t="s">
        <v>14</v>
      </c>
      <c r="E9" t="s">
        <v>15</v>
      </c>
      <c r="F9" t="s">
        <v>13</v>
      </c>
      <c r="G9">
        <v>5</v>
      </c>
      <c r="H9">
        <v>5.0999999999999996</v>
      </c>
      <c r="J9" s="2">
        <f t="shared" si="0"/>
        <v>5.05</v>
      </c>
    </row>
    <row r="10" spans="1:10" x14ac:dyDescent="0.3">
      <c r="A10" t="s">
        <v>8</v>
      </c>
      <c r="B10" t="s">
        <v>24</v>
      </c>
      <c r="C10" t="s">
        <v>10</v>
      </c>
      <c r="D10" t="s">
        <v>16</v>
      </c>
      <c r="E10" t="s">
        <v>17</v>
      </c>
      <c r="F10" t="s">
        <v>13</v>
      </c>
      <c r="G10">
        <v>5.0999999999999996</v>
      </c>
      <c r="H10">
        <v>5.2</v>
      </c>
      <c r="J10" s="2">
        <f t="shared" si="0"/>
        <v>5.15</v>
      </c>
    </row>
    <row r="11" spans="1:10" x14ac:dyDescent="0.3">
      <c r="A11" t="s">
        <v>8</v>
      </c>
      <c r="B11" t="s">
        <v>24</v>
      </c>
      <c r="C11" t="s">
        <v>10</v>
      </c>
      <c r="D11" t="s">
        <v>25</v>
      </c>
      <c r="E11" t="s">
        <v>26</v>
      </c>
      <c r="F11" t="s">
        <v>13</v>
      </c>
      <c r="G11">
        <v>5.2</v>
      </c>
      <c r="H11">
        <v>5.2</v>
      </c>
      <c r="J11" s="2">
        <f t="shared" si="0"/>
        <v>5.2</v>
      </c>
    </row>
    <row r="12" spans="1:10" x14ac:dyDescent="0.3">
      <c r="A12" t="s">
        <v>8</v>
      </c>
      <c r="B12" t="s">
        <v>24</v>
      </c>
      <c r="C12" t="s">
        <v>10</v>
      </c>
      <c r="D12" t="s">
        <v>20</v>
      </c>
      <c r="E12" t="s">
        <v>21</v>
      </c>
      <c r="F12" t="s">
        <v>13</v>
      </c>
      <c r="G12">
        <v>5.2</v>
      </c>
      <c r="H12">
        <v>5.3</v>
      </c>
      <c r="J12" s="2">
        <f t="shared" si="0"/>
        <v>5.25</v>
      </c>
    </row>
    <row r="13" spans="1:10" x14ac:dyDescent="0.3">
      <c r="A13" t="s">
        <v>8</v>
      </c>
      <c r="B13" t="s">
        <v>27</v>
      </c>
      <c r="C13" t="s">
        <v>10</v>
      </c>
      <c r="D13" t="s">
        <v>28</v>
      </c>
      <c r="E13" t="s">
        <v>29</v>
      </c>
      <c r="F13" t="s">
        <v>13</v>
      </c>
      <c r="G13">
        <v>4.5999999999999996</v>
      </c>
      <c r="H13">
        <v>4.8</v>
      </c>
      <c r="J13" s="2">
        <f t="shared" si="0"/>
        <v>4.6999999999999993</v>
      </c>
    </row>
    <row r="14" spans="1:10" x14ac:dyDescent="0.3">
      <c r="A14" t="s">
        <v>8</v>
      </c>
      <c r="B14" t="s">
        <v>27</v>
      </c>
      <c r="C14" t="s">
        <v>10</v>
      </c>
      <c r="D14" t="s">
        <v>30</v>
      </c>
      <c r="E14" t="s">
        <v>31</v>
      </c>
      <c r="F14" t="s">
        <v>13</v>
      </c>
      <c r="G14">
        <v>4.8</v>
      </c>
      <c r="H14">
        <v>4.9000000000000004</v>
      </c>
      <c r="J14" s="2">
        <f t="shared" si="0"/>
        <v>4.8499999999999996</v>
      </c>
    </row>
    <row r="15" spans="1:10" x14ac:dyDescent="0.3">
      <c r="A15" t="s">
        <v>8</v>
      </c>
      <c r="B15" t="s">
        <v>27</v>
      </c>
      <c r="C15" t="s">
        <v>10</v>
      </c>
      <c r="D15" t="s">
        <v>32</v>
      </c>
      <c r="E15" t="s">
        <v>33</v>
      </c>
      <c r="F15" t="s">
        <v>13</v>
      </c>
      <c r="G15">
        <v>4.9000000000000004</v>
      </c>
      <c r="H15">
        <v>4.9000000000000004</v>
      </c>
      <c r="J15" s="2">
        <f t="shared" si="0"/>
        <v>4.9000000000000004</v>
      </c>
    </row>
    <row r="16" spans="1:10" x14ac:dyDescent="0.3">
      <c r="A16" t="s">
        <v>8</v>
      </c>
      <c r="B16" t="s">
        <v>27</v>
      </c>
      <c r="C16" t="s">
        <v>10</v>
      </c>
      <c r="D16" t="s">
        <v>11</v>
      </c>
      <c r="E16" t="s">
        <v>12</v>
      </c>
      <c r="F16" t="s">
        <v>13</v>
      </c>
      <c r="G16">
        <v>4.9000000000000004</v>
      </c>
      <c r="H16">
        <v>5</v>
      </c>
      <c r="J16" s="2">
        <f t="shared" si="0"/>
        <v>4.95</v>
      </c>
    </row>
    <row r="17" spans="1:10" x14ac:dyDescent="0.3">
      <c r="A17" t="s">
        <v>8</v>
      </c>
      <c r="B17" t="s">
        <v>27</v>
      </c>
      <c r="C17" t="s">
        <v>10</v>
      </c>
      <c r="D17" t="s">
        <v>14</v>
      </c>
      <c r="E17" t="s">
        <v>15</v>
      </c>
      <c r="F17" t="s">
        <v>13</v>
      </c>
      <c r="G17">
        <v>5</v>
      </c>
      <c r="H17">
        <v>5.0999999999999996</v>
      </c>
      <c r="J17" s="2">
        <f t="shared" si="0"/>
        <v>5.05</v>
      </c>
    </row>
    <row r="18" spans="1:10" x14ac:dyDescent="0.3">
      <c r="A18" t="s">
        <v>8</v>
      </c>
      <c r="B18" t="s">
        <v>27</v>
      </c>
      <c r="C18" t="s">
        <v>10</v>
      </c>
      <c r="D18" t="s">
        <v>16</v>
      </c>
      <c r="E18" t="s">
        <v>17</v>
      </c>
      <c r="F18" t="s">
        <v>13</v>
      </c>
      <c r="G18">
        <v>5.0999999999999996</v>
      </c>
      <c r="H18">
        <v>5.2</v>
      </c>
      <c r="J18" s="2">
        <f t="shared" si="0"/>
        <v>5.15</v>
      </c>
    </row>
    <row r="19" spans="1:10" x14ac:dyDescent="0.3">
      <c r="A19" t="s">
        <v>8</v>
      </c>
      <c r="B19" t="s">
        <v>27</v>
      </c>
      <c r="C19" t="s">
        <v>10</v>
      </c>
      <c r="D19" t="s">
        <v>25</v>
      </c>
      <c r="E19" t="s">
        <v>26</v>
      </c>
      <c r="F19" t="s">
        <v>13</v>
      </c>
      <c r="G19">
        <v>5.2</v>
      </c>
      <c r="H19">
        <v>5.2</v>
      </c>
      <c r="J19" s="2">
        <f t="shared" si="0"/>
        <v>5.2</v>
      </c>
    </row>
    <row r="20" spans="1:10" x14ac:dyDescent="0.3">
      <c r="A20" t="s">
        <v>8</v>
      </c>
      <c r="B20" t="s">
        <v>27</v>
      </c>
      <c r="C20" t="s">
        <v>10</v>
      </c>
      <c r="D20" t="s">
        <v>18</v>
      </c>
      <c r="E20" t="s">
        <v>19</v>
      </c>
      <c r="F20" t="s">
        <v>13</v>
      </c>
      <c r="G20">
        <v>5.2</v>
      </c>
      <c r="H20">
        <v>5.2</v>
      </c>
      <c r="J20" s="2">
        <f t="shared" si="0"/>
        <v>5.2</v>
      </c>
    </row>
    <row r="21" spans="1:10" x14ac:dyDescent="0.3">
      <c r="A21" t="s">
        <v>8</v>
      </c>
      <c r="B21" t="s">
        <v>27</v>
      </c>
      <c r="C21" t="s">
        <v>10</v>
      </c>
      <c r="D21" t="s">
        <v>20</v>
      </c>
      <c r="E21" t="s">
        <v>21</v>
      </c>
      <c r="F21" t="s">
        <v>13</v>
      </c>
      <c r="G21">
        <v>5.2</v>
      </c>
      <c r="H21">
        <v>5.3</v>
      </c>
      <c r="J21" s="2">
        <f t="shared" si="0"/>
        <v>5.25</v>
      </c>
    </row>
    <row r="22" spans="1:10" x14ac:dyDescent="0.3">
      <c r="A22" t="s">
        <v>8</v>
      </c>
      <c r="B22" t="s">
        <v>34</v>
      </c>
      <c r="C22" t="s">
        <v>10</v>
      </c>
      <c r="D22" t="s">
        <v>18</v>
      </c>
      <c r="E22" t="s">
        <v>19</v>
      </c>
      <c r="F22" t="s">
        <v>13</v>
      </c>
      <c r="G22">
        <v>5.2</v>
      </c>
      <c r="H22">
        <v>5.2</v>
      </c>
      <c r="J22" s="2">
        <f t="shared" si="0"/>
        <v>5.2</v>
      </c>
    </row>
    <row r="23" spans="1:10" x14ac:dyDescent="0.3">
      <c r="A23" t="s">
        <v>8</v>
      </c>
      <c r="B23" t="s">
        <v>34</v>
      </c>
      <c r="C23" t="s">
        <v>10</v>
      </c>
      <c r="D23" t="s">
        <v>20</v>
      </c>
      <c r="E23" t="s">
        <v>21</v>
      </c>
      <c r="F23" t="s">
        <v>13</v>
      </c>
      <c r="G23">
        <v>5.2</v>
      </c>
      <c r="H23">
        <v>5.3</v>
      </c>
      <c r="J23" s="2">
        <f t="shared" si="0"/>
        <v>5.25</v>
      </c>
    </row>
    <row r="24" spans="1:10" x14ac:dyDescent="0.3">
      <c r="A24" t="s">
        <v>8</v>
      </c>
      <c r="B24" t="s">
        <v>34</v>
      </c>
      <c r="C24" t="s">
        <v>10</v>
      </c>
      <c r="D24" t="s">
        <v>22</v>
      </c>
      <c r="E24" t="s">
        <v>23</v>
      </c>
      <c r="F24" t="s">
        <v>13</v>
      </c>
      <c r="G24">
        <v>5.3</v>
      </c>
      <c r="H24">
        <v>5.3</v>
      </c>
      <c r="J24" s="2">
        <f t="shared" si="0"/>
        <v>5.3</v>
      </c>
    </row>
    <row r="25" spans="1:10" x14ac:dyDescent="0.3">
      <c r="A25" t="s">
        <v>8</v>
      </c>
      <c r="B25" t="s">
        <v>35</v>
      </c>
      <c r="C25" t="s">
        <v>10</v>
      </c>
      <c r="D25" t="s">
        <v>32</v>
      </c>
      <c r="E25" t="s">
        <v>33</v>
      </c>
      <c r="F25" t="s">
        <v>13</v>
      </c>
      <c r="G25">
        <v>4.9000000000000004</v>
      </c>
      <c r="H25">
        <v>4.9000000000000004</v>
      </c>
      <c r="J25" s="2">
        <f t="shared" si="0"/>
        <v>4.9000000000000004</v>
      </c>
    </row>
    <row r="26" spans="1:10" x14ac:dyDescent="0.3">
      <c r="A26" t="s">
        <v>8</v>
      </c>
      <c r="B26" t="s">
        <v>35</v>
      </c>
      <c r="C26" t="s">
        <v>10</v>
      </c>
      <c r="D26" t="s">
        <v>11</v>
      </c>
      <c r="E26" t="s">
        <v>12</v>
      </c>
      <c r="F26" t="s">
        <v>13</v>
      </c>
      <c r="G26">
        <v>4.9000000000000004</v>
      </c>
      <c r="H26">
        <v>5</v>
      </c>
      <c r="J26" s="2">
        <f t="shared" si="0"/>
        <v>4.95</v>
      </c>
    </row>
    <row r="27" spans="1:10" x14ac:dyDescent="0.3">
      <c r="A27" t="s">
        <v>8</v>
      </c>
      <c r="B27" t="s">
        <v>35</v>
      </c>
      <c r="C27" t="s">
        <v>10</v>
      </c>
      <c r="D27" t="s">
        <v>14</v>
      </c>
      <c r="E27" t="s">
        <v>15</v>
      </c>
      <c r="F27" t="s">
        <v>13</v>
      </c>
      <c r="G27">
        <v>5</v>
      </c>
      <c r="H27">
        <v>5.0999999999999996</v>
      </c>
      <c r="J27" s="2">
        <f t="shared" si="0"/>
        <v>5.05</v>
      </c>
    </row>
    <row r="28" spans="1:10" x14ac:dyDescent="0.3">
      <c r="A28" t="s">
        <v>8</v>
      </c>
      <c r="B28" t="s">
        <v>35</v>
      </c>
      <c r="C28" t="s">
        <v>10</v>
      </c>
      <c r="D28" t="s">
        <v>16</v>
      </c>
      <c r="E28" t="s">
        <v>17</v>
      </c>
      <c r="F28" t="s">
        <v>13</v>
      </c>
      <c r="G28">
        <v>5.0999999999999996</v>
      </c>
      <c r="H28">
        <v>5.2</v>
      </c>
      <c r="J28" s="2">
        <f t="shared" si="0"/>
        <v>5.15</v>
      </c>
    </row>
    <row r="29" spans="1:10" x14ac:dyDescent="0.3">
      <c r="A29" t="s">
        <v>8</v>
      </c>
      <c r="B29" t="s">
        <v>35</v>
      </c>
      <c r="C29" t="s">
        <v>10</v>
      </c>
      <c r="D29" t="s">
        <v>25</v>
      </c>
      <c r="E29" t="s">
        <v>26</v>
      </c>
      <c r="F29" t="s">
        <v>13</v>
      </c>
      <c r="G29">
        <v>5.2</v>
      </c>
      <c r="H29">
        <v>5.2</v>
      </c>
      <c r="J29" s="2">
        <f t="shared" si="0"/>
        <v>5.2</v>
      </c>
    </row>
    <row r="30" spans="1:10" x14ac:dyDescent="0.3">
      <c r="A30" t="s">
        <v>8</v>
      </c>
      <c r="B30" t="s">
        <v>35</v>
      </c>
      <c r="C30" t="s">
        <v>10</v>
      </c>
      <c r="D30" t="s">
        <v>18</v>
      </c>
      <c r="E30" t="s">
        <v>19</v>
      </c>
      <c r="F30" t="s">
        <v>13</v>
      </c>
      <c r="G30">
        <v>5.2</v>
      </c>
      <c r="H30">
        <v>5.2</v>
      </c>
      <c r="J30" s="2">
        <f t="shared" si="0"/>
        <v>5.2</v>
      </c>
    </row>
    <row r="31" spans="1:10" x14ac:dyDescent="0.3">
      <c r="A31" t="s">
        <v>8</v>
      </c>
      <c r="B31" t="s">
        <v>36</v>
      </c>
      <c r="C31" t="s">
        <v>10</v>
      </c>
      <c r="D31" t="s">
        <v>32</v>
      </c>
      <c r="E31" t="s">
        <v>33</v>
      </c>
      <c r="F31" t="s">
        <v>13</v>
      </c>
      <c r="G31">
        <v>4.9000000000000004</v>
      </c>
      <c r="H31">
        <v>4.9000000000000004</v>
      </c>
      <c r="J31" s="2">
        <f t="shared" si="0"/>
        <v>4.9000000000000004</v>
      </c>
    </row>
    <row r="32" spans="1:10" x14ac:dyDescent="0.3">
      <c r="A32" t="s">
        <v>8</v>
      </c>
      <c r="B32" t="s">
        <v>36</v>
      </c>
      <c r="C32" t="s">
        <v>10</v>
      </c>
      <c r="D32" t="s">
        <v>11</v>
      </c>
      <c r="E32" t="s">
        <v>12</v>
      </c>
      <c r="F32" t="s">
        <v>13</v>
      </c>
      <c r="G32">
        <v>4.9000000000000004</v>
      </c>
      <c r="H32">
        <v>5</v>
      </c>
      <c r="J32" s="2">
        <f t="shared" si="0"/>
        <v>4.95</v>
      </c>
    </row>
    <row r="33" spans="1:10" x14ac:dyDescent="0.3">
      <c r="A33" t="s">
        <v>8</v>
      </c>
      <c r="B33" t="s">
        <v>36</v>
      </c>
      <c r="C33" t="s">
        <v>10</v>
      </c>
      <c r="D33" t="s">
        <v>14</v>
      </c>
      <c r="E33" t="s">
        <v>15</v>
      </c>
      <c r="F33" t="s">
        <v>13</v>
      </c>
      <c r="G33">
        <v>5</v>
      </c>
      <c r="H33">
        <v>5.0999999999999996</v>
      </c>
      <c r="J33" s="2">
        <f t="shared" si="0"/>
        <v>5.05</v>
      </c>
    </row>
    <row r="34" spans="1:10" x14ac:dyDescent="0.3">
      <c r="A34" t="s">
        <v>8</v>
      </c>
      <c r="B34" t="s">
        <v>36</v>
      </c>
      <c r="C34" t="s">
        <v>10</v>
      </c>
      <c r="D34" t="s">
        <v>16</v>
      </c>
      <c r="E34" t="s">
        <v>17</v>
      </c>
      <c r="F34" t="s">
        <v>13</v>
      </c>
      <c r="G34">
        <v>5.0999999999999996</v>
      </c>
      <c r="H34">
        <v>5.2</v>
      </c>
      <c r="J34" s="2">
        <f t="shared" si="0"/>
        <v>5.15</v>
      </c>
    </row>
    <row r="35" spans="1:10" x14ac:dyDescent="0.3">
      <c r="A35" t="s">
        <v>8</v>
      </c>
      <c r="B35" t="s">
        <v>36</v>
      </c>
      <c r="C35" t="s">
        <v>10</v>
      </c>
      <c r="D35" t="s">
        <v>18</v>
      </c>
      <c r="E35" t="s">
        <v>19</v>
      </c>
      <c r="F35" t="s">
        <v>13</v>
      </c>
      <c r="G35">
        <v>5.2</v>
      </c>
      <c r="H35">
        <v>5.2</v>
      </c>
      <c r="J35" s="2">
        <f t="shared" si="0"/>
        <v>5.2</v>
      </c>
    </row>
    <row r="36" spans="1:10" x14ac:dyDescent="0.3">
      <c r="A36" t="s">
        <v>8</v>
      </c>
      <c r="B36" t="s">
        <v>36</v>
      </c>
      <c r="C36" t="s">
        <v>10</v>
      </c>
      <c r="D36" t="s">
        <v>20</v>
      </c>
      <c r="E36" t="s">
        <v>21</v>
      </c>
      <c r="F36" t="s">
        <v>13</v>
      </c>
      <c r="G36">
        <v>5.2</v>
      </c>
      <c r="H36">
        <v>5.3</v>
      </c>
      <c r="J36" s="2">
        <f t="shared" si="0"/>
        <v>5.25</v>
      </c>
    </row>
    <row r="37" spans="1:10" x14ac:dyDescent="0.3">
      <c r="A37" t="s">
        <v>8</v>
      </c>
      <c r="B37" t="s">
        <v>37</v>
      </c>
      <c r="C37" t="s">
        <v>10</v>
      </c>
      <c r="D37" t="s">
        <v>38</v>
      </c>
      <c r="E37" t="s">
        <v>39</v>
      </c>
      <c r="F37" t="s">
        <v>13</v>
      </c>
      <c r="G37">
        <v>4.8</v>
      </c>
      <c r="H37">
        <v>4.8</v>
      </c>
      <c r="J37" s="2">
        <f t="shared" si="0"/>
        <v>4.8</v>
      </c>
    </row>
    <row r="38" spans="1:10" x14ac:dyDescent="0.3">
      <c r="A38" t="s">
        <v>8</v>
      </c>
      <c r="B38" t="s">
        <v>37</v>
      </c>
      <c r="C38" t="s">
        <v>10</v>
      </c>
      <c r="D38" t="s">
        <v>30</v>
      </c>
      <c r="E38" t="s">
        <v>31</v>
      </c>
      <c r="F38" t="s">
        <v>13</v>
      </c>
      <c r="G38">
        <v>4.8</v>
      </c>
      <c r="H38">
        <v>4.9000000000000004</v>
      </c>
      <c r="J38" s="2">
        <f t="shared" si="0"/>
        <v>4.8499999999999996</v>
      </c>
    </row>
    <row r="39" spans="1:10" x14ac:dyDescent="0.3">
      <c r="A39" t="s">
        <v>8</v>
      </c>
      <c r="B39" t="s">
        <v>37</v>
      </c>
      <c r="C39" t="s">
        <v>10</v>
      </c>
      <c r="D39" t="s">
        <v>32</v>
      </c>
      <c r="E39" t="s">
        <v>33</v>
      </c>
      <c r="F39" t="s">
        <v>13</v>
      </c>
      <c r="G39">
        <v>4.9000000000000004</v>
      </c>
      <c r="H39">
        <v>4.9000000000000004</v>
      </c>
      <c r="J39" s="2">
        <f t="shared" si="0"/>
        <v>4.9000000000000004</v>
      </c>
    </row>
    <row r="40" spans="1:10" x14ac:dyDescent="0.3">
      <c r="A40" t="s">
        <v>8</v>
      </c>
      <c r="B40" t="s">
        <v>37</v>
      </c>
      <c r="C40" t="s">
        <v>10</v>
      </c>
      <c r="D40" t="s">
        <v>11</v>
      </c>
      <c r="E40" t="s">
        <v>12</v>
      </c>
      <c r="F40" t="s">
        <v>13</v>
      </c>
      <c r="G40">
        <v>4.9000000000000004</v>
      </c>
      <c r="H40">
        <v>5</v>
      </c>
      <c r="J40" s="2">
        <f t="shared" si="0"/>
        <v>4.95</v>
      </c>
    </row>
    <row r="41" spans="1:10" x14ac:dyDescent="0.3">
      <c r="A41" t="s">
        <v>8</v>
      </c>
      <c r="B41" t="s">
        <v>37</v>
      </c>
      <c r="C41" t="s">
        <v>10</v>
      </c>
      <c r="D41" t="s">
        <v>14</v>
      </c>
      <c r="E41" t="s">
        <v>15</v>
      </c>
      <c r="F41" t="s">
        <v>13</v>
      </c>
      <c r="G41">
        <v>5</v>
      </c>
      <c r="H41">
        <v>5.0999999999999996</v>
      </c>
      <c r="J41" s="2">
        <f t="shared" si="0"/>
        <v>5.05</v>
      </c>
    </row>
    <row r="42" spans="1:10" x14ac:dyDescent="0.3">
      <c r="A42" t="s">
        <v>8</v>
      </c>
      <c r="B42" t="s">
        <v>37</v>
      </c>
      <c r="C42" t="s">
        <v>10</v>
      </c>
      <c r="D42" t="s">
        <v>16</v>
      </c>
      <c r="E42" t="s">
        <v>17</v>
      </c>
      <c r="F42" t="s">
        <v>13</v>
      </c>
      <c r="G42">
        <v>5.0999999999999996</v>
      </c>
      <c r="H42">
        <v>5.2</v>
      </c>
      <c r="J42" s="2">
        <f t="shared" si="0"/>
        <v>5.15</v>
      </c>
    </row>
    <row r="43" spans="1:10" x14ac:dyDescent="0.3">
      <c r="A43" t="s">
        <v>8</v>
      </c>
      <c r="B43" t="s">
        <v>40</v>
      </c>
      <c r="C43" t="s">
        <v>10</v>
      </c>
      <c r="D43" t="s">
        <v>32</v>
      </c>
      <c r="E43" t="s">
        <v>33</v>
      </c>
      <c r="F43" t="s">
        <v>13</v>
      </c>
      <c r="G43">
        <v>4.9000000000000004</v>
      </c>
      <c r="H43">
        <v>4.9000000000000004</v>
      </c>
      <c r="J43" s="2">
        <f t="shared" si="0"/>
        <v>4.9000000000000004</v>
      </c>
    </row>
    <row r="44" spans="1:10" x14ac:dyDescent="0.3">
      <c r="A44" t="s">
        <v>8</v>
      </c>
      <c r="B44" t="s">
        <v>40</v>
      </c>
      <c r="C44" t="s">
        <v>10</v>
      </c>
      <c r="D44" t="s">
        <v>11</v>
      </c>
      <c r="E44" t="s">
        <v>12</v>
      </c>
      <c r="F44" t="s">
        <v>13</v>
      </c>
      <c r="G44">
        <v>4.9000000000000004</v>
      </c>
      <c r="H44">
        <v>5</v>
      </c>
      <c r="J44" s="2">
        <f t="shared" si="0"/>
        <v>4.95</v>
      </c>
    </row>
    <row r="45" spans="1:10" x14ac:dyDescent="0.3">
      <c r="A45" t="s">
        <v>8</v>
      </c>
      <c r="B45" t="s">
        <v>40</v>
      </c>
      <c r="C45" t="s">
        <v>10</v>
      </c>
      <c r="D45" t="s">
        <v>14</v>
      </c>
      <c r="E45" t="s">
        <v>15</v>
      </c>
      <c r="F45" t="s">
        <v>13</v>
      </c>
      <c r="G45">
        <v>5</v>
      </c>
      <c r="H45">
        <v>5.0999999999999996</v>
      </c>
      <c r="J45" s="2">
        <f t="shared" si="0"/>
        <v>5.05</v>
      </c>
    </row>
    <row r="46" spans="1:10" x14ac:dyDescent="0.3">
      <c r="A46" t="s">
        <v>8</v>
      </c>
      <c r="B46" t="s">
        <v>40</v>
      </c>
      <c r="C46" t="s">
        <v>10</v>
      </c>
      <c r="D46" t="s">
        <v>16</v>
      </c>
      <c r="E46" t="s">
        <v>17</v>
      </c>
      <c r="F46" t="s">
        <v>13</v>
      </c>
      <c r="G46">
        <v>5.0999999999999996</v>
      </c>
      <c r="H46">
        <v>5.2</v>
      </c>
      <c r="J46" s="2">
        <f t="shared" si="0"/>
        <v>5.15</v>
      </c>
    </row>
    <row r="47" spans="1:10" x14ac:dyDescent="0.3">
      <c r="A47" t="s">
        <v>8</v>
      </c>
      <c r="B47" t="s">
        <v>40</v>
      </c>
      <c r="C47" t="s">
        <v>10</v>
      </c>
      <c r="D47" t="s">
        <v>25</v>
      </c>
      <c r="E47" t="s">
        <v>26</v>
      </c>
      <c r="F47" t="s">
        <v>13</v>
      </c>
      <c r="G47">
        <v>5.2</v>
      </c>
      <c r="H47">
        <v>5.2</v>
      </c>
      <c r="J47" s="2">
        <f t="shared" si="0"/>
        <v>5.2</v>
      </c>
    </row>
    <row r="48" spans="1:10" x14ac:dyDescent="0.3">
      <c r="A48" t="s">
        <v>8</v>
      </c>
      <c r="B48" t="s">
        <v>40</v>
      </c>
      <c r="C48" t="s">
        <v>10</v>
      </c>
      <c r="D48" t="s">
        <v>18</v>
      </c>
      <c r="E48" t="s">
        <v>19</v>
      </c>
      <c r="F48" t="s">
        <v>13</v>
      </c>
      <c r="G48">
        <v>5.2</v>
      </c>
      <c r="H48">
        <v>5.2</v>
      </c>
      <c r="J48" s="2">
        <f t="shared" si="0"/>
        <v>5.2</v>
      </c>
    </row>
    <row r="49" spans="1:10" x14ac:dyDescent="0.3">
      <c r="A49" t="s">
        <v>8</v>
      </c>
      <c r="B49" t="s">
        <v>40</v>
      </c>
      <c r="C49" t="s">
        <v>10</v>
      </c>
      <c r="D49" t="s">
        <v>20</v>
      </c>
      <c r="E49" t="s">
        <v>21</v>
      </c>
      <c r="F49" t="s">
        <v>13</v>
      </c>
      <c r="G49">
        <v>5.2</v>
      </c>
      <c r="H49">
        <v>5.3</v>
      </c>
      <c r="J49" s="2">
        <f t="shared" si="0"/>
        <v>5.25</v>
      </c>
    </row>
    <row r="50" spans="1:10" x14ac:dyDescent="0.3">
      <c r="A50" t="s">
        <v>8</v>
      </c>
      <c r="B50" t="s">
        <v>40</v>
      </c>
      <c r="C50" t="s">
        <v>10</v>
      </c>
      <c r="D50" t="s">
        <v>22</v>
      </c>
      <c r="E50" t="s">
        <v>23</v>
      </c>
      <c r="F50" t="s">
        <v>13</v>
      </c>
      <c r="G50">
        <v>5.3</v>
      </c>
      <c r="H50">
        <v>5.3</v>
      </c>
      <c r="J50" s="2">
        <f t="shared" si="0"/>
        <v>5.3</v>
      </c>
    </row>
    <row r="51" spans="1:10" x14ac:dyDescent="0.3">
      <c r="A51" t="s">
        <v>8</v>
      </c>
      <c r="B51" t="s">
        <v>40</v>
      </c>
      <c r="C51" t="s">
        <v>10</v>
      </c>
      <c r="D51" t="s">
        <v>41</v>
      </c>
      <c r="E51" t="s">
        <v>42</v>
      </c>
      <c r="F51" t="s">
        <v>13</v>
      </c>
      <c r="G51">
        <v>5.3</v>
      </c>
      <c r="H51">
        <v>5.4</v>
      </c>
      <c r="J51" s="2">
        <f t="shared" si="0"/>
        <v>5.35</v>
      </c>
    </row>
    <row r="52" spans="1:10" x14ac:dyDescent="0.3">
      <c r="A52" t="s">
        <v>8</v>
      </c>
      <c r="B52" t="s">
        <v>43</v>
      </c>
      <c r="C52" t="s">
        <v>10</v>
      </c>
      <c r="D52" t="s">
        <v>30</v>
      </c>
      <c r="E52" t="s">
        <v>31</v>
      </c>
      <c r="F52" t="s">
        <v>13</v>
      </c>
      <c r="G52">
        <v>4.8</v>
      </c>
      <c r="H52">
        <v>4.9000000000000004</v>
      </c>
      <c r="J52" s="2">
        <f t="shared" si="0"/>
        <v>4.8499999999999996</v>
      </c>
    </row>
    <row r="53" spans="1:10" x14ac:dyDescent="0.3">
      <c r="A53" t="s">
        <v>8</v>
      </c>
      <c r="B53" t="s">
        <v>43</v>
      </c>
      <c r="C53" t="s">
        <v>10</v>
      </c>
      <c r="D53" t="s">
        <v>11</v>
      </c>
      <c r="E53" t="s">
        <v>12</v>
      </c>
      <c r="F53" t="s">
        <v>13</v>
      </c>
      <c r="G53">
        <v>4.9000000000000004</v>
      </c>
      <c r="H53">
        <v>5</v>
      </c>
      <c r="J53" s="2">
        <f t="shared" si="0"/>
        <v>4.95</v>
      </c>
    </row>
    <row r="54" spans="1:10" x14ac:dyDescent="0.3">
      <c r="A54" t="s">
        <v>8</v>
      </c>
      <c r="B54" t="s">
        <v>43</v>
      </c>
      <c r="C54" t="s">
        <v>10</v>
      </c>
      <c r="D54" t="s">
        <v>14</v>
      </c>
      <c r="E54" t="s">
        <v>15</v>
      </c>
      <c r="F54" t="s">
        <v>13</v>
      </c>
      <c r="G54">
        <v>5</v>
      </c>
      <c r="H54">
        <v>5.0999999999999996</v>
      </c>
      <c r="J54" s="2">
        <f t="shared" si="0"/>
        <v>5.05</v>
      </c>
    </row>
    <row r="55" spans="1:10" x14ac:dyDescent="0.3">
      <c r="A55" t="s">
        <v>8</v>
      </c>
      <c r="B55" t="s">
        <v>43</v>
      </c>
      <c r="C55" t="s">
        <v>10</v>
      </c>
      <c r="D55" t="s">
        <v>16</v>
      </c>
      <c r="E55" t="s">
        <v>17</v>
      </c>
      <c r="F55" t="s">
        <v>13</v>
      </c>
      <c r="G55">
        <v>5.0999999999999996</v>
      </c>
      <c r="H55">
        <v>5.2</v>
      </c>
      <c r="J55" s="2">
        <f t="shared" si="0"/>
        <v>5.15</v>
      </c>
    </row>
    <row r="56" spans="1:10" x14ac:dyDescent="0.3">
      <c r="A56" t="s">
        <v>8</v>
      </c>
      <c r="B56" t="s">
        <v>44</v>
      </c>
      <c r="C56" t="s">
        <v>10</v>
      </c>
      <c r="D56" t="s">
        <v>25</v>
      </c>
      <c r="E56" t="s">
        <v>26</v>
      </c>
      <c r="F56" t="s">
        <v>13</v>
      </c>
      <c r="G56">
        <v>5.2</v>
      </c>
      <c r="H56">
        <v>5.2</v>
      </c>
      <c r="J56" s="2">
        <f t="shared" si="0"/>
        <v>5.2</v>
      </c>
    </row>
    <row r="57" spans="1:10" x14ac:dyDescent="0.3">
      <c r="A57" t="s">
        <v>8</v>
      </c>
      <c r="B57" t="s">
        <v>44</v>
      </c>
      <c r="C57" t="s">
        <v>10</v>
      </c>
      <c r="D57" t="s">
        <v>18</v>
      </c>
      <c r="E57" t="s">
        <v>19</v>
      </c>
      <c r="F57" t="s">
        <v>13</v>
      </c>
      <c r="G57">
        <v>5.2</v>
      </c>
      <c r="H57">
        <v>5.2</v>
      </c>
      <c r="J57" s="2">
        <f t="shared" si="0"/>
        <v>5.2</v>
      </c>
    </row>
    <row r="58" spans="1:10" x14ac:dyDescent="0.3">
      <c r="A58" t="s">
        <v>8</v>
      </c>
      <c r="B58" t="s">
        <v>44</v>
      </c>
      <c r="C58" t="s">
        <v>10</v>
      </c>
      <c r="D58" t="s">
        <v>20</v>
      </c>
      <c r="E58" t="s">
        <v>21</v>
      </c>
      <c r="F58" t="s">
        <v>13</v>
      </c>
      <c r="G58">
        <v>5.2</v>
      </c>
      <c r="H58">
        <v>5.3</v>
      </c>
      <c r="J58" s="2">
        <f t="shared" si="0"/>
        <v>5.25</v>
      </c>
    </row>
    <row r="59" spans="1:10" x14ac:dyDescent="0.3">
      <c r="A59" t="s">
        <v>8</v>
      </c>
      <c r="B59" t="s">
        <v>45</v>
      </c>
      <c r="C59" t="s">
        <v>10</v>
      </c>
      <c r="D59" t="s">
        <v>32</v>
      </c>
      <c r="E59" t="s">
        <v>33</v>
      </c>
      <c r="F59" t="s">
        <v>13</v>
      </c>
      <c r="G59">
        <v>4.9000000000000004</v>
      </c>
      <c r="H59">
        <v>4.9000000000000004</v>
      </c>
      <c r="J59" s="2">
        <f t="shared" si="0"/>
        <v>4.9000000000000004</v>
      </c>
    </row>
    <row r="60" spans="1:10" x14ac:dyDescent="0.3">
      <c r="A60" t="s">
        <v>8</v>
      </c>
      <c r="B60" t="s">
        <v>45</v>
      </c>
      <c r="C60" t="s">
        <v>10</v>
      </c>
      <c r="D60" t="s">
        <v>11</v>
      </c>
      <c r="E60" t="s">
        <v>12</v>
      </c>
      <c r="F60" t="s">
        <v>13</v>
      </c>
      <c r="G60">
        <v>4.9000000000000004</v>
      </c>
      <c r="H60">
        <v>5</v>
      </c>
      <c r="J60" s="2">
        <f t="shared" si="0"/>
        <v>4.95</v>
      </c>
    </row>
    <row r="61" spans="1:10" x14ac:dyDescent="0.3">
      <c r="A61" t="s">
        <v>8</v>
      </c>
      <c r="B61" t="s">
        <v>45</v>
      </c>
      <c r="C61" t="s">
        <v>10</v>
      </c>
      <c r="D61" t="s">
        <v>14</v>
      </c>
      <c r="E61" t="s">
        <v>15</v>
      </c>
      <c r="F61" t="s">
        <v>13</v>
      </c>
      <c r="G61">
        <v>5</v>
      </c>
      <c r="H61">
        <v>5.0999999999999996</v>
      </c>
      <c r="J61" s="2">
        <f t="shared" si="0"/>
        <v>5.05</v>
      </c>
    </row>
    <row r="62" spans="1:10" x14ac:dyDescent="0.3">
      <c r="A62" t="s">
        <v>8</v>
      </c>
      <c r="B62" t="s">
        <v>46</v>
      </c>
      <c r="C62" t="s">
        <v>10</v>
      </c>
      <c r="D62" t="s">
        <v>25</v>
      </c>
      <c r="E62" t="s">
        <v>26</v>
      </c>
      <c r="F62" t="s">
        <v>13</v>
      </c>
      <c r="G62">
        <v>5.2</v>
      </c>
      <c r="H62">
        <v>5.2</v>
      </c>
      <c r="J62" s="2">
        <f t="shared" si="0"/>
        <v>5.2</v>
      </c>
    </row>
    <row r="63" spans="1:10" x14ac:dyDescent="0.3">
      <c r="A63" t="s">
        <v>8</v>
      </c>
      <c r="B63" t="s">
        <v>46</v>
      </c>
      <c r="C63" t="s">
        <v>10</v>
      </c>
      <c r="D63" t="s">
        <v>20</v>
      </c>
      <c r="E63" t="s">
        <v>21</v>
      </c>
      <c r="F63" t="s">
        <v>13</v>
      </c>
      <c r="G63">
        <v>5.2</v>
      </c>
      <c r="H63">
        <v>5.3</v>
      </c>
      <c r="J63" s="2">
        <f t="shared" si="0"/>
        <v>5.25</v>
      </c>
    </row>
    <row r="64" spans="1:10" x14ac:dyDescent="0.3">
      <c r="A64" t="s">
        <v>8</v>
      </c>
      <c r="B64" t="s">
        <v>46</v>
      </c>
      <c r="C64" t="s">
        <v>10</v>
      </c>
      <c r="D64" t="s">
        <v>22</v>
      </c>
      <c r="E64" t="s">
        <v>23</v>
      </c>
      <c r="F64" t="s">
        <v>13</v>
      </c>
      <c r="G64">
        <v>5.3</v>
      </c>
      <c r="H64">
        <v>5.3</v>
      </c>
      <c r="J64" s="2">
        <f t="shared" si="0"/>
        <v>5.3</v>
      </c>
    </row>
    <row r="65" spans="1:10" x14ac:dyDescent="0.3">
      <c r="A65" t="s">
        <v>8</v>
      </c>
      <c r="B65" t="s">
        <v>46</v>
      </c>
      <c r="C65" t="s">
        <v>10</v>
      </c>
      <c r="D65" t="s">
        <v>41</v>
      </c>
      <c r="E65" t="s">
        <v>42</v>
      </c>
      <c r="F65" t="s">
        <v>13</v>
      </c>
      <c r="G65">
        <v>5.3</v>
      </c>
      <c r="H65">
        <v>5.4</v>
      </c>
      <c r="J65" s="2">
        <f t="shared" si="0"/>
        <v>5.35</v>
      </c>
    </row>
    <row r="66" spans="1:10" x14ac:dyDescent="0.3">
      <c r="A66" t="s">
        <v>8</v>
      </c>
      <c r="B66" t="s">
        <v>47</v>
      </c>
      <c r="C66" t="s">
        <v>10</v>
      </c>
      <c r="D66" t="s">
        <v>38</v>
      </c>
      <c r="E66" t="s">
        <v>39</v>
      </c>
      <c r="F66" t="s">
        <v>13</v>
      </c>
      <c r="G66">
        <v>4.8</v>
      </c>
      <c r="H66">
        <v>4.8</v>
      </c>
      <c r="J66" s="2">
        <f t="shared" si="0"/>
        <v>4.8</v>
      </c>
    </row>
    <row r="67" spans="1:10" x14ac:dyDescent="0.3">
      <c r="A67" t="s">
        <v>8</v>
      </c>
      <c r="B67" t="s">
        <v>47</v>
      </c>
      <c r="C67" t="s">
        <v>10</v>
      </c>
      <c r="D67" t="s">
        <v>30</v>
      </c>
      <c r="E67" t="s">
        <v>31</v>
      </c>
      <c r="F67" t="s">
        <v>13</v>
      </c>
      <c r="G67">
        <v>4.8</v>
      </c>
      <c r="H67">
        <v>4.9000000000000004</v>
      </c>
      <c r="J67" s="2">
        <f t="shared" ref="J67:J130" si="1">AVERAGE(G67,H67)</f>
        <v>4.8499999999999996</v>
      </c>
    </row>
    <row r="68" spans="1:10" x14ac:dyDescent="0.3">
      <c r="A68" t="s">
        <v>8</v>
      </c>
      <c r="B68" t="s">
        <v>47</v>
      </c>
      <c r="C68" t="s">
        <v>10</v>
      </c>
      <c r="D68" t="s">
        <v>32</v>
      </c>
      <c r="E68" t="s">
        <v>33</v>
      </c>
      <c r="F68" t="s">
        <v>13</v>
      </c>
      <c r="G68">
        <v>4.9000000000000004</v>
      </c>
      <c r="H68">
        <v>4.9000000000000004</v>
      </c>
      <c r="J68" s="2">
        <f t="shared" si="1"/>
        <v>4.9000000000000004</v>
      </c>
    </row>
    <row r="69" spans="1:10" x14ac:dyDescent="0.3">
      <c r="A69" t="s">
        <v>8</v>
      </c>
      <c r="B69" t="s">
        <v>47</v>
      </c>
      <c r="C69" t="s">
        <v>10</v>
      </c>
      <c r="D69" t="s">
        <v>11</v>
      </c>
      <c r="E69" t="s">
        <v>12</v>
      </c>
      <c r="F69" t="s">
        <v>13</v>
      </c>
      <c r="G69">
        <v>4.9000000000000004</v>
      </c>
      <c r="H69">
        <v>5</v>
      </c>
      <c r="J69" s="2">
        <f t="shared" si="1"/>
        <v>4.95</v>
      </c>
    </row>
    <row r="70" spans="1:10" x14ac:dyDescent="0.3">
      <c r="A70" t="s">
        <v>8</v>
      </c>
      <c r="B70" t="s">
        <v>47</v>
      </c>
      <c r="C70" t="s">
        <v>10</v>
      </c>
      <c r="D70" t="s">
        <v>14</v>
      </c>
      <c r="E70" t="s">
        <v>15</v>
      </c>
      <c r="F70" t="s">
        <v>13</v>
      </c>
      <c r="G70">
        <v>5</v>
      </c>
      <c r="H70">
        <v>5.0999999999999996</v>
      </c>
      <c r="J70" s="2">
        <f t="shared" si="1"/>
        <v>5.05</v>
      </c>
    </row>
    <row r="71" spans="1:10" x14ac:dyDescent="0.3">
      <c r="A71" t="s">
        <v>8</v>
      </c>
      <c r="B71" t="s">
        <v>47</v>
      </c>
      <c r="C71" t="s">
        <v>10</v>
      </c>
      <c r="D71" t="s">
        <v>16</v>
      </c>
      <c r="E71" t="s">
        <v>17</v>
      </c>
      <c r="F71" t="s">
        <v>13</v>
      </c>
      <c r="G71">
        <v>5.0999999999999996</v>
      </c>
      <c r="H71">
        <v>5.2</v>
      </c>
      <c r="J71" s="2">
        <f t="shared" si="1"/>
        <v>5.15</v>
      </c>
    </row>
    <row r="72" spans="1:10" x14ac:dyDescent="0.3">
      <c r="A72" t="s">
        <v>8</v>
      </c>
      <c r="B72" t="s">
        <v>47</v>
      </c>
      <c r="C72" t="s">
        <v>10</v>
      </c>
      <c r="D72" t="s">
        <v>25</v>
      </c>
      <c r="E72" t="s">
        <v>26</v>
      </c>
      <c r="F72" t="s">
        <v>13</v>
      </c>
      <c r="G72">
        <v>5.2</v>
      </c>
      <c r="H72">
        <v>5.2</v>
      </c>
      <c r="J72" s="2">
        <f t="shared" si="1"/>
        <v>5.2</v>
      </c>
    </row>
    <row r="73" spans="1:10" x14ac:dyDescent="0.3">
      <c r="A73" t="s">
        <v>8</v>
      </c>
      <c r="B73" t="s">
        <v>47</v>
      </c>
      <c r="C73" t="s">
        <v>10</v>
      </c>
      <c r="D73" t="s">
        <v>20</v>
      </c>
      <c r="E73" t="s">
        <v>21</v>
      </c>
      <c r="F73" t="s">
        <v>13</v>
      </c>
      <c r="G73">
        <v>5.2</v>
      </c>
      <c r="H73">
        <v>5.3</v>
      </c>
      <c r="J73" s="2">
        <f t="shared" si="1"/>
        <v>5.25</v>
      </c>
    </row>
    <row r="74" spans="1:10" x14ac:dyDescent="0.3">
      <c r="A74" t="s">
        <v>8</v>
      </c>
      <c r="B74" t="s">
        <v>47</v>
      </c>
      <c r="C74" t="s">
        <v>10</v>
      </c>
      <c r="D74" t="s">
        <v>22</v>
      </c>
      <c r="E74" t="s">
        <v>23</v>
      </c>
      <c r="F74" t="s">
        <v>13</v>
      </c>
      <c r="G74">
        <v>5.3</v>
      </c>
      <c r="H74">
        <v>5.3</v>
      </c>
      <c r="J74" s="2">
        <f t="shared" si="1"/>
        <v>5.3</v>
      </c>
    </row>
    <row r="75" spans="1:10" x14ac:dyDescent="0.3">
      <c r="A75" t="s">
        <v>8</v>
      </c>
      <c r="B75" t="s">
        <v>48</v>
      </c>
      <c r="C75" t="s">
        <v>10</v>
      </c>
      <c r="D75" t="s">
        <v>28</v>
      </c>
      <c r="E75" t="s">
        <v>29</v>
      </c>
      <c r="F75" t="s">
        <v>13</v>
      </c>
      <c r="G75">
        <v>4.5999999999999996</v>
      </c>
      <c r="H75">
        <v>4.8</v>
      </c>
      <c r="J75" s="2">
        <f t="shared" si="1"/>
        <v>4.6999999999999993</v>
      </c>
    </row>
    <row r="76" spans="1:10" x14ac:dyDescent="0.3">
      <c r="A76" t="s">
        <v>8</v>
      </c>
      <c r="B76" t="s">
        <v>48</v>
      </c>
      <c r="C76" t="s">
        <v>10</v>
      </c>
      <c r="D76" t="s">
        <v>11</v>
      </c>
      <c r="E76" t="s">
        <v>12</v>
      </c>
      <c r="F76" t="s">
        <v>13</v>
      </c>
      <c r="G76">
        <v>4.9000000000000004</v>
      </c>
      <c r="H76">
        <v>5</v>
      </c>
      <c r="J76" s="2">
        <f t="shared" si="1"/>
        <v>4.95</v>
      </c>
    </row>
    <row r="77" spans="1:10" x14ac:dyDescent="0.3">
      <c r="A77" t="s">
        <v>8</v>
      </c>
      <c r="B77" t="s">
        <v>48</v>
      </c>
      <c r="C77" t="s">
        <v>10</v>
      </c>
      <c r="D77" t="s">
        <v>14</v>
      </c>
      <c r="E77" t="s">
        <v>15</v>
      </c>
      <c r="F77" t="s">
        <v>13</v>
      </c>
      <c r="G77">
        <v>5</v>
      </c>
      <c r="H77">
        <v>5.0999999999999996</v>
      </c>
      <c r="J77" s="2">
        <f t="shared" si="1"/>
        <v>5.05</v>
      </c>
    </row>
    <row r="78" spans="1:10" x14ac:dyDescent="0.3">
      <c r="A78" t="s">
        <v>8</v>
      </c>
      <c r="B78" t="s">
        <v>48</v>
      </c>
      <c r="C78" t="s">
        <v>10</v>
      </c>
      <c r="D78" t="s">
        <v>16</v>
      </c>
      <c r="E78" t="s">
        <v>17</v>
      </c>
      <c r="F78" t="s">
        <v>13</v>
      </c>
      <c r="G78">
        <v>5.0999999999999996</v>
      </c>
      <c r="H78">
        <v>5.2</v>
      </c>
      <c r="J78" s="2">
        <f t="shared" si="1"/>
        <v>5.15</v>
      </c>
    </row>
    <row r="79" spans="1:10" x14ac:dyDescent="0.3">
      <c r="A79" t="s">
        <v>8</v>
      </c>
      <c r="B79" t="s">
        <v>48</v>
      </c>
      <c r="C79" t="s">
        <v>10</v>
      </c>
      <c r="D79" t="s">
        <v>25</v>
      </c>
      <c r="E79" t="s">
        <v>26</v>
      </c>
      <c r="F79" t="s">
        <v>13</v>
      </c>
      <c r="G79">
        <v>5.2</v>
      </c>
      <c r="H79">
        <v>5.2</v>
      </c>
      <c r="J79" s="2">
        <f t="shared" si="1"/>
        <v>5.2</v>
      </c>
    </row>
    <row r="80" spans="1:10" x14ac:dyDescent="0.3">
      <c r="A80" t="s">
        <v>8</v>
      </c>
      <c r="B80" t="s">
        <v>48</v>
      </c>
      <c r="C80" t="s">
        <v>10</v>
      </c>
      <c r="D80" t="s">
        <v>18</v>
      </c>
      <c r="E80" t="s">
        <v>19</v>
      </c>
      <c r="F80" t="s">
        <v>13</v>
      </c>
      <c r="G80">
        <v>5.2</v>
      </c>
      <c r="H80">
        <v>5.2</v>
      </c>
      <c r="J80" s="2">
        <f t="shared" si="1"/>
        <v>5.2</v>
      </c>
    </row>
    <row r="81" spans="1:10" x14ac:dyDescent="0.3">
      <c r="A81" t="s">
        <v>8</v>
      </c>
      <c r="B81" t="s">
        <v>48</v>
      </c>
      <c r="C81" t="s">
        <v>10</v>
      </c>
      <c r="D81" t="s">
        <v>20</v>
      </c>
      <c r="E81" t="s">
        <v>21</v>
      </c>
      <c r="F81" t="s">
        <v>13</v>
      </c>
      <c r="G81">
        <v>5.2</v>
      </c>
      <c r="H81">
        <v>5.3</v>
      </c>
      <c r="J81" s="2">
        <f t="shared" si="1"/>
        <v>5.25</v>
      </c>
    </row>
    <row r="82" spans="1:10" x14ac:dyDescent="0.3">
      <c r="A82" t="s">
        <v>8</v>
      </c>
      <c r="B82" t="s">
        <v>49</v>
      </c>
      <c r="C82" t="s">
        <v>10</v>
      </c>
      <c r="D82" t="s">
        <v>28</v>
      </c>
      <c r="E82" t="s">
        <v>29</v>
      </c>
      <c r="F82" t="s">
        <v>13</v>
      </c>
      <c r="G82">
        <v>4.5999999999999996</v>
      </c>
      <c r="H82">
        <v>4.8</v>
      </c>
      <c r="J82" s="2">
        <f t="shared" si="1"/>
        <v>4.6999999999999993</v>
      </c>
    </row>
    <row r="83" spans="1:10" x14ac:dyDescent="0.3">
      <c r="A83" t="s">
        <v>8</v>
      </c>
      <c r="B83" t="s">
        <v>49</v>
      </c>
      <c r="C83" t="s">
        <v>10</v>
      </c>
      <c r="D83" t="s">
        <v>38</v>
      </c>
      <c r="E83" t="s">
        <v>39</v>
      </c>
      <c r="F83" t="s">
        <v>13</v>
      </c>
      <c r="G83">
        <v>4.8</v>
      </c>
      <c r="H83">
        <v>4.8</v>
      </c>
      <c r="J83" s="2">
        <f t="shared" si="1"/>
        <v>4.8</v>
      </c>
    </row>
    <row r="84" spans="1:10" x14ac:dyDescent="0.3">
      <c r="A84" t="s">
        <v>8</v>
      </c>
      <c r="B84" t="s">
        <v>49</v>
      </c>
      <c r="C84" t="s">
        <v>10</v>
      </c>
      <c r="D84" t="s">
        <v>30</v>
      </c>
      <c r="E84" t="s">
        <v>31</v>
      </c>
      <c r="F84" t="s">
        <v>13</v>
      </c>
      <c r="G84">
        <v>4.8</v>
      </c>
      <c r="H84">
        <v>4.9000000000000004</v>
      </c>
      <c r="J84" s="2">
        <f t="shared" si="1"/>
        <v>4.8499999999999996</v>
      </c>
    </row>
    <row r="85" spans="1:10" x14ac:dyDescent="0.3">
      <c r="A85" t="s">
        <v>8</v>
      </c>
      <c r="B85" t="s">
        <v>49</v>
      </c>
      <c r="C85" t="s">
        <v>10</v>
      </c>
      <c r="D85" t="s">
        <v>32</v>
      </c>
      <c r="E85" t="s">
        <v>33</v>
      </c>
      <c r="F85" t="s">
        <v>13</v>
      </c>
      <c r="G85">
        <v>4.9000000000000004</v>
      </c>
      <c r="H85">
        <v>4.9000000000000004</v>
      </c>
      <c r="J85" s="2">
        <f t="shared" si="1"/>
        <v>4.9000000000000004</v>
      </c>
    </row>
    <row r="86" spans="1:10" x14ac:dyDescent="0.3">
      <c r="A86" t="s">
        <v>8</v>
      </c>
      <c r="B86" t="s">
        <v>49</v>
      </c>
      <c r="C86" t="s">
        <v>10</v>
      </c>
      <c r="D86" t="s">
        <v>11</v>
      </c>
      <c r="E86" t="s">
        <v>12</v>
      </c>
      <c r="F86" t="s">
        <v>13</v>
      </c>
      <c r="G86">
        <v>4.9000000000000004</v>
      </c>
      <c r="H86">
        <v>5</v>
      </c>
      <c r="J86" s="2">
        <f t="shared" si="1"/>
        <v>4.95</v>
      </c>
    </row>
    <row r="87" spans="1:10" x14ac:dyDescent="0.3">
      <c r="A87" t="s">
        <v>8</v>
      </c>
      <c r="B87" t="s">
        <v>49</v>
      </c>
      <c r="C87" t="s">
        <v>10</v>
      </c>
      <c r="D87" t="s">
        <v>14</v>
      </c>
      <c r="E87" t="s">
        <v>15</v>
      </c>
      <c r="F87" t="s">
        <v>13</v>
      </c>
      <c r="G87">
        <v>5</v>
      </c>
      <c r="H87">
        <v>5.0999999999999996</v>
      </c>
      <c r="J87" s="2">
        <f t="shared" si="1"/>
        <v>5.05</v>
      </c>
    </row>
    <row r="88" spans="1:10" x14ac:dyDescent="0.3">
      <c r="A88" t="s">
        <v>8</v>
      </c>
      <c r="B88" t="s">
        <v>50</v>
      </c>
      <c r="C88" t="s">
        <v>10</v>
      </c>
      <c r="D88" t="s">
        <v>38</v>
      </c>
      <c r="E88" t="s">
        <v>39</v>
      </c>
      <c r="F88" t="s">
        <v>13</v>
      </c>
      <c r="G88">
        <v>4.8</v>
      </c>
      <c r="H88">
        <v>4.8</v>
      </c>
      <c r="J88" s="2">
        <f t="shared" si="1"/>
        <v>4.8</v>
      </c>
    </row>
    <row r="89" spans="1:10" x14ac:dyDescent="0.3">
      <c r="A89" t="s">
        <v>8</v>
      </c>
      <c r="B89" t="s">
        <v>50</v>
      </c>
      <c r="C89" t="s">
        <v>10</v>
      </c>
      <c r="D89" t="s">
        <v>30</v>
      </c>
      <c r="E89" t="s">
        <v>31</v>
      </c>
      <c r="F89" t="s">
        <v>13</v>
      </c>
      <c r="G89">
        <v>4.8</v>
      </c>
      <c r="H89">
        <v>4.9000000000000004</v>
      </c>
      <c r="J89" s="2">
        <f t="shared" si="1"/>
        <v>4.8499999999999996</v>
      </c>
    </row>
    <row r="90" spans="1:10" x14ac:dyDescent="0.3">
      <c r="A90" t="s">
        <v>8</v>
      </c>
      <c r="B90" t="s">
        <v>50</v>
      </c>
      <c r="C90" t="s">
        <v>10</v>
      </c>
      <c r="D90" t="s">
        <v>32</v>
      </c>
      <c r="E90" t="s">
        <v>33</v>
      </c>
      <c r="F90" t="s">
        <v>13</v>
      </c>
      <c r="G90">
        <v>4.9000000000000004</v>
      </c>
      <c r="H90">
        <v>4.9000000000000004</v>
      </c>
      <c r="J90" s="2">
        <f t="shared" si="1"/>
        <v>4.9000000000000004</v>
      </c>
    </row>
    <row r="91" spans="1:10" x14ac:dyDescent="0.3">
      <c r="A91" t="s">
        <v>8</v>
      </c>
      <c r="B91" t="s">
        <v>50</v>
      </c>
      <c r="C91" t="s">
        <v>10</v>
      </c>
      <c r="D91" t="s">
        <v>11</v>
      </c>
      <c r="E91" t="s">
        <v>12</v>
      </c>
      <c r="F91" t="s">
        <v>13</v>
      </c>
      <c r="G91">
        <v>4.9000000000000004</v>
      </c>
      <c r="H91">
        <v>5</v>
      </c>
      <c r="J91" s="2">
        <f t="shared" si="1"/>
        <v>4.95</v>
      </c>
    </row>
    <row r="92" spans="1:10" x14ac:dyDescent="0.3">
      <c r="A92" t="s">
        <v>8</v>
      </c>
      <c r="B92" t="s">
        <v>50</v>
      </c>
      <c r="C92" t="s">
        <v>10</v>
      </c>
      <c r="D92" t="s">
        <v>14</v>
      </c>
      <c r="E92" t="s">
        <v>15</v>
      </c>
      <c r="F92" t="s">
        <v>13</v>
      </c>
      <c r="G92">
        <v>5</v>
      </c>
      <c r="H92">
        <v>5.0999999999999996</v>
      </c>
      <c r="J92" s="2">
        <f t="shared" si="1"/>
        <v>5.05</v>
      </c>
    </row>
    <row r="93" spans="1:10" x14ac:dyDescent="0.3">
      <c r="A93" t="s">
        <v>8</v>
      </c>
      <c r="B93" t="s">
        <v>50</v>
      </c>
      <c r="C93" t="s">
        <v>10</v>
      </c>
      <c r="D93" t="s">
        <v>16</v>
      </c>
      <c r="E93" t="s">
        <v>17</v>
      </c>
      <c r="F93" t="s">
        <v>13</v>
      </c>
      <c r="G93">
        <v>5.0999999999999996</v>
      </c>
      <c r="H93">
        <v>5.2</v>
      </c>
      <c r="J93" s="2">
        <f t="shared" si="1"/>
        <v>5.15</v>
      </c>
    </row>
    <row r="94" spans="1:10" x14ac:dyDescent="0.3">
      <c r="A94" t="s">
        <v>8</v>
      </c>
      <c r="B94" t="s">
        <v>50</v>
      </c>
      <c r="C94" t="s">
        <v>10</v>
      </c>
      <c r="D94" t="s">
        <v>25</v>
      </c>
      <c r="E94" t="s">
        <v>26</v>
      </c>
      <c r="F94" t="s">
        <v>13</v>
      </c>
      <c r="G94">
        <v>5.2</v>
      </c>
      <c r="H94">
        <v>5.2</v>
      </c>
      <c r="J94" s="2">
        <f t="shared" si="1"/>
        <v>5.2</v>
      </c>
    </row>
    <row r="95" spans="1:10" x14ac:dyDescent="0.3">
      <c r="A95" t="s">
        <v>8</v>
      </c>
      <c r="B95" t="s">
        <v>50</v>
      </c>
      <c r="C95" t="s">
        <v>10</v>
      </c>
      <c r="D95" t="s">
        <v>18</v>
      </c>
      <c r="E95" t="s">
        <v>19</v>
      </c>
      <c r="F95" t="s">
        <v>13</v>
      </c>
      <c r="G95">
        <v>5.2</v>
      </c>
      <c r="H95">
        <v>5.2</v>
      </c>
      <c r="J95" s="2">
        <f t="shared" si="1"/>
        <v>5.2</v>
      </c>
    </row>
    <row r="96" spans="1:10" x14ac:dyDescent="0.3">
      <c r="A96" t="s">
        <v>8</v>
      </c>
      <c r="B96" t="s">
        <v>50</v>
      </c>
      <c r="C96" t="s">
        <v>10</v>
      </c>
      <c r="D96" t="s">
        <v>20</v>
      </c>
      <c r="E96" t="s">
        <v>21</v>
      </c>
      <c r="F96" t="s">
        <v>13</v>
      </c>
      <c r="G96">
        <v>5.2</v>
      </c>
      <c r="H96">
        <v>5.3</v>
      </c>
      <c r="J96" s="2">
        <f t="shared" si="1"/>
        <v>5.25</v>
      </c>
    </row>
    <row r="97" spans="1:10" x14ac:dyDescent="0.3">
      <c r="A97" t="s">
        <v>8</v>
      </c>
      <c r="B97" t="s">
        <v>50</v>
      </c>
      <c r="C97" t="s">
        <v>10</v>
      </c>
      <c r="D97" t="s">
        <v>22</v>
      </c>
      <c r="E97" t="s">
        <v>23</v>
      </c>
      <c r="F97" t="s">
        <v>13</v>
      </c>
      <c r="G97">
        <v>5.3</v>
      </c>
      <c r="H97">
        <v>5.3</v>
      </c>
      <c r="J97" s="2">
        <f t="shared" si="1"/>
        <v>5.3</v>
      </c>
    </row>
    <row r="98" spans="1:10" x14ac:dyDescent="0.3">
      <c r="A98" t="s">
        <v>8</v>
      </c>
      <c r="B98" t="s">
        <v>51</v>
      </c>
      <c r="C98" t="s">
        <v>10</v>
      </c>
      <c r="D98" t="s">
        <v>30</v>
      </c>
      <c r="E98" t="s">
        <v>31</v>
      </c>
      <c r="F98" t="s">
        <v>13</v>
      </c>
      <c r="G98">
        <v>4.8</v>
      </c>
      <c r="H98">
        <v>4.9000000000000004</v>
      </c>
      <c r="J98" s="2">
        <f t="shared" si="1"/>
        <v>4.8499999999999996</v>
      </c>
    </row>
    <row r="99" spans="1:10" x14ac:dyDescent="0.3">
      <c r="A99" t="s">
        <v>8</v>
      </c>
      <c r="B99" t="s">
        <v>51</v>
      </c>
      <c r="C99" t="s">
        <v>10</v>
      </c>
      <c r="D99" t="s">
        <v>32</v>
      </c>
      <c r="E99" t="s">
        <v>33</v>
      </c>
      <c r="F99" t="s">
        <v>13</v>
      </c>
      <c r="G99">
        <v>4.9000000000000004</v>
      </c>
      <c r="H99">
        <v>4.9000000000000004</v>
      </c>
      <c r="J99" s="2">
        <f t="shared" si="1"/>
        <v>4.9000000000000004</v>
      </c>
    </row>
    <row r="100" spans="1:10" x14ac:dyDescent="0.3">
      <c r="A100" t="s">
        <v>8</v>
      </c>
      <c r="B100" t="s">
        <v>51</v>
      </c>
      <c r="C100" t="s">
        <v>10</v>
      </c>
      <c r="D100" t="s">
        <v>11</v>
      </c>
      <c r="E100" t="s">
        <v>12</v>
      </c>
      <c r="F100" t="s">
        <v>13</v>
      </c>
      <c r="G100">
        <v>4.9000000000000004</v>
      </c>
      <c r="H100">
        <v>5</v>
      </c>
      <c r="J100" s="2">
        <f t="shared" si="1"/>
        <v>4.95</v>
      </c>
    </row>
    <row r="101" spans="1:10" x14ac:dyDescent="0.3">
      <c r="A101" t="s">
        <v>8</v>
      </c>
      <c r="B101" t="s">
        <v>51</v>
      </c>
      <c r="C101" t="s">
        <v>10</v>
      </c>
      <c r="D101" t="s">
        <v>14</v>
      </c>
      <c r="E101" t="s">
        <v>15</v>
      </c>
      <c r="F101" t="s">
        <v>13</v>
      </c>
      <c r="G101">
        <v>5</v>
      </c>
      <c r="H101">
        <v>5.0999999999999996</v>
      </c>
      <c r="J101" s="2">
        <f t="shared" si="1"/>
        <v>5.05</v>
      </c>
    </row>
    <row r="102" spans="1:10" x14ac:dyDescent="0.3">
      <c r="A102" t="s">
        <v>8</v>
      </c>
      <c r="B102" t="s">
        <v>51</v>
      </c>
      <c r="C102" t="s">
        <v>10</v>
      </c>
      <c r="D102" t="s">
        <v>16</v>
      </c>
      <c r="E102" t="s">
        <v>17</v>
      </c>
      <c r="F102" t="s">
        <v>13</v>
      </c>
      <c r="G102">
        <v>5.0999999999999996</v>
      </c>
      <c r="H102">
        <v>5.2</v>
      </c>
      <c r="J102" s="2">
        <f t="shared" si="1"/>
        <v>5.15</v>
      </c>
    </row>
    <row r="103" spans="1:10" x14ac:dyDescent="0.3">
      <c r="A103" t="s">
        <v>8</v>
      </c>
      <c r="B103" t="s">
        <v>52</v>
      </c>
      <c r="C103" t="s">
        <v>10</v>
      </c>
      <c r="D103" t="s">
        <v>30</v>
      </c>
      <c r="E103" t="s">
        <v>31</v>
      </c>
      <c r="F103" t="s">
        <v>13</v>
      </c>
      <c r="G103">
        <v>4.8</v>
      </c>
      <c r="H103">
        <v>4.9000000000000004</v>
      </c>
      <c r="J103" s="2">
        <f t="shared" si="1"/>
        <v>4.8499999999999996</v>
      </c>
    </row>
    <row r="104" spans="1:10" x14ac:dyDescent="0.3">
      <c r="A104" t="s">
        <v>8</v>
      </c>
      <c r="B104" t="s">
        <v>52</v>
      </c>
      <c r="C104" t="s">
        <v>10</v>
      </c>
      <c r="D104" t="s">
        <v>32</v>
      </c>
      <c r="E104" t="s">
        <v>33</v>
      </c>
      <c r="F104" t="s">
        <v>13</v>
      </c>
      <c r="G104">
        <v>4.9000000000000004</v>
      </c>
      <c r="H104">
        <v>4.9000000000000004</v>
      </c>
      <c r="J104" s="2">
        <f t="shared" si="1"/>
        <v>4.9000000000000004</v>
      </c>
    </row>
    <row r="105" spans="1:10" x14ac:dyDescent="0.3">
      <c r="A105" t="s">
        <v>8</v>
      </c>
      <c r="B105" t="s">
        <v>52</v>
      </c>
      <c r="C105" t="s">
        <v>10</v>
      </c>
      <c r="D105" t="s">
        <v>11</v>
      </c>
      <c r="E105" t="s">
        <v>12</v>
      </c>
      <c r="F105" t="s">
        <v>13</v>
      </c>
      <c r="G105">
        <v>4.9000000000000004</v>
      </c>
      <c r="H105">
        <v>5</v>
      </c>
      <c r="J105" s="2">
        <f t="shared" si="1"/>
        <v>4.95</v>
      </c>
    </row>
    <row r="106" spans="1:10" x14ac:dyDescent="0.3">
      <c r="A106" t="s">
        <v>8</v>
      </c>
      <c r="B106" t="s">
        <v>52</v>
      </c>
      <c r="C106" t="s">
        <v>10</v>
      </c>
      <c r="D106" t="s">
        <v>14</v>
      </c>
      <c r="E106" t="s">
        <v>15</v>
      </c>
      <c r="F106" t="s">
        <v>13</v>
      </c>
      <c r="G106">
        <v>5</v>
      </c>
      <c r="H106">
        <v>5.0999999999999996</v>
      </c>
      <c r="J106" s="2">
        <f t="shared" si="1"/>
        <v>5.05</v>
      </c>
    </row>
    <row r="107" spans="1:10" x14ac:dyDescent="0.3">
      <c r="A107" t="s">
        <v>8</v>
      </c>
      <c r="B107" t="s">
        <v>52</v>
      </c>
      <c r="C107" t="s">
        <v>10</v>
      </c>
      <c r="D107" t="s">
        <v>16</v>
      </c>
      <c r="E107" t="s">
        <v>17</v>
      </c>
      <c r="F107" t="s">
        <v>13</v>
      </c>
      <c r="G107">
        <v>5.0999999999999996</v>
      </c>
      <c r="H107">
        <v>5.2</v>
      </c>
      <c r="J107" s="2">
        <f t="shared" si="1"/>
        <v>5.15</v>
      </c>
    </row>
    <row r="108" spans="1:10" x14ac:dyDescent="0.3">
      <c r="A108" t="s">
        <v>8</v>
      </c>
      <c r="B108" t="s">
        <v>52</v>
      </c>
      <c r="C108" t="s">
        <v>10</v>
      </c>
      <c r="D108" t="s">
        <v>18</v>
      </c>
      <c r="E108" t="s">
        <v>19</v>
      </c>
      <c r="F108" t="s">
        <v>13</v>
      </c>
      <c r="G108">
        <v>5.2</v>
      </c>
      <c r="H108">
        <v>5.2</v>
      </c>
      <c r="J108" s="2">
        <f t="shared" si="1"/>
        <v>5.2</v>
      </c>
    </row>
    <row r="109" spans="1:10" x14ac:dyDescent="0.3">
      <c r="A109" t="s">
        <v>8</v>
      </c>
      <c r="B109" t="s">
        <v>52</v>
      </c>
      <c r="C109" t="s">
        <v>10</v>
      </c>
      <c r="D109" t="s">
        <v>20</v>
      </c>
      <c r="E109" t="s">
        <v>21</v>
      </c>
      <c r="F109" t="s">
        <v>13</v>
      </c>
      <c r="G109">
        <v>5.2</v>
      </c>
      <c r="H109">
        <v>5.3</v>
      </c>
      <c r="J109" s="2">
        <f t="shared" si="1"/>
        <v>5.25</v>
      </c>
    </row>
    <row r="110" spans="1:10" x14ac:dyDescent="0.3">
      <c r="A110" t="s">
        <v>8</v>
      </c>
      <c r="B110" t="s">
        <v>52</v>
      </c>
      <c r="C110" t="s">
        <v>10</v>
      </c>
      <c r="D110" t="s">
        <v>22</v>
      </c>
      <c r="E110" t="s">
        <v>23</v>
      </c>
      <c r="F110" t="s">
        <v>13</v>
      </c>
      <c r="G110">
        <v>5.3</v>
      </c>
      <c r="H110">
        <v>5.3</v>
      </c>
      <c r="J110" s="2">
        <f t="shared" si="1"/>
        <v>5.3</v>
      </c>
    </row>
    <row r="111" spans="1:10" x14ac:dyDescent="0.3">
      <c r="A111" t="s">
        <v>8</v>
      </c>
      <c r="B111" t="s">
        <v>52</v>
      </c>
      <c r="C111" t="s">
        <v>10</v>
      </c>
      <c r="D111" t="s">
        <v>41</v>
      </c>
      <c r="E111" t="s">
        <v>42</v>
      </c>
      <c r="F111" t="s">
        <v>13</v>
      </c>
      <c r="G111">
        <v>5.3</v>
      </c>
      <c r="H111">
        <v>5.4</v>
      </c>
      <c r="J111" s="2">
        <f t="shared" si="1"/>
        <v>5.35</v>
      </c>
    </row>
    <row r="112" spans="1:10" x14ac:dyDescent="0.3">
      <c r="A112" t="s">
        <v>8</v>
      </c>
      <c r="B112" t="s">
        <v>53</v>
      </c>
      <c r="C112" t="s">
        <v>10</v>
      </c>
      <c r="D112" t="s">
        <v>11</v>
      </c>
      <c r="E112" t="s">
        <v>12</v>
      </c>
      <c r="F112" t="s">
        <v>13</v>
      </c>
      <c r="G112">
        <v>4.9000000000000004</v>
      </c>
      <c r="H112">
        <v>5</v>
      </c>
      <c r="J112" s="2">
        <f t="shared" si="1"/>
        <v>4.95</v>
      </c>
    </row>
    <row r="113" spans="1:10" x14ac:dyDescent="0.3">
      <c r="A113" t="s">
        <v>8</v>
      </c>
      <c r="B113" t="s">
        <v>53</v>
      </c>
      <c r="C113" t="s">
        <v>10</v>
      </c>
      <c r="D113" t="s">
        <v>14</v>
      </c>
      <c r="E113" t="s">
        <v>15</v>
      </c>
      <c r="F113" t="s">
        <v>13</v>
      </c>
      <c r="G113">
        <v>5</v>
      </c>
      <c r="H113">
        <v>5.0999999999999996</v>
      </c>
      <c r="J113" s="2">
        <f t="shared" si="1"/>
        <v>5.05</v>
      </c>
    </row>
    <row r="114" spans="1:10" x14ac:dyDescent="0.3">
      <c r="A114" t="s">
        <v>8</v>
      </c>
      <c r="B114" t="s">
        <v>53</v>
      </c>
      <c r="C114" t="s">
        <v>10</v>
      </c>
      <c r="D114" t="s">
        <v>16</v>
      </c>
      <c r="E114" t="s">
        <v>17</v>
      </c>
      <c r="F114" t="s">
        <v>13</v>
      </c>
      <c r="G114">
        <v>5.0999999999999996</v>
      </c>
      <c r="H114">
        <v>5.2</v>
      </c>
      <c r="J114" s="2">
        <f t="shared" si="1"/>
        <v>5.15</v>
      </c>
    </row>
    <row r="115" spans="1:10" x14ac:dyDescent="0.3">
      <c r="A115" t="s">
        <v>8</v>
      </c>
      <c r="B115" t="s">
        <v>53</v>
      </c>
      <c r="C115" t="s">
        <v>10</v>
      </c>
      <c r="D115" t="s">
        <v>25</v>
      </c>
      <c r="E115" t="s">
        <v>26</v>
      </c>
      <c r="F115" t="s">
        <v>13</v>
      </c>
      <c r="G115">
        <v>5.2</v>
      </c>
      <c r="H115">
        <v>5.2</v>
      </c>
      <c r="J115" s="2">
        <f t="shared" si="1"/>
        <v>5.2</v>
      </c>
    </row>
    <row r="116" spans="1:10" x14ac:dyDescent="0.3">
      <c r="A116" t="s">
        <v>8</v>
      </c>
      <c r="B116" t="s">
        <v>53</v>
      </c>
      <c r="C116" t="s">
        <v>10</v>
      </c>
      <c r="D116" t="s">
        <v>20</v>
      </c>
      <c r="E116" t="s">
        <v>21</v>
      </c>
      <c r="F116" t="s">
        <v>13</v>
      </c>
      <c r="G116">
        <v>5.2</v>
      </c>
      <c r="H116">
        <v>5.3</v>
      </c>
      <c r="J116" s="2">
        <f t="shared" si="1"/>
        <v>5.25</v>
      </c>
    </row>
    <row r="117" spans="1:10" x14ac:dyDescent="0.3">
      <c r="A117" t="s">
        <v>8</v>
      </c>
      <c r="B117" t="s">
        <v>53</v>
      </c>
      <c r="C117" t="s">
        <v>10</v>
      </c>
      <c r="D117" t="s">
        <v>22</v>
      </c>
      <c r="E117" t="s">
        <v>23</v>
      </c>
      <c r="F117" t="s">
        <v>13</v>
      </c>
      <c r="G117">
        <v>5.3</v>
      </c>
      <c r="H117">
        <v>5.3</v>
      </c>
      <c r="J117" s="2">
        <f t="shared" si="1"/>
        <v>5.3</v>
      </c>
    </row>
    <row r="118" spans="1:10" x14ac:dyDescent="0.3">
      <c r="A118" t="s">
        <v>8</v>
      </c>
      <c r="B118" t="s">
        <v>54</v>
      </c>
      <c r="C118" t="s">
        <v>10</v>
      </c>
      <c r="D118" t="s">
        <v>11</v>
      </c>
      <c r="E118" t="s">
        <v>12</v>
      </c>
      <c r="F118" t="s">
        <v>13</v>
      </c>
      <c r="G118">
        <v>4.9000000000000004</v>
      </c>
      <c r="H118">
        <v>5</v>
      </c>
      <c r="J118" s="2">
        <f t="shared" si="1"/>
        <v>4.95</v>
      </c>
    </row>
    <row r="119" spans="1:10" x14ac:dyDescent="0.3">
      <c r="A119" t="s">
        <v>8</v>
      </c>
      <c r="B119" t="s">
        <v>54</v>
      </c>
      <c r="C119" t="s">
        <v>10</v>
      </c>
      <c r="D119" t="s">
        <v>14</v>
      </c>
      <c r="E119" t="s">
        <v>15</v>
      </c>
      <c r="F119" t="s">
        <v>13</v>
      </c>
      <c r="G119">
        <v>5</v>
      </c>
      <c r="H119">
        <v>5.0999999999999996</v>
      </c>
      <c r="J119" s="2">
        <f t="shared" si="1"/>
        <v>5.05</v>
      </c>
    </row>
    <row r="120" spans="1:10" x14ac:dyDescent="0.3">
      <c r="A120" t="s">
        <v>8</v>
      </c>
      <c r="B120" t="s">
        <v>54</v>
      </c>
      <c r="C120" t="s">
        <v>10</v>
      </c>
      <c r="D120" t="s">
        <v>16</v>
      </c>
      <c r="E120" t="s">
        <v>17</v>
      </c>
      <c r="F120" t="s">
        <v>13</v>
      </c>
      <c r="G120">
        <v>5.0999999999999996</v>
      </c>
      <c r="H120">
        <v>5.2</v>
      </c>
      <c r="J120" s="2">
        <f t="shared" si="1"/>
        <v>5.15</v>
      </c>
    </row>
    <row r="121" spans="1:10" x14ac:dyDescent="0.3">
      <c r="A121" t="s">
        <v>8</v>
      </c>
      <c r="B121" t="s">
        <v>54</v>
      </c>
      <c r="C121" t="s">
        <v>10</v>
      </c>
      <c r="D121" t="s">
        <v>25</v>
      </c>
      <c r="E121" t="s">
        <v>26</v>
      </c>
      <c r="F121" t="s">
        <v>13</v>
      </c>
      <c r="G121">
        <v>5.2</v>
      </c>
      <c r="H121">
        <v>5.2</v>
      </c>
      <c r="J121" s="2">
        <f t="shared" si="1"/>
        <v>5.2</v>
      </c>
    </row>
    <row r="122" spans="1:10" x14ac:dyDescent="0.3">
      <c r="A122" t="s">
        <v>8</v>
      </c>
      <c r="B122" t="s">
        <v>54</v>
      </c>
      <c r="C122" t="s">
        <v>10</v>
      </c>
      <c r="D122" t="s">
        <v>18</v>
      </c>
      <c r="E122" t="s">
        <v>19</v>
      </c>
      <c r="F122" t="s">
        <v>13</v>
      </c>
      <c r="G122">
        <v>5.2</v>
      </c>
      <c r="H122">
        <v>5.2</v>
      </c>
      <c r="J122" s="2">
        <f t="shared" si="1"/>
        <v>5.2</v>
      </c>
    </row>
    <row r="123" spans="1:10" x14ac:dyDescent="0.3">
      <c r="A123" t="s">
        <v>8</v>
      </c>
      <c r="B123" t="s">
        <v>54</v>
      </c>
      <c r="C123" t="s">
        <v>10</v>
      </c>
      <c r="D123" t="s">
        <v>20</v>
      </c>
      <c r="E123" t="s">
        <v>21</v>
      </c>
      <c r="F123" t="s">
        <v>13</v>
      </c>
      <c r="G123">
        <v>5.2</v>
      </c>
      <c r="H123">
        <v>5.3</v>
      </c>
      <c r="J123" s="2">
        <f t="shared" si="1"/>
        <v>5.25</v>
      </c>
    </row>
    <row r="124" spans="1:10" x14ac:dyDescent="0.3">
      <c r="A124" t="s">
        <v>8</v>
      </c>
      <c r="B124" t="s">
        <v>54</v>
      </c>
      <c r="C124" t="s">
        <v>10</v>
      </c>
      <c r="D124" t="s">
        <v>22</v>
      </c>
      <c r="E124" t="s">
        <v>23</v>
      </c>
      <c r="F124" t="s">
        <v>13</v>
      </c>
      <c r="G124">
        <v>5.3</v>
      </c>
      <c r="H124">
        <v>5.3</v>
      </c>
      <c r="J124" s="2">
        <f t="shared" si="1"/>
        <v>5.3</v>
      </c>
    </row>
    <row r="125" spans="1:10" x14ac:dyDescent="0.3">
      <c r="A125" t="s">
        <v>8</v>
      </c>
      <c r="B125" t="s">
        <v>54</v>
      </c>
      <c r="C125" t="s">
        <v>10</v>
      </c>
      <c r="D125" t="s">
        <v>41</v>
      </c>
      <c r="E125" t="s">
        <v>42</v>
      </c>
      <c r="F125" t="s">
        <v>13</v>
      </c>
      <c r="G125">
        <v>5.3</v>
      </c>
      <c r="H125">
        <v>5.4</v>
      </c>
      <c r="J125" s="2">
        <f t="shared" si="1"/>
        <v>5.35</v>
      </c>
    </row>
    <row r="126" spans="1:10" x14ac:dyDescent="0.3">
      <c r="A126" t="s">
        <v>8</v>
      </c>
      <c r="B126" t="s">
        <v>55</v>
      </c>
      <c r="C126" t="s">
        <v>10</v>
      </c>
      <c r="D126" t="s">
        <v>56</v>
      </c>
      <c r="E126" t="s">
        <v>57</v>
      </c>
      <c r="F126" t="s">
        <v>58</v>
      </c>
      <c r="G126">
        <v>4.4000000000000004</v>
      </c>
      <c r="H126">
        <v>4.5999999999999996</v>
      </c>
      <c r="J126" s="2">
        <f t="shared" si="1"/>
        <v>4.5</v>
      </c>
    </row>
    <row r="127" spans="1:10" x14ac:dyDescent="0.3">
      <c r="A127" t="s">
        <v>8</v>
      </c>
      <c r="B127" t="s">
        <v>55</v>
      </c>
      <c r="C127" t="s">
        <v>10</v>
      </c>
      <c r="D127" t="s">
        <v>28</v>
      </c>
      <c r="E127" t="s">
        <v>29</v>
      </c>
      <c r="F127" t="s">
        <v>13</v>
      </c>
      <c r="G127">
        <v>4.5999999999999996</v>
      </c>
      <c r="H127">
        <v>4.8</v>
      </c>
      <c r="J127" s="2">
        <f t="shared" si="1"/>
        <v>4.6999999999999993</v>
      </c>
    </row>
    <row r="128" spans="1:10" x14ac:dyDescent="0.3">
      <c r="A128" t="s">
        <v>8</v>
      </c>
      <c r="B128" t="s">
        <v>55</v>
      </c>
      <c r="C128" t="s">
        <v>10</v>
      </c>
      <c r="D128" t="s">
        <v>38</v>
      </c>
      <c r="E128" t="s">
        <v>39</v>
      </c>
      <c r="F128" t="s">
        <v>13</v>
      </c>
      <c r="G128">
        <v>4.8</v>
      </c>
      <c r="H128">
        <v>4.8</v>
      </c>
      <c r="J128" s="2">
        <f t="shared" si="1"/>
        <v>4.8</v>
      </c>
    </row>
    <row r="129" spans="1:10" x14ac:dyDescent="0.3">
      <c r="A129" t="s">
        <v>8</v>
      </c>
      <c r="B129" t="s">
        <v>55</v>
      </c>
      <c r="C129" t="s">
        <v>10</v>
      </c>
      <c r="D129" t="s">
        <v>30</v>
      </c>
      <c r="E129" t="s">
        <v>31</v>
      </c>
      <c r="F129" t="s">
        <v>13</v>
      </c>
      <c r="G129">
        <v>4.8</v>
      </c>
      <c r="H129">
        <v>4.9000000000000004</v>
      </c>
      <c r="J129" s="2">
        <f t="shared" si="1"/>
        <v>4.8499999999999996</v>
      </c>
    </row>
    <row r="130" spans="1:10" x14ac:dyDescent="0.3">
      <c r="A130" t="s">
        <v>8</v>
      </c>
      <c r="B130" t="s">
        <v>55</v>
      </c>
      <c r="C130" t="s">
        <v>10</v>
      </c>
      <c r="D130" t="s">
        <v>32</v>
      </c>
      <c r="E130" t="s">
        <v>33</v>
      </c>
      <c r="F130" t="s">
        <v>13</v>
      </c>
      <c r="G130">
        <v>4.9000000000000004</v>
      </c>
      <c r="H130">
        <v>4.9000000000000004</v>
      </c>
      <c r="J130" s="2">
        <f t="shared" si="1"/>
        <v>4.9000000000000004</v>
      </c>
    </row>
    <row r="131" spans="1:10" x14ac:dyDescent="0.3">
      <c r="A131" t="s">
        <v>8</v>
      </c>
      <c r="B131" t="s">
        <v>55</v>
      </c>
      <c r="C131" t="s">
        <v>10</v>
      </c>
      <c r="D131" t="s">
        <v>11</v>
      </c>
      <c r="E131" t="s">
        <v>12</v>
      </c>
      <c r="F131" t="s">
        <v>13</v>
      </c>
      <c r="G131">
        <v>4.9000000000000004</v>
      </c>
      <c r="H131">
        <v>5</v>
      </c>
      <c r="J131" s="2">
        <f t="shared" ref="J131:J194" si="2">AVERAGE(G131,H131)</f>
        <v>4.95</v>
      </c>
    </row>
    <row r="132" spans="1:10" x14ac:dyDescent="0.3">
      <c r="A132" t="s">
        <v>8</v>
      </c>
      <c r="B132" t="s">
        <v>55</v>
      </c>
      <c r="C132" t="s">
        <v>10</v>
      </c>
      <c r="D132" t="s">
        <v>14</v>
      </c>
      <c r="E132" t="s">
        <v>15</v>
      </c>
      <c r="F132" t="s">
        <v>13</v>
      </c>
      <c r="G132">
        <v>5</v>
      </c>
      <c r="H132">
        <v>5.0999999999999996</v>
      </c>
      <c r="J132" s="2">
        <f t="shared" si="2"/>
        <v>5.05</v>
      </c>
    </row>
    <row r="133" spans="1:10" x14ac:dyDescent="0.3">
      <c r="A133" t="s">
        <v>8</v>
      </c>
      <c r="B133" t="s">
        <v>55</v>
      </c>
      <c r="C133" t="s">
        <v>10</v>
      </c>
      <c r="D133" t="s">
        <v>16</v>
      </c>
      <c r="E133" t="s">
        <v>17</v>
      </c>
      <c r="F133" t="s">
        <v>13</v>
      </c>
      <c r="G133">
        <v>5.0999999999999996</v>
      </c>
      <c r="H133">
        <v>5.2</v>
      </c>
      <c r="J133" s="2">
        <f t="shared" si="2"/>
        <v>5.15</v>
      </c>
    </row>
    <row r="134" spans="1:10" x14ac:dyDescent="0.3">
      <c r="A134" t="s">
        <v>8</v>
      </c>
      <c r="B134" t="s">
        <v>59</v>
      </c>
      <c r="C134" t="s">
        <v>10</v>
      </c>
      <c r="D134" t="s">
        <v>16</v>
      </c>
      <c r="E134" t="s">
        <v>17</v>
      </c>
      <c r="F134" t="s">
        <v>13</v>
      </c>
      <c r="G134">
        <v>5.0999999999999996</v>
      </c>
      <c r="H134">
        <v>5.2</v>
      </c>
      <c r="J134" s="2">
        <f t="shared" si="2"/>
        <v>5.15</v>
      </c>
    </row>
    <row r="135" spans="1:10" x14ac:dyDescent="0.3">
      <c r="A135" t="s">
        <v>8</v>
      </c>
      <c r="B135" t="s">
        <v>59</v>
      </c>
      <c r="C135" t="s">
        <v>10</v>
      </c>
      <c r="D135" t="s">
        <v>20</v>
      </c>
      <c r="E135" t="s">
        <v>21</v>
      </c>
      <c r="F135" t="s">
        <v>13</v>
      </c>
      <c r="G135">
        <v>5.2</v>
      </c>
      <c r="H135">
        <v>5.3</v>
      </c>
      <c r="J135" s="2">
        <f t="shared" si="2"/>
        <v>5.25</v>
      </c>
    </row>
    <row r="136" spans="1:10" x14ac:dyDescent="0.3">
      <c r="A136" t="s">
        <v>8</v>
      </c>
      <c r="B136" t="s">
        <v>59</v>
      </c>
      <c r="C136" t="s">
        <v>10</v>
      </c>
      <c r="D136" t="s">
        <v>22</v>
      </c>
      <c r="E136" t="s">
        <v>23</v>
      </c>
      <c r="F136" t="s">
        <v>13</v>
      </c>
      <c r="G136">
        <v>5.3</v>
      </c>
      <c r="H136">
        <v>5.3</v>
      </c>
      <c r="J136" s="2">
        <f t="shared" si="2"/>
        <v>5.3</v>
      </c>
    </row>
    <row r="137" spans="1:10" x14ac:dyDescent="0.3">
      <c r="A137" t="s">
        <v>8</v>
      </c>
      <c r="B137" t="s">
        <v>60</v>
      </c>
      <c r="C137" t="s">
        <v>10</v>
      </c>
      <c r="D137" t="s">
        <v>30</v>
      </c>
      <c r="E137" t="s">
        <v>31</v>
      </c>
      <c r="F137" t="s">
        <v>13</v>
      </c>
      <c r="G137">
        <v>4.8</v>
      </c>
      <c r="H137">
        <v>4.9000000000000004</v>
      </c>
      <c r="J137" s="2">
        <f t="shared" si="2"/>
        <v>4.8499999999999996</v>
      </c>
    </row>
    <row r="138" spans="1:10" x14ac:dyDescent="0.3">
      <c r="A138" t="s">
        <v>8</v>
      </c>
      <c r="B138" t="s">
        <v>60</v>
      </c>
      <c r="C138" t="s">
        <v>10</v>
      </c>
      <c r="D138" t="s">
        <v>32</v>
      </c>
      <c r="E138" t="s">
        <v>33</v>
      </c>
      <c r="F138" t="s">
        <v>13</v>
      </c>
      <c r="G138">
        <v>4.9000000000000004</v>
      </c>
      <c r="H138">
        <v>4.9000000000000004</v>
      </c>
      <c r="J138" s="2">
        <f t="shared" si="2"/>
        <v>4.9000000000000004</v>
      </c>
    </row>
    <row r="139" spans="1:10" x14ac:dyDescent="0.3">
      <c r="A139" t="s">
        <v>8</v>
      </c>
      <c r="B139" t="s">
        <v>60</v>
      </c>
      <c r="C139" t="s">
        <v>10</v>
      </c>
      <c r="D139" t="s">
        <v>11</v>
      </c>
      <c r="E139" t="s">
        <v>12</v>
      </c>
      <c r="F139" t="s">
        <v>13</v>
      </c>
      <c r="G139">
        <v>4.9000000000000004</v>
      </c>
      <c r="H139">
        <v>5</v>
      </c>
      <c r="J139" s="2">
        <f t="shared" si="2"/>
        <v>4.95</v>
      </c>
    </row>
    <row r="140" spans="1:10" x14ac:dyDescent="0.3">
      <c r="A140" t="s">
        <v>8</v>
      </c>
      <c r="B140" t="s">
        <v>60</v>
      </c>
      <c r="C140" t="s">
        <v>10</v>
      </c>
      <c r="D140" t="s">
        <v>14</v>
      </c>
      <c r="E140" t="s">
        <v>15</v>
      </c>
      <c r="F140" t="s">
        <v>13</v>
      </c>
      <c r="G140">
        <v>5</v>
      </c>
      <c r="H140">
        <v>5.0999999999999996</v>
      </c>
      <c r="J140" s="2">
        <f t="shared" si="2"/>
        <v>5.05</v>
      </c>
    </row>
    <row r="141" spans="1:10" x14ac:dyDescent="0.3">
      <c r="A141" t="s">
        <v>8</v>
      </c>
      <c r="B141" t="s">
        <v>60</v>
      </c>
      <c r="C141" t="s">
        <v>10</v>
      </c>
      <c r="D141" t="s">
        <v>16</v>
      </c>
      <c r="E141" t="s">
        <v>17</v>
      </c>
      <c r="F141" t="s">
        <v>13</v>
      </c>
      <c r="G141">
        <v>5.0999999999999996</v>
      </c>
      <c r="H141">
        <v>5.2</v>
      </c>
      <c r="J141" s="2">
        <f t="shared" si="2"/>
        <v>5.15</v>
      </c>
    </row>
    <row r="142" spans="1:10" x14ac:dyDescent="0.3">
      <c r="A142" t="s">
        <v>8</v>
      </c>
      <c r="B142" t="s">
        <v>60</v>
      </c>
      <c r="C142" t="s">
        <v>10</v>
      </c>
      <c r="D142" t="s">
        <v>25</v>
      </c>
      <c r="E142" t="s">
        <v>26</v>
      </c>
      <c r="F142" t="s">
        <v>13</v>
      </c>
      <c r="G142">
        <v>5.2</v>
      </c>
      <c r="H142">
        <v>5.2</v>
      </c>
      <c r="J142" s="2">
        <f t="shared" si="2"/>
        <v>5.2</v>
      </c>
    </row>
    <row r="143" spans="1:10" x14ac:dyDescent="0.3">
      <c r="A143" t="s">
        <v>8</v>
      </c>
      <c r="B143" t="s">
        <v>60</v>
      </c>
      <c r="C143" t="s">
        <v>10</v>
      </c>
      <c r="D143" t="s">
        <v>18</v>
      </c>
      <c r="E143" t="s">
        <v>19</v>
      </c>
      <c r="F143" t="s">
        <v>13</v>
      </c>
      <c r="G143">
        <v>5.2</v>
      </c>
      <c r="H143">
        <v>5.2</v>
      </c>
      <c r="J143" s="2">
        <f t="shared" si="2"/>
        <v>5.2</v>
      </c>
    </row>
    <row r="144" spans="1:10" x14ac:dyDescent="0.3">
      <c r="A144" t="s">
        <v>8</v>
      </c>
      <c r="B144" t="s">
        <v>60</v>
      </c>
      <c r="C144" t="s">
        <v>10</v>
      </c>
      <c r="D144" t="s">
        <v>20</v>
      </c>
      <c r="E144" t="s">
        <v>21</v>
      </c>
      <c r="F144" t="s">
        <v>13</v>
      </c>
      <c r="G144">
        <v>5.2</v>
      </c>
      <c r="H144">
        <v>5.3</v>
      </c>
      <c r="J144" s="2">
        <f t="shared" si="2"/>
        <v>5.25</v>
      </c>
    </row>
    <row r="145" spans="1:10" x14ac:dyDescent="0.3">
      <c r="A145" t="s">
        <v>8</v>
      </c>
      <c r="B145" t="s">
        <v>60</v>
      </c>
      <c r="C145" t="s">
        <v>10</v>
      </c>
      <c r="D145" t="s">
        <v>22</v>
      </c>
      <c r="E145" t="s">
        <v>23</v>
      </c>
      <c r="F145" t="s">
        <v>13</v>
      </c>
      <c r="G145">
        <v>5.3</v>
      </c>
      <c r="H145">
        <v>5.3</v>
      </c>
      <c r="J145" s="2">
        <f t="shared" si="2"/>
        <v>5.3</v>
      </c>
    </row>
    <row r="146" spans="1:10" x14ac:dyDescent="0.3">
      <c r="A146" t="s">
        <v>8</v>
      </c>
      <c r="B146" t="s">
        <v>61</v>
      </c>
      <c r="C146" t="s">
        <v>10</v>
      </c>
      <c r="D146" t="s">
        <v>30</v>
      </c>
      <c r="E146" t="s">
        <v>31</v>
      </c>
      <c r="F146" t="s">
        <v>13</v>
      </c>
      <c r="G146">
        <v>4.8</v>
      </c>
      <c r="H146">
        <v>4.9000000000000004</v>
      </c>
      <c r="J146" s="2">
        <f t="shared" si="2"/>
        <v>4.8499999999999996</v>
      </c>
    </row>
    <row r="147" spans="1:10" x14ac:dyDescent="0.3">
      <c r="A147" t="s">
        <v>8</v>
      </c>
      <c r="B147" t="s">
        <v>61</v>
      </c>
      <c r="C147" t="s">
        <v>10</v>
      </c>
      <c r="D147" t="s">
        <v>32</v>
      </c>
      <c r="E147" t="s">
        <v>33</v>
      </c>
      <c r="F147" t="s">
        <v>13</v>
      </c>
      <c r="G147">
        <v>4.9000000000000004</v>
      </c>
      <c r="H147">
        <v>4.9000000000000004</v>
      </c>
      <c r="J147" s="2">
        <f t="shared" si="2"/>
        <v>4.9000000000000004</v>
      </c>
    </row>
    <row r="148" spans="1:10" x14ac:dyDescent="0.3">
      <c r="A148" t="s">
        <v>8</v>
      </c>
      <c r="B148" t="s">
        <v>61</v>
      </c>
      <c r="C148" t="s">
        <v>10</v>
      </c>
      <c r="D148" t="s">
        <v>11</v>
      </c>
      <c r="E148" t="s">
        <v>12</v>
      </c>
      <c r="F148" t="s">
        <v>13</v>
      </c>
      <c r="G148">
        <v>4.9000000000000004</v>
      </c>
      <c r="H148">
        <v>5</v>
      </c>
      <c r="J148" s="2">
        <f t="shared" si="2"/>
        <v>4.95</v>
      </c>
    </row>
    <row r="149" spans="1:10" x14ac:dyDescent="0.3">
      <c r="A149" t="s">
        <v>8</v>
      </c>
      <c r="B149" t="s">
        <v>61</v>
      </c>
      <c r="C149" t="s">
        <v>10</v>
      </c>
      <c r="D149" t="s">
        <v>14</v>
      </c>
      <c r="E149" t="s">
        <v>15</v>
      </c>
      <c r="F149" t="s">
        <v>13</v>
      </c>
      <c r="G149">
        <v>5</v>
      </c>
      <c r="H149">
        <v>5.0999999999999996</v>
      </c>
      <c r="J149" s="2">
        <f t="shared" si="2"/>
        <v>5.05</v>
      </c>
    </row>
    <row r="150" spans="1:10" x14ac:dyDescent="0.3">
      <c r="A150" t="s">
        <v>8</v>
      </c>
      <c r="B150" t="s">
        <v>61</v>
      </c>
      <c r="C150" t="s">
        <v>10</v>
      </c>
      <c r="D150" t="s">
        <v>16</v>
      </c>
      <c r="E150" t="s">
        <v>17</v>
      </c>
      <c r="F150" t="s">
        <v>13</v>
      </c>
      <c r="G150">
        <v>5.0999999999999996</v>
      </c>
      <c r="H150">
        <v>5.2</v>
      </c>
      <c r="J150" s="2">
        <f t="shared" si="2"/>
        <v>5.15</v>
      </c>
    </row>
    <row r="151" spans="1:10" x14ac:dyDescent="0.3">
      <c r="A151" t="s">
        <v>8</v>
      </c>
      <c r="B151" t="s">
        <v>61</v>
      </c>
      <c r="C151" t="s">
        <v>10</v>
      </c>
      <c r="D151" t="s">
        <v>18</v>
      </c>
      <c r="E151" t="s">
        <v>19</v>
      </c>
      <c r="F151" t="s">
        <v>13</v>
      </c>
      <c r="G151">
        <v>5.2</v>
      </c>
      <c r="H151">
        <v>5.2</v>
      </c>
      <c r="J151" s="2">
        <f t="shared" si="2"/>
        <v>5.2</v>
      </c>
    </row>
    <row r="152" spans="1:10" x14ac:dyDescent="0.3">
      <c r="A152" t="s">
        <v>8</v>
      </c>
      <c r="B152" t="s">
        <v>61</v>
      </c>
      <c r="C152" t="s">
        <v>10</v>
      </c>
      <c r="D152" t="s">
        <v>20</v>
      </c>
      <c r="E152" t="s">
        <v>21</v>
      </c>
      <c r="F152" t="s">
        <v>13</v>
      </c>
      <c r="G152">
        <v>5.2</v>
      </c>
      <c r="H152">
        <v>5.3</v>
      </c>
      <c r="J152" s="2">
        <f t="shared" si="2"/>
        <v>5.25</v>
      </c>
    </row>
    <row r="153" spans="1:10" x14ac:dyDescent="0.3">
      <c r="A153" t="s">
        <v>8</v>
      </c>
      <c r="B153" t="s">
        <v>61</v>
      </c>
      <c r="C153" t="s">
        <v>10</v>
      </c>
      <c r="D153" t="s">
        <v>22</v>
      </c>
      <c r="E153" t="s">
        <v>23</v>
      </c>
      <c r="F153" t="s">
        <v>13</v>
      </c>
      <c r="G153">
        <v>5.3</v>
      </c>
      <c r="H153">
        <v>5.3</v>
      </c>
      <c r="J153" s="2">
        <f t="shared" si="2"/>
        <v>5.3</v>
      </c>
    </row>
    <row r="154" spans="1:10" x14ac:dyDescent="0.3">
      <c r="A154" t="s">
        <v>8</v>
      </c>
      <c r="B154" t="s">
        <v>62</v>
      </c>
      <c r="C154" t="s">
        <v>10</v>
      </c>
      <c r="D154" t="s">
        <v>30</v>
      </c>
      <c r="E154" t="s">
        <v>31</v>
      </c>
      <c r="F154" t="s">
        <v>13</v>
      </c>
      <c r="G154">
        <v>4.8</v>
      </c>
      <c r="H154">
        <v>4.9000000000000004</v>
      </c>
      <c r="J154" s="2">
        <f t="shared" si="2"/>
        <v>4.8499999999999996</v>
      </c>
    </row>
    <row r="155" spans="1:10" x14ac:dyDescent="0.3">
      <c r="A155" t="s">
        <v>8</v>
      </c>
      <c r="B155" t="s">
        <v>62</v>
      </c>
      <c r="C155" t="s">
        <v>10</v>
      </c>
      <c r="D155" t="s">
        <v>32</v>
      </c>
      <c r="E155" t="s">
        <v>33</v>
      </c>
      <c r="F155" t="s">
        <v>13</v>
      </c>
      <c r="G155">
        <v>4.9000000000000004</v>
      </c>
      <c r="H155">
        <v>4.9000000000000004</v>
      </c>
      <c r="J155" s="2">
        <f t="shared" si="2"/>
        <v>4.9000000000000004</v>
      </c>
    </row>
    <row r="156" spans="1:10" x14ac:dyDescent="0.3">
      <c r="A156" t="s">
        <v>8</v>
      </c>
      <c r="B156" t="s">
        <v>62</v>
      </c>
      <c r="C156" t="s">
        <v>10</v>
      </c>
      <c r="D156" t="s">
        <v>11</v>
      </c>
      <c r="E156" t="s">
        <v>12</v>
      </c>
      <c r="F156" t="s">
        <v>13</v>
      </c>
      <c r="G156">
        <v>4.9000000000000004</v>
      </c>
      <c r="H156">
        <v>5</v>
      </c>
      <c r="J156" s="2">
        <f t="shared" si="2"/>
        <v>4.95</v>
      </c>
    </row>
    <row r="157" spans="1:10" x14ac:dyDescent="0.3">
      <c r="A157" t="s">
        <v>8</v>
      </c>
      <c r="B157" t="s">
        <v>62</v>
      </c>
      <c r="C157" t="s">
        <v>10</v>
      </c>
      <c r="D157" t="s">
        <v>14</v>
      </c>
      <c r="E157" t="s">
        <v>15</v>
      </c>
      <c r="F157" t="s">
        <v>13</v>
      </c>
      <c r="G157">
        <v>5</v>
      </c>
      <c r="H157">
        <v>5.0999999999999996</v>
      </c>
      <c r="J157" s="2">
        <f t="shared" si="2"/>
        <v>5.05</v>
      </c>
    </row>
    <row r="158" spans="1:10" x14ac:dyDescent="0.3">
      <c r="A158" t="s">
        <v>8</v>
      </c>
      <c r="B158" t="s">
        <v>62</v>
      </c>
      <c r="C158" t="s">
        <v>10</v>
      </c>
      <c r="D158" t="s">
        <v>16</v>
      </c>
      <c r="E158" t="s">
        <v>17</v>
      </c>
      <c r="F158" t="s">
        <v>13</v>
      </c>
      <c r="G158">
        <v>5.0999999999999996</v>
      </c>
      <c r="H158">
        <v>5.2</v>
      </c>
      <c r="J158" s="2">
        <f t="shared" si="2"/>
        <v>5.15</v>
      </c>
    </row>
    <row r="159" spans="1:10" x14ac:dyDescent="0.3">
      <c r="A159" t="s">
        <v>8</v>
      </c>
      <c r="B159" t="s">
        <v>62</v>
      </c>
      <c r="C159" t="s">
        <v>10</v>
      </c>
      <c r="D159" t="s">
        <v>25</v>
      </c>
      <c r="E159" t="s">
        <v>26</v>
      </c>
      <c r="F159" t="s">
        <v>13</v>
      </c>
      <c r="G159">
        <v>5.2</v>
      </c>
      <c r="H159">
        <v>5.2</v>
      </c>
      <c r="J159" s="2">
        <f t="shared" si="2"/>
        <v>5.2</v>
      </c>
    </row>
    <row r="160" spans="1:10" x14ac:dyDescent="0.3">
      <c r="A160" t="s">
        <v>8</v>
      </c>
      <c r="B160" t="s">
        <v>63</v>
      </c>
      <c r="C160" t="s">
        <v>10</v>
      </c>
      <c r="D160" t="s">
        <v>30</v>
      </c>
      <c r="E160" t="s">
        <v>31</v>
      </c>
      <c r="F160" t="s">
        <v>13</v>
      </c>
      <c r="G160">
        <v>4.8</v>
      </c>
      <c r="H160">
        <v>4.9000000000000004</v>
      </c>
      <c r="J160" s="2">
        <f t="shared" si="2"/>
        <v>4.8499999999999996</v>
      </c>
    </row>
    <row r="161" spans="1:10" x14ac:dyDescent="0.3">
      <c r="A161" t="s">
        <v>8</v>
      </c>
      <c r="B161" t="s">
        <v>63</v>
      </c>
      <c r="C161" t="s">
        <v>10</v>
      </c>
      <c r="D161" t="s">
        <v>32</v>
      </c>
      <c r="E161" t="s">
        <v>33</v>
      </c>
      <c r="F161" t="s">
        <v>13</v>
      </c>
      <c r="G161">
        <v>4.9000000000000004</v>
      </c>
      <c r="H161">
        <v>4.9000000000000004</v>
      </c>
      <c r="J161" s="2">
        <f t="shared" si="2"/>
        <v>4.9000000000000004</v>
      </c>
    </row>
    <row r="162" spans="1:10" x14ac:dyDescent="0.3">
      <c r="A162" t="s">
        <v>8</v>
      </c>
      <c r="B162" t="s">
        <v>63</v>
      </c>
      <c r="C162" t="s">
        <v>10</v>
      </c>
      <c r="D162" t="s">
        <v>11</v>
      </c>
      <c r="E162" t="s">
        <v>12</v>
      </c>
      <c r="F162" t="s">
        <v>13</v>
      </c>
      <c r="G162">
        <v>4.9000000000000004</v>
      </c>
      <c r="H162">
        <v>5</v>
      </c>
      <c r="J162" s="2">
        <f t="shared" si="2"/>
        <v>4.95</v>
      </c>
    </row>
    <row r="163" spans="1:10" x14ac:dyDescent="0.3">
      <c r="A163" t="s">
        <v>8</v>
      </c>
      <c r="B163" t="s">
        <v>63</v>
      </c>
      <c r="C163" t="s">
        <v>10</v>
      </c>
      <c r="D163" t="s">
        <v>14</v>
      </c>
      <c r="E163" t="s">
        <v>15</v>
      </c>
      <c r="F163" t="s">
        <v>13</v>
      </c>
      <c r="G163">
        <v>5</v>
      </c>
      <c r="H163">
        <v>5.0999999999999996</v>
      </c>
      <c r="J163" s="2">
        <f t="shared" si="2"/>
        <v>5.05</v>
      </c>
    </row>
    <row r="164" spans="1:10" x14ac:dyDescent="0.3">
      <c r="A164" t="s">
        <v>8</v>
      </c>
      <c r="B164" t="s">
        <v>63</v>
      </c>
      <c r="C164" t="s">
        <v>10</v>
      </c>
      <c r="D164" t="s">
        <v>16</v>
      </c>
      <c r="E164" t="s">
        <v>17</v>
      </c>
      <c r="F164" t="s">
        <v>13</v>
      </c>
      <c r="G164">
        <v>5.0999999999999996</v>
      </c>
      <c r="H164">
        <v>5.2</v>
      </c>
      <c r="J164" s="2">
        <f t="shared" si="2"/>
        <v>5.15</v>
      </c>
    </row>
    <row r="165" spans="1:10" x14ac:dyDescent="0.3">
      <c r="A165" t="s">
        <v>8</v>
      </c>
      <c r="B165" t="s">
        <v>64</v>
      </c>
      <c r="C165" t="s">
        <v>10</v>
      </c>
      <c r="D165" t="s">
        <v>11</v>
      </c>
      <c r="E165" t="s">
        <v>12</v>
      </c>
      <c r="F165" t="s">
        <v>13</v>
      </c>
      <c r="G165">
        <v>4.9000000000000004</v>
      </c>
      <c r="H165">
        <v>5</v>
      </c>
      <c r="J165" s="2">
        <f t="shared" si="2"/>
        <v>4.95</v>
      </c>
    </row>
    <row r="166" spans="1:10" x14ac:dyDescent="0.3">
      <c r="A166" t="s">
        <v>8</v>
      </c>
      <c r="B166" t="s">
        <v>64</v>
      </c>
      <c r="C166" t="s">
        <v>10</v>
      </c>
      <c r="D166" t="s">
        <v>14</v>
      </c>
      <c r="E166" t="s">
        <v>15</v>
      </c>
      <c r="F166" t="s">
        <v>13</v>
      </c>
      <c r="G166">
        <v>5</v>
      </c>
      <c r="H166">
        <v>5.0999999999999996</v>
      </c>
      <c r="J166" s="2">
        <f t="shared" si="2"/>
        <v>5.05</v>
      </c>
    </row>
    <row r="167" spans="1:10" x14ac:dyDescent="0.3">
      <c r="A167" t="s">
        <v>8</v>
      </c>
      <c r="B167" t="s">
        <v>64</v>
      </c>
      <c r="C167" t="s">
        <v>10</v>
      </c>
      <c r="D167" t="s">
        <v>16</v>
      </c>
      <c r="E167" t="s">
        <v>17</v>
      </c>
      <c r="F167" t="s">
        <v>13</v>
      </c>
      <c r="G167">
        <v>5.0999999999999996</v>
      </c>
      <c r="H167">
        <v>5.2</v>
      </c>
      <c r="J167" s="2">
        <f t="shared" si="2"/>
        <v>5.15</v>
      </c>
    </row>
    <row r="168" spans="1:10" x14ac:dyDescent="0.3">
      <c r="A168" t="s">
        <v>8</v>
      </c>
      <c r="B168" t="s">
        <v>64</v>
      </c>
      <c r="C168" t="s">
        <v>10</v>
      </c>
      <c r="D168" t="s">
        <v>25</v>
      </c>
      <c r="E168" t="s">
        <v>26</v>
      </c>
      <c r="F168" t="s">
        <v>13</v>
      </c>
      <c r="G168">
        <v>5.2</v>
      </c>
      <c r="H168">
        <v>5.2</v>
      </c>
      <c r="J168" s="2">
        <f t="shared" si="2"/>
        <v>5.2</v>
      </c>
    </row>
    <row r="169" spans="1:10" x14ac:dyDescent="0.3">
      <c r="A169" t="s">
        <v>8</v>
      </c>
      <c r="B169" t="s">
        <v>64</v>
      </c>
      <c r="C169" t="s">
        <v>10</v>
      </c>
      <c r="D169" t="s">
        <v>20</v>
      </c>
      <c r="E169" t="s">
        <v>21</v>
      </c>
      <c r="F169" t="s">
        <v>13</v>
      </c>
      <c r="G169">
        <v>5.2</v>
      </c>
      <c r="H169">
        <v>5.3</v>
      </c>
      <c r="J169" s="2">
        <f t="shared" si="2"/>
        <v>5.25</v>
      </c>
    </row>
    <row r="170" spans="1:10" x14ac:dyDescent="0.3">
      <c r="A170" t="s">
        <v>8</v>
      </c>
      <c r="B170" t="s">
        <v>65</v>
      </c>
      <c r="C170" t="s">
        <v>10</v>
      </c>
      <c r="D170" t="s">
        <v>11</v>
      </c>
      <c r="E170" t="s">
        <v>12</v>
      </c>
      <c r="F170" t="s">
        <v>13</v>
      </c>
      <c r="G170">
        <v>4.9000000000000004</v>
      </c>
      <c r="H170">
        <v>5</v>
      </c>
      <c r="J170" s="2">
        <f t="shared" si="2"/>
        <v>4.95</v>
      </c>
    </row>
    <row r="171" spans="1:10" x14ac:dyDescent="0.3">
      <c r="A171" t="s">
        <v>8</v>
      </c>
      <c r="B171" t="s">
        <v>65</v>
      </c>
      <c r="C171" t="s">
        <v>10</v>
      </c>
      <c r="D171" t="s">
        <v>14</v>
      </c>
      <c r="E171" t="s">
        <v>15</v>
      </c>
      <c r="F171" t="s">
        <v>13</v>
      </c>
      <c r="G171">
        <v>5</v>
      </c>
      <c r="H171">
        <v>5.0999999999999996</v>
      </c>
      <c r="J171" s="2">
        <f t="shared" si="2"/>
        <v>5.05</v>
      </c>
    </row>
    <row r="172" spans="1:10" x14ac:dyDescent="0.3">
      <c r="A172" t="s">
        <v>8</v>
      </c>
      <c r="B172" t="s">
        <v>65</v>
      </c>
      <c r="C172" t="s">
        <v>10</v>
      </c>
      <c r="D172" t="s">
        <v>16</v>
      </c>
      <c r="E172" t="s">
        <v>17</v>
      </c>
      <c r="F172" t="s">
        <v>13</v>
      </c>
      <c r="G172">
        <v>5.0999999999999996</v>
      </c>
      <c r="H172">
        <v>5.2</v>
      </c>
      <c r="J172" s="2">
        <f t="shared" si="2"/>
        <v>5.15</v>
      </c>
    </row>
    <row r="173" spans="1:10" x14ac:dyDescent="0.3">
      <c r="A173" t="s">
        <v>8</v>
      </c>
      <c r="B173" t="s">
        <v>65</v>
      </c>
      <c r="C173" t="s">
        <v>10</v>
      </c>
      <c r="D173" t="s">
        <v>25</v>
      </c>
      <c r="E173" t="s">
        <v>26</v>
      </c>
      <c r="F173" t="s">
        <v>13</v>
      </c>
      <c r="G173">
        <v>5.2</v>
      </c>
      <c r="H173">
        <v>5.2</v>
      </c>
      <c r="J173" s="2">
        <f t="shared" si="2"/>
        <v>5.2</v>
      </c>
    </row>
    <row r="174" spans="1:10" x14ac:dyDescent="0.3">
      <c r="A174" t="s">
        <v>8</v>
      </c>
      <c r="B174" t="s">
        <v>65</v>
      </c>
      <c r="C174" t="s">
        <v>10</v>
      </c>
      <c r="D174" t="s">
        <v>18</v>
      </c>
      <c r="E174" t="s">
        <v>19</v>
      </c>
      <c r="F174" t="s">
        <v>13</v>
      </c>
      <c r="G174">
        <v>5.2</v>
      </c>
      <c r="H174">
        <v>5.2</v>
      </c>
      <c r="J174" s="2">
        <f t="shared" si="2"/>
        <v>5.2</v>
      </c>
    </row>
    <row r="175" spans="1:10" x14ac:dyDescent="0.3">
      <c r="A175" t="s">
        <v>8</v>
      </c>
      <c r="B175" t="s">
        <v>65</v>
      </c>
      <c r="C175" t="s">
        <v>10</v>
      </c>
      <c r="D175" t="s">
        <v>20</v>
      </c>
      <c r="E175" t="s">
        <v>21</v>
      </c>
      <c r="F175" t="s">
        <v>13</v>
      </c>
      <c r="G175">
        <v>5.2</v>
      </c>
      <c r="H175">
        <v>5.3</v>
      </c>
      <c r="J175" s="2">
        <f t="shared" si="2"/>
        <v>5.25</v>
      </c>
    </row>
    <row r="176" spans="1:10" x14ac:dyDescent="0.3">
      <c r="A176" t="s">
        <v>8</v>
      </c>
      <c r="B176" t="s">
        <v>66</v>
      </c>
      <c r="C176" t="s">
        <v>10</v>
      </c>
      <c r="D176" t="s">
        <v>30</v>
      </c>
      <c r="E176" t="s">
        <v>31</v>
      </c>
      <c r="F176" t="s">
        <v>13</v>
      </c>
      <c r="G176">
        <v>4.8</v>
      </c>
      <c r="H176">
        <v>4.9000000000000004</v>
      </c>
      <c r="J176" s="2">
        <f t="shared" si="2"/>
        <v>4.8499999999999996</v>
      </c>
    </row>
    <row r="177" spans="1:10" x14ac:dyDescent="0.3">
      <c r="A177" t="s">
        <v>8</v>
      </c>
      <c r="B177" t="s">
        <v>66</v>
      </c>
      <c r="C177" t="s">
        <v>10</v>
      </c>
      <c r="D177" t="s">
        <v>32</v>
      </c>
      <c r="E177" t="s">
        <v>33</v>
      </c>
      <c r="F177" t="s">
        <v>13</v>
      </c>
      <c r="G177">
        <v>4.9000000000000004</v>
      </c>
      <c r="H177">
        <v>4.9000000000000004</v>
      </c>
      <c r="J177" s="2">
        <f t="shared" si="2"/>
        <v>4.9000000000000004</v>
      </c>
    </row>
    <row r="178" spans="1:10" x14ac:dyDescent="0.3">
      <c r="A178" t="s">
        <v>8</v>
      </c>
      <c r="B178" t="s">
        <v>66</v>
      </c>
      <c r="C178" t="s">
        <v>10</v>
      </c>
      <c r="D178" t="s">
        <v>11</v>
      </c>
      <c r="E178" t="s">
        <v>12</v>
      </c>
      <c r="F178" t="s">
        <v>13</v>
      </c>
      <c r="G178">
        <v>4.9000000000000004</v>
      </c>
      <c r="H178">
        <v>5</v>
      </c>
      <c r="J178" s="2">
        <f t="shared" si="2"/>
        <v>4.95</v>
      </c>
    </row>
    <row r="179" spans="1:10" x14ac:dyDescent="0.3">
      <c r="A179" t="s">
        <v>8</v>
      </c>
      <c r="B179" t="s">
        <v>66</v>
      </c>
      <c r="C179" t="s">
        <v>10</v>
      </c>
      <c r="D179" t="s">
        <v>14</v>
      </c>
      <c r="E179" t="s">
        <v>15</v>
      </c>
      <c r="F179" t="s">
        <v>13</v>
      </c>
      <c r="G179">
        <v>5</v>
      </c>
      <c r="H179">
        <v>5.0999999999999996</v>
      </c>
      <c r="J179" s="2">
        <f t="shared" si="2"/>
        <v>5.05</v>
      </c>
    </row>
    <row r="180" spans="1:10" x14ac:dyDescent="0.3">
      <c r="A180" t="s">
        <v>8</v>
      </c>
      <c r="B180" t="s">
        <v>66</v>
      </c>
      <c r="C180" t="s">
        <v>10</v>
      </c>
      <c r="D180" t="s">
        <v>16</v>
      </c>
      <c r="E180" t="s">
        <v>17</v>
      </c>
      <c r="F180" t="s">
        <v>13</v>
      </c>
      <c r="G180">
        <v>5.0999999999999996</v>
      </c>
      <c r="H180">
        <v>5.2</v>
      </c>
      <c r="J180" s="2">
        <f t="shared" si="2"/>
        <v>5.15</v>
      </c>
    </row>
    <row r="181" spans="1:10" x14ac:dyDescent="0.3">
      <c r="A181" t="s">
        <v>8</v>
      </c>
      <c r="B181" t="s">
        <v>67</v>
      </c>
      <c r="C181" t="s">
        <v>10</v>
      </c>
      <c r="D181" t="s">
        <v>38</v>
      </c>
      <c r="E181" t="s">
        <v>39</v>
      </c>
      <c r="F181" t="s">
        <v>13</v>
      </c>
      <c r="G181">
        <v>4.8</v>
      </c>
      <c r="H181">
        <v>4.8</v>
      </c>
      <c r="J181" s="2">
        <f t="shared" si="2"/>
        <v>4.8</v>
      </c>
    </row>
    <row r="182" spans="1:10" x14ac:dyDescent="0.3">
      <c r="A182" t="s">
        <v>8</v>
      </c>
      <c r="B182" t="s">
        <v>67</v>
      </c>
      <c r="C182" t="s">
        <v>10</v>
      </c>
      <c r="D182" t="s">
        <v>30</v>
      </c>
      <c r="E182" t="s">
        <v>31</v>
      </c>
      <c r="F182" t="s">
        <v>13</v>
      </c>
      <c r="G182">
        <v>4.8</v>
      </c>
      <c r="H182">
        <v>4.9000000000000004</v>
      </c>
      <c r="J182" s="2">
        <f t="shared" si="2"/>
        <v>4.8499999999999996</v>
      </c>
    </row>
    <row r="183" spans="1:10" x14ac:dyDescent="0.3">
      <c r="A183" t="s">
        <v>8</v>
      </c>
      <c r="B183" t="s">
        <v>67</v>
      </c>
      <c r="C183" t="s">
        <v>10</v>
      </c>
      <c r="D183" t="s">
        <v>32</v>
      </c>
      <c r="E183" t="s">
        <v>33</v>
      </c>
      <c r="F183" t="s">
        <v>13</v>
      </c>
      <c r="G183">
        <v>4.9000000000000004</v>
      </c>
      <c r="H183">
        <v>4.9000000000000004</v>
      </c>
      <c r="J183" s="2">
        <f t="shared" si="2"/>
        <v>4.9000000000000004</v>
      </c>
    </row>
    <row r="184" spans="1:10" x14ac:dyDescent="0.3">
      <c r="A184" t="s">
        <v>8</v>
      </c>
      <c r="B184" t="s">
        <v>67</v>
      </c>
      <c r="C184" t="s">
        <v>10</v>
      </c>
      <c r="D184" t="s">
        <v>11</v>
      </c>
      <c r="E184" t="s">
        <v>12</v>
      </c>
      <c r="F184" t="s">
        <v>13</v>
      </c>
      <c r="G184">
        <v>4.9000000000000004</v>
      </c>
      <c r="H184">
        <v>5</v>
      </c>
      <c r="J184" s="2">
        <f t="shared" si="2"/>
        <v>4.95</v>
      </c>
    </row>
    <row r="185" spans="1:10" x14ac:dyDescent="0.3">
      <c r="A185" t="s">
        <v>8</v>
      </c>
      <c r="B185" t="s">
        <v>67</v>
      </c>
      <c r="C185" t="s">
        <v>10</v>
      </c>
      <c r="D185" t="s">
        <v>14</v>
      </c>
      <c r="E185" t="s">
        <v>15</v>
      </c>
      <c r="F185" t="s">
        <v>13</v>
      </c>
      <c r="G185">
        <v>5</v>
      </c>
      <c r="H185">
        <v>5.0999999999999996</v>
      </c>
      <c r="J185" s="2">
        <f t="shared" si="2"/>
        <v>5.05</v>
      </c>
    </row>
    <row r="186" spans="1:10" x14ac:dyDescent="0.3">
      <c r="A186" t="s">
        <v>8</v>
      </c>
      <c r="B186" t="s">
        <v>67</v>
      </c>
      <c r="C186" t="s">
        <v>10</v>
      </c>
      <c r="D186" t="s">
        <v>16</v>
      </c>
      <c r="E186" t="s">
        <v>17</v>
      </c>
      <c r="F186" t="s">
        <v>13</v>
      </c>
      <c r="G186">
        <v>5.0999999999999996</v>
      </c>
      <c r="H186">
        <v>5.2</v>
      </c>
      <c r="J186" s="2">
        <f t="shared" si="2"/>
        <v>5.15</v>
      </c>
    </row>
    <row r="187" spans="1:10" x14ac:dyDescent="0.3">
      <c r="A187" t="s">
        <v>8</v>
      </c>
      <c r="B187" t="s">
        <v>67</v>
      </c>
      <c r="C187" t="s">
        <v>10</v>
      </c>
      <c r="D187" t="s">
        <v>25</v>
      </c>
      <c r="E187" t="s">
        <v>26</v>
      </c>
      <c r="F187" t="s">
        <v>13</v>
      </c>
      <c r="G187">
        <v>5.2</v>
      </c>
      <c r="H187">
        <v>5.2</v>
      </c>
      <c r="J187" s="2">
        <f t="shared" si="2"/>
        <v>5.2</v>
      </c>
    </row>
    <row r="188" spans="1:10" x14ac:dyDescent="0.3">
      <c r="A188" t="s">
        <v>8</v>
      </c>
      <c r="B188" t="s">
        <v>67</v>
      </c>
      <c r="C188" t="s">
        <v>10</v>
      </c>
      <c r="D188" t="s">
        <v>18</v>
      </c>
      <c r="E188" t="s">
        <v>19</v>
      </c>
      <c r="F188" t="s">
        <v>13</v>
      </c>
      <c r="G188">
        <v>5.2</v>
      </c>
      <c r="H188">
        <v>5.2</v>
      </c>
      <c r="J188" s="2">
        <f t="shared" si="2"/>
        <v>5.2</v>
      </c>
    </row>
    <row r="189" spans="1:10" x14ac:dyDescent="0.3">
      <c r="A189" t="s">
        <v>8</v>
      </c>
      <c r="B189" t="s">
        <v>67</v>
      </c>
      <c r="C189" t="s">
        <v>10</v>
      </c>
      <c r="D189" t="s">
        <v>20</v>
      </c>
      <c r="E189" t="s">
        <v>21</v>
      </c>
      <c r="F189" t="s">
        <v>13</v>
      </c>
      <c r="G189">
        <v>5.2</v>
      </c>
      <c r="H189">
        <v>5.3</v>
      </c>
      <c r="J189" s="2">
        <f t="shared" si="2"/>
        <v>5.25</v>
      </c>
    </row>
    <row r="190" spans="1:10" x14ac:dyDescent="0.3">
      <c r="A190" t="s">
        <v>8</v>
      </c>
      <c r="B190" t="s">
        <v>67</v>
      </c>
      <c r="C190" t="s">
        <v>10</v>
      </c>
      <c r="D190" t="s">
        <v>22</v>
      </c>
      <c r="E190" t="s">
        <v>23</v>
      </c>
      <c r="F190" t="s">
        <v>13</v>
      </c>
      <c r="G190">
        <v>5.3</v>
      </c>
      <c r="H190">
        <v>5.3</v>
      </c>
      <c r="J190" s="2">
        <f t="shared" si="2"/>
        <v>5.3</v>
      </c>
    </row>
    <row r="191" spans="1:10" x14ac:dyDescent="0.3">
      <c r="A191" t="s">
        <v>8</v>
      </c>
      <c r="B191" t="s">
        <v>68</v>
      </c>
      <c r="C191" t="s">
        <v>10</v>
      </c>
      <c r="D191" t="s">
        <v>11</v>
      </c>
      <c r="E191" t="s">
        <v>12</v>
      </c>
      <c r="F191" t="s">
        <v>13</v>
      </c>
      <c r="G191">
        <v>4.9000000000000004</v>
      </c>
      <c r="H191">
        <v>5</v>
      </c>
      <c r="J191" s="2">
        <f t="shared" si="2"/>
        <v>4.95</v>
      </c>
    </row>
    <row r="192" spans="1:10" x14ac:dyDescent="0.3">
      <c r="A192" t="s">
        <v>8</v>
      </c>
      <c r="B192" t="s">
        <v>68</v>
      </c>
      <c r="C192" t="s">
        <v>10</v>
      </c>
      <c r="D192" t="s">
        <v>14</v>
      </c>
      <c r="E192" t="s">
        <v>15</v>
      </c>
      <c r="F192" t="s">
        <v>13</v>
      </c>
      <c r="G192">
        <v>5</v>
      </c>
      <c r="H192">
        <v>5.0999999999999996</v>
      </c>
      <c r="J192" s="2">
        <f t="shared" si="2"/>
        <v>5.05</v>
      </c>
    </row>
    <row r="193" spans="1:10" x14ac:dyDescent="0.3">
      <c r="A193" t="s">
        <v>8</v>
      </c>
      <c r="B193" t="s">
        <v>68</v>
      </c>
      <c r="C193" t="s">
        <v>10</v>
      </c>
      <c r="D193" t="s">
        <v>16</v>
      </c>
      <c r="E193" t="s">
        <v>17</v>
      </c>
      <c r="F193" t="s">
        <v>13</v>
      </c>
      <c r="G193">
        <v>5.0999999999999996</v>
      </c>
      <c r="H193">
        <v>5.2</v>
      </c>
      <c r="J193" s="2">
        <f t="shared" si="2"/>
        <v>5.15</v>
      </c>
    </row>
    <row r="194" spans="1:10" x14ac:dyDescent="0.3">
      <c r="A194" t="s">
        <v>8</v>
      </c>
      <c r="B194" t="s">
        <v>68</v>
      </c>
      <c r="C194" t="s">
        <v>10</v>
      </c>
      <c r="D194" t="s">
        <v>25</v>
      </c>
      <c r="E194" t="s">
        <v>26</v>
      </c>
      <c r="F194" t="s">
        <v>13</v>
      </c>
      <c r="G194">
        <v>5.2</v>
      </c>
      <c r="H194">
        <v>5.2</v>
      </c>
      <c r="J194" s="2">
        <f t="shared" si="2"/>
        <v>5.2</v>
      </c>
    </row>
    <row r="195" spans="1:10" x14ac:dyDescent="0.3">
      <c r="A195" t="s">
        <v>8</v>
      </c>
      <c r="B195" t="s">
        <v>68</v>
      </c>
      <c r="C195" t="s">
        <v>10</v>
      </c>
      <c r="D195" t="s">
        <v>20</v>
      </c>
      <c r="E195" t="s">
        <v>21</v>
      </c>
      <c r="F195" t="s">
        <v>13</v>
      </c>
      <c r="G195">
        <v>5.2</v>
      </c>
      <c r="H195">
        <v>5.3</v>
      </c>
      <c r="J195" s="2">
        <f t="shared" ref="J195:J258" si="3">AVERAGE(G195,H195)</f>
        <v>5.25</v>
      </c>
    </row>
    <row r="196" spans="1:10" x14ac:dyDescent="0.3">
      <c r="A196" t="s">
        <v>8</v>
      </c>
      <c r="B196" t="s">
        <v>68</v>
      </c>
      <c r="C196" t="s">
        <v>10</v>
      </c>
      <c r="D196" t="s">
        <v>41</v>
      </c>
      <c r="E196" t="s">
        <v>42</v>
      </c>
      <c r="F196" t="s">
        <v>13</v>
      </c>
      <c r="G196">
        <v>5.3</v>
      </c>
      <c r="H196">
        <v>5.4</v>
      </c>
      <c r="J196" s="2">
        <f t="shared" si="3"/>
        <v>5.35</v>
      </c>
    </row>
    <row r="197" spans="1:10" x14ac:dyDescent="0.3">
      <c r="A197" t="s">
        <v>8</v>
      </c>
      <c r="B197" t="s">
        <v>69</v>
      </c>
      <c r="C197" t="s">
        <v>10</v>
      </c>
      <c r="D197" t="s">
        <v>11</v>
      </c>
      <c r="E197" t="s">
        <v>12</v>
      </c>
      <c r="F197" t="s">
        <v>13</v>
      </c>
      <c r="G197">
        <v>4.9000000000000004</v>
      </c>
      <c r="H197">
        <v>5</v>
      </c>
      <c r="J197" s="2">
        <f t="shared" si="3"/>
        <v>4.95</v>
      </c>
    </row>
    <row r="198" spans="1:10" x14ac:dyDescent="0.3">
      <c r="A198" t="s">
        <v>8</v>
      </c>
      <c r="B198" t="s">
        <v>69</v>
      </c>
      <c r="C198" t="s">
        <v>10</v>
      </c>
      <c r="D198" t="s">
        <v>14</v>
      </c>
      <c r="E198" t="s">
        <v>15</v>
      </c>
      <c r="F198" t="s">
        <v>13</v>
      </c>
      <c r="G198">
        <v>5</v>
      </c>
      <c r="H198">
        <v>5.0999999999999996</v>
      </c>
      <c r="J198" s="2">
        <f t="shared" si="3"/>
        <v>5.05</v>
      </c>
    </row>
    <row r="199" spans="1:10" x14ac:dyDescent="0.3">
      <c r="A199" t="s">
        <v>8</v>
      </c>
      <c r="B199" t="s">
        <v>69</v>
      </c>
      <c r="C199" t="s">
        <v>10</v>
      </c>
      <c r="D199" t="s">
        <v>16</v>
      </c>
      <c r="E199" t="s">
        <v>17</v>
      </c>
      <c r="F199" t="s">
        <v>13</v>
      </c>
      <c r="G199">
        <v>5.0999999999999996</v>
      </c>
      <c r="H199">
        <v>5.2</v>
      </c>
      <c r="J199" s="2">
        <f t="shared" si="3"/>
        <v>5.15</v>
      </c>
    </row>
    <row r="200" spans="1:10" x14ac:dyDescent="0.3">
      <c r="A200" t="s">
        <v>8</v>
      </c>
      <c r="B200" t="s">
        <v>69</v>
      </c>
      <c r="C200" t="s">
        <v>10</v>
      </c>
      <c r="D200" t="s">
        <v>25</v>
      </c>
      <c r="E200" t="s">
        <v>26</v>
      </c>
      <c r="F200" t="s">
        <v>13</v>
      </c>
      <c r="G200">
        <v>5.2</v>
      </c>
      <c r="H200">
        <v>5.2</v>
      </c>
      <c r="J200" s="2">
        <f t="shared" si="3"/>
        <v>5.2</v>
      </c>
    </row>
    <row r="201" spans="1:10" x14ac:dyDescent="0.3">
      <c r="A201" t="s">
        <v>8</v>
      </c>
      <c r="B201" t="s">
        <v>69</v>
      </c>
      <c r="C201" t="s">
        <v>10</v>
      </c>
      <c r="D201" t="s">
        <v>18</v>
      </c>
      <c r="E201" t="s">
        <v>19</v>
      </c>
      <c r="F201" t="s">
        <v>13</v>
      </c>
      <c r="G201">
        <v>5.2</v>
      </c>
      <c r="H201">
        <v>5.2</v>
      </c>
      <c r="J201" s="2">
        <f t="shared" si="3"/>
        <v>5.2</v>
      </c>
    </row>
    <row r="202" spans="1:10" x14ac:dyDescent="0.3">
      <c r="A202" t="s">
        <v>8</v>
      </c>
      <c r="B202" t="s">
        <v>70</v>
      </c>
      <c r="C202" t="s">
        <v>10</v>
      </c>
      <c r="D202" t="s">
        <v>32</v>
      </c>
      <c r="E202" t="s">
        <v>33</v>
      </c>
      <c r="F202" t="s">
        <v>13</v>
      </c>
      <c r="G202">
        <v>4.9000000000000004</v>
      </c>
      <c r="H202">
        <v>4.9000000000000004</v>
      </c>
      <c r="J202" s="2">
        <f t="shared" si="3"/>
        <v>4.9000000000000004</v>
      </c>
    </row>
    <row r="203" spans="1:10" x14ac:dyDescent="0.3">
      <c r="A203" t="s">
        <v>8</v>
      </c>
      <c r="B203" t="s">
        <v>70</v>
      </c>
      <c r="C203" t="s">
        <v>10</v>
      </c>
      <c r="D203" t="s">
        <v>11</v>
      </c>
      <c r="E203" t="s">
        <v>12</v>
      </c>
      <c r="F203" t="s">
        <v>13</v>
      </c>
      <c r="G203">
        <v>4.9000000000000004</v>
      </c>
      <c r="H203">
        <v>5</v>
      </c>
      <c r="J203" s="2">
        <f t="shared" si="3"/>
        <v>4.95</v>
      </c>
    </row>
    <row r="204" spans="1:10" x14ac:dyDescent="0.3">
      <c r="A204" t="s">
        <v>8</v>
      </c>
      <c r="B204" t="s">
        <v>70</v>
      </c>
      <c r="C204" t="s">
        <v>10</v>
      </c>
      <c r="D204" t="s">
        <v>14</v>
      </c>
      <c r="E204" t="s">
        <v>15</v>
      </c>
      <c r="F204" t="s">
        <v>13</v>
      </c>
      <c r="G204">
        <v>5</v>
      </c>
      <c r="H204">
        <v>5.0999999999999996</v>
      </c>
      <c r="J204" s="2">
        <f t="shared" si="3"/>
        <v>5.05</v>
      </c>
    </row>
    <row r="205" spans="1:10" x14ac:dyDescent="0.3">
      <c r="A205" t="s">
        <v>8</v>
      </c>
      <c r="B205" t="s">
        <v>71</v>
      </c>
      <c r="C205" t="s">
        <v>10</v>
      </c>
      <c r="D205" t="s">
        <v>30</v>
      </c>
      <c r="E205" t="s">
        <v>31</v>
      </c>
      <c r="F205" t="s">
        <v>13</v>
      </c>
      <c r="G205">
        <v>4.8</v>
      </c>
      <c r="H205">
        <v>4.9000000000000004</v>
      </c>
      <c r="J205" s="2">
        <f t="shared" si="3"/>
        <v>4.8499999999999996</v>
      </c>
    </row>
    <row r="206" spans="1:10" x14ac:dyDescent="0.3">
      <c r="A206" t="s">
        <v>8</v>
      </c>
      <c r="B206" t="s">
        <v>71</v>
      </c>
      <c r="C206" t="s">
        <v>10</v>
      </c>
      <c r="D206" t="s">
        <v>32</v>
      </c>
      <c r="E206" t="s">
        <v>33</v>
      </c>
      <c r="F206" t="s">
        <v>13</v>
      </c>
      <c r="G206">
        <v>4.9000000000000004</v>
      </c>
      <c r="H206">
        <v>4.9000000000000004</v>
      </c>
      <c r="J206" s="2">
        <f t="shared" si="3"/>
        <v>4.9000000000000004</v>
      </c>
    </row>
    <row r="207" spans="1:10" x14ac:dyDescent="0.3">
      <c r="A207" t="s">
        <v>8</v>
      </c>
      <c r="B207" t="s">
        <v>71</v>
      </c>
      <c r="C207" t="s">
        <v>10</v>
      </c>
      <c r="D207" t="s">
        <v>11</v>
      </c>
      <c r="E207" t="s">
        <v>12</v>
      </c>
      <c r="F207" t="s">
        <v>13</v>
      </c>
      <c r="G207">
        <v>4.9000000000000004</v>
      </c>
      <c r="H207">
        <v>5</v>
      </c>
      <c r="J207" s="2">
        <f t="shared" si="3"/>
        <v>4.95</v>
      </c>
    </row>
    <row r="208" spans="1:10" x14ac:dyDescent="0.3">
      <c r="A208" t="s">
        <v>8</v>
      </c>
      <c r="B208" t="s">
        <v>71</v>
      </c>
      <c r="C208" t="s">
        <v>10</v>
      </c>
      <c r="D208" t="s">
        <v>16</v>
      </c>
      <c r="E208" t="s">
        <v>17</v>
      </c>
      <c r="F208" t="s">
        <v>13</v>
      </c>
      <c r="G208">
        <v>5.0999999999999996</v>
      </c>
      <c r="H208">
        <v>5.2</v>
      </c>
      <c r="J208" s="2">
        <f t="shared" si="3"/>
        <v>5.15</v>
      </c>
    </row>
    <row r="209" spans="1:10" x14ac:dyDescent="0.3">
      <c r="A209" t="s">
        <v>8</v>
      </c>
      <c r="B209" t="s">
        <v>71</v>
      </c>
      <c r="C209" t="s">
        <v>10</v>
      </c>
      <c r="D209" t="s">
        <v>25</v>
      </c>
      <c r="E209" t="s">
        <v>26</v>
      </c>
      <c r="F209" t="s">
        <v>13</v>
      </c>
      <c r="G209">
        <v>5.2</v>
      </c>
      <c r="H209">
        <v>5.2</v>
      </c>
      <c r="J209" s="2">
        <f t="shared" si="3"/>
        <v>5.2</v>
      </c>
    </row>
    <row r="210" spans="1:10" x14ac:dyDescent="0.3">
      <c r="A210" t="s">
        <v>8</v>
      </c>
      <c r="B210" t="s">
        <v>71</v>
      </c>
      <c r="C210" t="s">
        <v>10</v>
      </c>
      <c r="D210" t="s">
        <v>18</v>
      </c>
      <c r="E210" t="s">
        <v>19</v>
      </c>
      <c r="F210" t="s">
        <v>13</v>
      </c>
      <c r="G210">
        <v>5.2</v>
      </c>
      <c r="H210">
        <v>5.2</v>
      </c>
      <c r="J210" s="2">
        <f t="shared" si="3"/>
        <v>5.2</v>
      </c>
    </row>
    <row r="211" spans="1:10" x14ac:dyDescent="0.3">
      <c r="A211" t="s">
        <v>8</v>
      </c>
      <c r="B211" t="s">
        <v>71</v>
      </c>
      <c r="C211" t="s">
        <v>10</v>
      </c>
      <c r="D211" t="s">
        <v>20</v>
      </c>
      <c r="E211" t="s">
        <v>21</v>
      </c>
      <c r="F211" t="s">
        <v>13</v>
      </c>
      <c r="G211">
        <v>5.2</v>
      </c>
      <c r="H211">
        <v>5.3</v>
      </c>
      <c r="J211" s="2">
        <f t="shared" si="3"/>
        <v>5.25</v>
      </c>
    </row>
    <row r="212" spans="1:10" x14ac:dyDescent="0.3">
      <c r="A212" t="s">
        <v>8</v>
      </c>
      <c r="B212" t="s">
        <v>72</v>
      </c>
      <c r="C212" t="s">
        <v>10</v>
      </c>
      <c r="D212" t="s">
        <v>32</v>
      </c>
      <c r="E212" t="s">
        <v>33</v>
      </c>
      <c r="F212" t="s">
        <v>13</v>
      </c>
      <c r="G212">
        <v>4.9000000000000004</v>
      </c>
      <c r="H212">
        <v>4.9000000000000004</v>
      </c>
      <c r="J212" s="2">
        <f t="shared" si="3"/>
        <v>4.9000000000000004</v>
      </c>
    </row>
    <row r="213" spans="1:10" x14ac:dyDescent="0.3">
      <c r="A213" t="s">
        <v>8</v>
      </c>
      <c r="B213" t="s">
        <v>72</v>
      </c>
      <c r="C213" t="s">
        <v>10</v>
      </c>
      <c r="D213" t="s">
        <v>11</v>
      </c>
      <c r="E213" t="s">
        <v>12</v>
      </c>
      <c r="F213" t="s">
        <v>13</v>
      </c>
      <c r="G213">
        <v>4.9000000000000004</v>
      </c>
      <c r="H213">
        <v>5</v>
      </c>
      <c r="J213" s="2">
        <f t="shared" si="3"/>
        <v>4.95</v>
      </c>
    </row>
    <row r="214" spans="1:10" x14ac:dyDescent="0.3">
      <c r="A214" t="s">
        <v>8</v>
      </c>
      <c r="B214" t="s">
        <v>72</v>
      </c>
      <c r="C214" t="s">
        <v>10</v>
      </c>
      <c r="D214" t="s">
        <v>14</v>
      </c>
      <c r="E214" t="s">
        <v>15</v>
      </c>
      <c r="F214" t="s">
        <v>13</v>
      </c>
      <c r="G214">
        <v>5</v>
      </c>
      <c r="H214">
        <v>5.0999999999999996</v>
      </c>
      <c r="J214" s="2">
        <f t="shared" si="3"/>
        <v>5.05</v>
      </c>
    </row>
    <row r="215" spans="1:10" x14ac:dyDescent="0.3">
      <c r="A215" t="s">
        <v>8</v>
      </c>
      <c r="B215" t="s">
        <v>72</v>
      </c>
      <c r="C215" t="s">
        <v>10</v>
      </c>
      <c r="D215" t="s">
        <v>16</v>
      </c>
      <c r="E215" t="s">
        <v>17</v>
      </c>
      <c r="F215" t="s">
        <v>13</v>
      </c>
      <c r="G215">
        <v>5.0999999999999996</v>
      </c>
      <c r="H215">
        <v>5.2</v>
      </c>
      <c r="J215" s="2">
        <f t="shared" si="3"/>
        <v>5.15</v>
      </c>
    </row>
    <row r="216" spans="1:10" x14ac:dyDescent="0.3">
      <c r="A216" t="s">
        <v>8</v>
      </c>
      <c r="B216" t="s">
        <v>72</v>
      </c>
      <c r="C216" t="s">
        <v>10</v>
      </c>
      <c r="D216" t="s">
        <v>25</v>
      </c>
      <c r="E216" t="s">
        <v>26</v>
      </c>
      <c r="F216" t="s">
        <v>13</v>
      </c>
      <c r="G216">
        <v>5.2</v>
      </c>
      <c r="H216">
        <v>5.2</v>
      </c>
      <c r="J216" s="2">
        <f t="shared" si="3"/>
        <v>5.2</v>
      </c>
    </row>
    <row r="217" spans="1:10" x14ac:dyDescent="0.3">
      <c r="A217" t="s">
        <v>8</v>
      </c>
      <c r="B217" t="s">
        <v>72</v>
      </c>
      <c r="C217" t="s">
        <v>10</v>
      </c>
      <c r="D217" t="s">
        <v>18</v>
      </c>
      <c r="E217" t="s">
        <v>19</v>
      </c>
      <c r="F217" t="s">
        <v>13</v>
      </c>
      <c r="G217">
        <v>5.2</v>
      </c>
      <c r="H217">
        <v>5.2</v>
      </c>
      <c r="J217" s="2">
        <f t="shared" si="3"/>
        <v>5.2</v>
      </c>
    </row>
    <row r="218" spans="1:10" x14ac:dyDescent="0.3">
      <c r="A218" t="s">
        <v>8</v>
      </c>
      <c r="B218" t="s">
        <v>72</v>
      </c>
      <c r="C218" t="s">
        <v>10</v>
      </c>
      <c r="D218" t="s">
        <v>20</v>
      </c>
      <c r="E218" t="s">
        <v>21</v>
      </c>
      <c r="F218" t="s">
        <v>13</v>
      </c>
      <c r="G218">
        <v>5.2</v>
      </c>
      <c r="H218">
        <v>5.3</v>
      </c>
      <c r="J218" s="2">
        <f t="shared" si="3"/>
        <v>5.25</v>
      </c>
    </row>
    <row r="219" spans="1:10" x14ac:dyDescent="0.3">
      <c r="A219" t="s">
        <v>8</v>
      </c>
      <c r="B219" t="s">
        <v>72</v>
      </c>
      <c r="C219" t="s">
        <v>10</v>
      </c>
      <c r="D219" t="s">
        <v>22</v>
      </c>
      <c r="E219" t="s">
        <v>23</v>
      </c>
      <c r="F219" t="s">
        <v>13</v>
      </c>
      <c r="G219">
        <v>5.3</v>
      </c>
      <c r="H219">
        <v>5.3</v>
      </c>
      <c r="J219" s="2">
        <f t="shared" si="3"/>
        <v>5.3</v>
      </c>
    </row>
    <row r="220" spans="1:10" x14ac:dyDescent="0.3">
      <c r="A220" t="s">
        <v>8</v>
      </c>
      <c r="B220" t="s">
        <v>73</v>
      </c>
      <c r="C220" t="s">
        <v>10</v>
      </c>
      <c r="D220" t="s">
        <v>30</v>
      </c>
      <c r="E220" t="s">
        <v>31</v>
      </c>
      <c r="F220" t="s">
        <v>13</v>
      </c>
      <c r="G220">
        <v>4.8</v>
      </c>
      <c r="H220">
        <v>4.9000000000000004</v>
      </c>
      <c r="J220" s="2">
        <f t="shared" si="3"/>
        <v>4.8499999999999996</v>
      </c>
    </row>
    <row r="221" spans="1:10" x14ac:dyDescent="0.3">
      <c r="A221" t="s">
        <v>8</v>
      </c>
      <c r="B221" t="s">
        <v>73</v>
      </c>
      <c r="C221" t="s">
        <v>10</v>
      </c>
      <c r="D221" t="s">
        <v>32</v>
      </c>
      <c r="E221" t="s">
        <v>33</v>
      </c>
      <c r="F221" t="s">
        <v>13</v>
      </c>
      <c r="G221">
        <v>4.9000000000000004</v>
      </c>
      <c r="H221">
        <v>4.9000000000000004</v>
      </c>
      <c r="J221" s="2">
        <f t="shared" si="3"/>
        <v>4.9000000000000004</v>
      </c>
    </row>
    <row r="222" spans="1:10" x14ac:dyDescent="0.3">
      <c r="A222" t="s">
        <v>8</v>
      </c>
      <c r="B222" t="s">
        <v>73</v>
      </c>
      <c r="C222" t="s">
        <v>10</v>
      </c>
      <c r="D222" t="s">
        <v>11</v>
      </c>
      <c r="E222" t="s">
        <v>12</v>
      </c>
      <c r="F222" t="s">
        <v>13</v>
      </c>
      <c r="G222">
        <v>4.9000000000000004</v>
      </c>
      <c r="H222">
        <v>5</v>
      </c>
      <c r="J222" s="2">
        <f t="shared" si="3"/>
        <v>4.95</v>
      </c>
    </row>
    <row r="223" spans="1:10" x14ac:dyDescent="0.3">
      <c r="A223" t="s">
        <v>8</v>
      </c>
      <c r="B223" t="s">
        <v>73</v>
      </c>
      <c r="C223" t="s">
        <v>10</v>
      </c>
      <c r="D223" t="s">
        <v>14</v>
      </c>
      <c r="E223" t="s">
        <v>15</v>
      </c>
      <c r="F223" t="s">
        <v>13</v>
      </c>
      <c r="G223">
        <v>5</v>
      </c>
      <c r="H223">
        <v>5.0999999999999996</v>
      </c>
      <c r="J223" s="2">
        <f t="shared" si="3"/>
        <v>5.05</v>
      </c>
    </row>
    <row r="224" spans="1:10" x14ac:dyDescent="0.3">
      <c r="A224" t="s">
        <v>8</v>
      </c>
      <c r="B224" t="s">
        <v>73</v>
      </c>
      <c r="C224" t="s">
        <v>10</v>
      </c>
      <c r="D224" t="s">
        <v>16</v>
      </c>
      <c r="E224" t="s">
        <v>17</v>
      </c>
      <c r="F224" t="s">
        <v>13</v>
      </c>
      <c r="G224">
        <v>5.0999999999999996</v>
      </c>
      <c r="H224">
        <v>5.2</v>
      </c>
      <c r="J224" s="2">
        <f t="shared" si="3"/>
        <v>5.15</v>
      </c>
    </row>
    <row r="225" spans="1:10" x14ac:dyDescent="0.3">
      <c r="A225" t="s">
        <v>8</v>
      </c>
      <c r="B225" t="s">
        <v>74</v>
      </c>
      <c r="C225" t="s">
        <v>10</v>
      </c>
      <c r="D225" t="s">
        <v>38</v>
      </c>
      <c r="E225" t="s">
        <v>39</v>
      </c>
      <c r="F225" t="s">
        <v>13</v>
      </c>
      <c r="G225">
        <v>4.8</v>
      </c>
      <c r="H225">
        <v>4.8</v>
      </c>
      <c r="J225" s="2">
        <f t="shared" si="3"/>
        <v>4.8</v>
      </c>
    </row>
    <row r="226" spans="1:10" x14ac:dyDescent="0.3">
      <c r="A226" t="s">
        <v>8</v>
      </c>
      <c r="B226" t="s">
        <v>74</v>
      </c>
      <c r="C226" t="s">
        <v>10</v>
      </c>
      <c r="D226" t="s">
        <v>30</v>
      </c>
      <c r="E226" t="s">
        <v>31</v>
      </c>
      <c r="F226" t="s">
        <v>13</v>
      </c>
      <c r="G226">
        <v>4.8</v>
      </c>
      <c r="H226">
        <v>4.9000000000000004</v>
      </c>
      <c r="J226" s="2">
        <f t="shared" si="3"/>
        <v>4.8499999999999996</v>
      </c>
    </row>
    <row r="227" spans="1:10" x14ac:dyDescent="0.3">
      <c r="A227" t="s">
        <v>8</v>
      </c>
      <c r="B227" t="s">
        <v>74</v>
      </c>
      <c r="C227" t="s">
        <v>10</v>
      </c>
      <c r="D227" t="s">
        <v>32</v>
      </c>
      <c r="E227" t="s">
        <v>33</v>
      </c>
      <c r="F227" t="s">
        <v>13</v>
      </c>
      <c r="G227">
        <v>4.9000000000000004</v>
      </c>
      <c r="H227">
        <v>4.9000000000000004</v>
      </c>
      <c r="J227" s="2">
        <f t="shared" si="3"/>
        <v>4.9000000000000004</v>
      </c>
    </row>
    <row r="228" spans="1:10" x14ac:dyDescent="0.3">
      <c r="A228" t="s">
        <v>8</v>
      </c>
      <c r="B228" t="s">
        <v>74</v>
      </c>
      <c r="C228" t="s">
        <v>10</v>
      </c>
      <c r="D228" t="s">
        <v>11</v>
      </c>
      <c r="E228" t="s">
        <v>12</v>
      </c>
      <c r="F228" t="s">
        <v>13</v>
      </c>
      <c r="G228">
        <v>4.9000000000000004</v>
      </c>
      <c r="H228">
        <v>5</v>
      </c>
      <c r="J228" s="2">
        <f t="shared" si="3"/>
        <v>4.95</v>
      </c>
    </row>
    <row r="229" spans="1:10" x14ac:dyDescent="0.3">
      <c r="A229" t="s">
        <v>8</v>
      </c>
      <c r="B229" t="s">
        <v>74</v>
      </c>
      <c r="C229" t="s">
        <v>10</v>
      </c>
      <c r="D229" t="s">
        <v>14</v>
      </c>
      <c r="E229" t="s">
        <v>15</v>
      </c>
      <c r="F229" t="s">
        <v>13</v>
      </c>
      <c r="G229">
        <v>5</v>
      </c>
      <c r="H229">
        <v>5.0999999999999996</v>
      </c>
      <c r="J229" s="2">
        <f t="shared" si="3"/>
        <v>5.05</v>
      </c>
    </row>
    <row r="230" spans="1:10" x14ac:dyDescent="0.3">
      <c r="A230" t="s">
        <v>8</v>
      </c>
      <c r="B230" t="s">
        <v>74</v>
      </c>
      <c r="C230" t="s">
        <v>10</v>
      </c>
      <c r="D230" t="s">
        <v>16</v>
      </c>
      <c r="E230" t="s">
        <v>17</v>
      </c>
      <c r="F230" t="s">
        <v>13</v>
      </c>
      <c r="G230">
        <v>5.0999999999999996</v>
      </c>
      <c r="H230">
        <v>5.2</v>
      </c>
      <c r="J230" s="2">
        <f t="shared" si="3"/>
        <v>5.15</v>
      </c>
    </row>
    <row r="231" spans="1:10" x14ac:dyDescent="0.3">
      <c r="A231" t="s">
        <v>8</v>
      </c>
      <c r="B231" t="s">
        <v>75</v>
      </c>
      <c r="C231" t="s">
        <v>10</v>
      </c>
      <c r="D231" t="s">
        <v>32</v>
      </c>
      <c r="E231" t="s">
        <v>33</v>
      </c>
      <c r="F231" t="s">
        <v>13</v>
      </c>
      <c r="G231">
        <v>4.9000000000000004</v>
      </c>
      <c r="H231">
        <v>4.9000000000000004</v>
      </c>
      <c r="J231" s="2">
        <f t="shared" si="3"/>
        <v>4.9000000000000004</v>
      </c>
    </row>
    <row r="232" spans="1:10" x14ac:dyDescent="0.3">
      <c r="A232" t="s">
        <v>8</v>
      </c>
      <c r="B232" t="s">
        <v>75</v>
      </c>
      <c r="C232" t="s">
        <v>10</v>
      </c>
      <c r="D232" t="s">
        <v>25</v>
      </c>
      <c r="E232" t="s">
        <v>26</v>
      </c>
      <c r="F232" t="s">
        <v>13</v>
      </c>
      <c r="G232">
        <v>5.2</v>
      </c>
      <c r="H232">
        <v>5.2</v>
      </c>
      <c r="J232" s="2">
        <f t="shared" si="3"/>
        <v>5.2</v>
      </c>
    </row>
    <row r="233" spans="1:10" x14ac:dyDescent="0.3">
      <c r="A233" t="s">
        <v>8</v>
      </c>
      <c r="B233" t="s">
        <v>75</v>
      </c>
      <c r="C233" t="s">
        <v>10</v>
      </c>
      <c r="D233" t="s">
        <v>18</v>
      </c>
      <c r="E233" t="s">
        <v>19</v>
      </c>
      <c r="F233" t="s">
        <v>13</v>
      </c>
      <c r="G233">
        <v>5.2</v>
      </c>
      <c r="H233">
        <v>5.2</v>
      </c>
      <c r="J233" s="2">
        <f t="shared" si="3"/>
        <v>5.2</v>
      </c>
    </row>
    <row r="234" spans="1:10" x14ac:dyDescent="0.3">
      <c r="A234" t="s">
        <v>8</v>
      </c>
      <c r="B234" t="s">
        <v>75</v>
      </c>
      <c r="C234" t="s">
        <v>10</v>
      </c>
      <c r="D234" t="s">
        <v>20</v>
      </c>
      <c r="E234" t="s">
        <v>21</v>
      </c>
      <c r="F234" t="s">
        <v>13</v>
      </c>
      <c r="G234">
        <v>5.2</v>
      </c>
      <c r="H234">
        <v>5.3</v>
      </c>
      <c r="J234" s="2">
        <f t="shared" si="3"/>
        <v>5.25</v>
      </c>
    </row>
    <row r="235" spans="1:10" x14ac:dyDescent="0.3">
      <c r="A235" t="s">
        <v>8</v>
      </c>
      <c r="B235" t="s">
        <v>75</v>
      </c>
      <c r="C235" t="s">
        <v>10</v>
      </c>
      <c r="D235" t="s">
        <v>22</v>
      </c>
      <c r="E235" t="s">
        <v>23</v>
      </c>
      <c r="F235" t="s">
        <v>13</v>
      </c>
      <c r="G235">
        <v>5.3</v>
      </c>
      <c r="H235">
        <v>5.3</v>
      </c>
      <c r="J235" s="2">
        <f t="shared" si="3"/>
        <v>5.3</v>
      </c>
    </row>
    <row r="236" spans="1:10" x14ac:dyDescent="0.3">
      <c r="A236" t="s">
        <v>8</v>
      </c>
      <c r="B236" t="s">
        <v>76</v>
      </c>
      <c r="C236" t="s">
        <v>10</v>
      </c>
      <c r="D236" t="s">
        <v>32</v>
      </c>
      <c r="E236" t="s">
        <v>33</v>
      </c>
      <c r="F236" t="s">
        <v>13</v>
      </c>
      <c r="G236">
        <v>4.9000000000000004</v>
      </c>
      <c r="H236">
        <v>4.9000000000000004</v>
      </c>
      <c r="J236" s="2">
        <f t="shared" si="3"/>
        <v>4.9000000000000004</v>
      </c>
    </row>
    <row r="237" spans="1:10" x14ac:dyDescent="0.3">
      <c r="A237" t="s">
        <v>8</v>
      </c>
      <c r="B237" t="s">
        <v>76</v>
      </c>
      <c r="C237" t="s">
        <v>10</v>
      </c>
      <c r="D237" t="s">
        <v>18</v>
      </c>
      <c r="E237" t="s">
        <v>19</v>
      </c>
      <c r="F237" t="s">
        <v>13</v>
      </c>
      <c r="G237">
        <v>5.2</v>
      </c>
      <c r="H237">
        <v>5.2</v>
      </c>
      <c r="J237" s="2">
        <f t="shared" si="3"/>
        <v>5.2</v>
      </c>
    </row>
    <row r="238" spans="1:10" x14ac:dyDescent="0.3">
      <c r="A238" t="s">
        <v>8</v>
      </c>
      <c r="B238" t="s">
        <v>76</v>
      </c>
      <c r="C238" t="s">
        <v>10</v>
      </c>
      <c r="D238" t="s">
        <v>20</v>
      </c>
      <c r="E238" t="s">
        <v>21</v>
      </c>
      <c r="F238" t="s">
        <v>13</v>
      </c>
      <c r="G238">
        <v>5.2</v>
      </c>
      <c r="H238">
        <v>5.3</v>
      </c>
      <c r="J238" s="2">
        <f t="shared" si="3"/>
        <v>5.25</v>
      </c>
    </row>
    <row r="239" spans="1:10" x14ac:dyDescent="0.3">
      <c r="A239" t="s">
        <v>8</v>
      </c>
      <c r="B239" t="s">
        <v>76</v>
      </c>
      <c r="C239" t="s">
        <v>10</v>
      </c>
      <c r="D239" t="s">
        <v>22</v>
      </c>
      <c r="E239" t="s">
        <v>23</v>
      </c>
      <c r="F239" t="s">
        <v>13</v>
      </c>
      <c r="G239">
        <v>5.3</v>
      </c>
      <c r="H239">
        <v>5.3</v>
      </c>
      <c r="J239" s="2">
        <f t="shared" si="3"/>
        <v>5.3</v>
      </c>
    </row>
    <row r="240" spans="1:10" x14ac:dyDescent="0.3">
      <c r="A240" t="s">
        <v>8</v>
      </c>
      <c r="B240" t="s">
        <v>76</v>
      </c>
      <c r="C240" t="s">
        <v>10</v>
      </c>
      <c r="D240" t="s">
        <v>41</v>
      </c>
      <c r="E240" t="s">
        <v>42</v>
      </c>
      <c r="F240" t="s">
        <v>13</v>
      </c>
      <c r="G240">
        <v>5.3</v>
      </c>
      <c r="H240">
        <v>5.4</v>
      </c>
      <c r="J240" s="2">
        <f t="shared" si="3"/>
        <v>5.35</v>
      </c>
    </row>
    <row r="241" spans="1:10" x14ac:dyDescent="0.3">
      <c r="A241" t="s">
        <v>8</v>
      </c>
      <c r="B241" t="s">
        <v>77</v>
      </c>
      <c r="C241" t="s">
        <v>10</v>
      </c>
      <c r="D241" t="s">
        <v>16</v>
      </c>
      <c r="E241" t="s">
        <v>17</v>
      </c>
      <c r="F241" t="s">
        <v>13</v>
      </c>
      <c r="G241">
        <v>5.0999999999999996</v>
      </c>
      <c r="H241">
        <v>5.2</v>
      </c>
      <c r="J241" s="2">
        <f t="shared" si="3"/>
        <v>5.15</v>
      </c>
    </row>
    <row r="242" spans="1:10" x14ac:dyDescent="0.3">
      <c r="A242" t="s">
        <v>8</v>
      </c>
      <c r="B242" t="s">
        <v>77</v>
      </c>
      <c r="C242" t="s">
        <v>10</v>
      </c>
      <c r="D242" t="s">
        <v>25</v>
      </c>
      <c r="E242" t="s">
        <v>26</v>
      </c>
      <c r="F242" t="s">
        <v>13</v>
      </c>
      <c r="G242">
        <v>5.2</v>
      </c>
      <c r="H242">
        <v>5.2</v>
      </c>
      <c r="J242" s="2">
        <f t="shared" si="3"/>
        <v>5.2</v>
      </c>
    </row>
    <row r="243" spans="1:10" x14ac:dyDescent="0.3">
      <c r="A243" t="s">
        <v>8</v>
      </c>
      <c r="B243" t="s">
        <v>77</v>
      </c>
      <c r="C243" t="s">
        <v>10</v>
      </c>
      <c r="D243" t="s">
        <v>18</v>
      </c>
      <c r="E243" t="s">
        <v>19</v>
      </c>
      <c r="F243" t="s">
        <v>13</v>
      </c>
      <c r="G243">
        <v>5.2</v>
      </c>
      <c r="H243">
        <v>5.2</v>
      </c>
      <c r="J243" s="2">
        <f t="shared" si="3"/>
        <v>5.2</v>
      </c>
    </row>
    <row r="244" spans="1:10" x14ac:dyDescent="0.3">
      <c r="A244" t="s">
        <v>8</v>
      </c>
      <c r="B244" t="s">
        <v>77</v>
      </c>
      <c r="C244" t="s">
        <v>10</v>
      </c>
      <c r="D244" t="s">
        <v>20</v>
      </c>
      <c r="E244" t="s">
        <v>21</v>
      </c>
      <c r="F244" t="s">
        <v>13</v>
      </c>
      <c r="G244">
        <v>5.2</v>
      </c>
      <c r="H244">
        <v>5.3</v>
      </c>
      <c r="J244" s="2">
        <f t="shared" si="3"/>
        <v>5.25</v>
      </c>
    </row>
    <row r="245" spans="1:10" x14ac:dyDescent="0.3">
      <c r="A245" t="s">
        <v>8</v>
      </c>
      <c r="B245" t="s">
        <v>78</v>
      </c>
      <c r="C245" t="s">
        <v>10</v>
      </c>
      <c r="D245" t="s">
        <v>20</v>
      </c>
      <c r="E245" t="s">
        <v>21</v>
      </c>
      <c r="F245" t="s">
        <v>13</v>
      </c>
      <c r="G245">
        <v>5.2</v>
      </c>
      <c r="H245">
        <v>5.3</v>
      </c>
      <c r="J245" s="2">
        <f t="shared" si="3"/>
        <v>5.25</v>
      </c>
    </row>
    <row r="246" spans="1:10" x14ac:dyDescent="0.3">
      <c r="A246" t="s">
        <v>8</v>
      </c>
      <c r="B246" t="s">
        <v>78</v>
      </c>
      <c r="C246" t="s">
        <v>10</v>
      </c>
      <c r="D246" t="s">
        <v>22</v>
      </c>
      <c r="E246" t="s">
        <v>23</v>
      </c>
      <c r="F246" t="s">
        <v>13</v>
      </c>
      <c r="G246">
        <v>5.3</v>
      </c>
      <c r="H246">
        <v>5.3</v>
      </c>
      <c r="J246" s="2">
        <f t="shared" si="3"/>
        <v>5.3</v>
      </c>
    </row>
    <row r="247" spans="1:10" x14ac:dyDescent="0.3">
      <c r="A247" t="s">
        <v>8</v>
      </c>
      <c r="B247" t="s">
        <v>79</v>
      </c>
      <c r="C247" t="s">
        <v>10</v>
      </c>
      <c r="D247" t="s">
        <v>30</v>
      </c>
      <c r="E247" t="s">
        <v>31</v>
      </c>
      <c r="F247" t="s">
        <v>13</v>
      </c>
      <c r="G247">
        <v>4.8</v>
      </c>
      <c r="H247">
        <v>4.9000000000000004</v>
      </c>
      <c r="J247" s="2">
        <f t="shared" si="3"/>
        <v>4.8499999999999996</v>
      </c>
    </row>
    <row r="248" spans="1:10" x14ac:dyDescent="0.3">
      <c r="A248" t="s">
        <v>8</v>
      </c>
      <c r="B248" t="s">
        <v>79</v>
      </c>
      <c r="C248" t="s">
        <v>10</v>
      </c>
      <c r="D248" t="s">
        <v>32</v>
      </c>
      <c r="E248" t="s">
        <v>33</v>
      </c>
      <c r="F248" t="s">
        <v>13</v>
      </c>
      <c r="G248">
        <v>4.9000000000000004</v>
      </c>
      <c r="H248">
        <v>4.9000000000000004</v>
      </c>
      <c r="J248" s="2">
        <f t="shared" si="3"/>
        <v>4.9000000000000004</v>
      </c>
    </row>
    <row r="249" spans="1:10" x14ac:dyDescent="0.3">
      <c r="A249" t="s">
        <v>8</v>
      </c>
      <c r="B249" t="s">
        <v>79</v>
      </c>
      <c r="C249" t="s">
        <v>10</v>
      </c>
      <c r="D249" t="s">
        <v>11</v>
      </c>
      <c r="E249" t="s">
        <v>12</v>
      </c>
      <c r="F249" t="s">
        <v>13</v>
      </c>
      <c r="G249">
        <v>4.9000000000000004</v>
      </c>
      <c r="H249">
        <v>5</v>
      </c>
      <c r="J249" s="2">
        <f t="shared" si="3"/>
        <v>4.95</v>
      </c>
    </row>
    <row r="250" spans="1:10" x14ac:dyDescent="0.3">
      <c r="A250" t="s">
        <v>8</v>
      </c>
      <c r="B250" t="s">
        <v>79</v>
      </c>
      <c r="C250" t="s">
        <v>10</v>
      </c>
      <c r="D250" t="s">
        <v>16</v>
      </c>
      <c r="E250" t="s">
        <v>17</v>
      </c>
      <c r="F250" t="s">
        <v>13</v>
      </c>
      <c r="G250">
        <v>5.0999999999999996</v>
      </c>
      <c r="H250">
        <v>5.2</v>
      </c>
      <c r="J250" s="2">
        <f t="shared" si="3"/>
        <v>5.15</v>
      </c>
    </row>
    <row r="251" spans="1:10" x14ac:dyDescent="0.3">
      <c r="A251" t="s">
        <v>8</v>
      </c>
      <c r="B251" t="s">
        <v>79</v>
      </c>
      <c r="C251" t="s">
        <v>10</v>
      </c>
      <c r="D251" t="s">
        <v>25</v>
      </c>
      <c r="E251" t="s">
        <v>26</v>
      </c>
      <c r="F251" t="s">
        <v>13</v>
      </c>
      <c r="G251">
        <v>5.2</v>
      </c>
      <c r="H251">
        <v>5.2</v>
      </c>
      <c r="J251" s="2">
        <f t="shared" si="3"/>
        <v>5.2</v>
      </c>
    </row>
    <row r="252" spans="1:10" x14ac:dyDescent="0.3">
      <c r="A252" t="s">
        <v>8</v>
      </c>
      <c r="B252" t="s">
        <v>79</v>
      </c>
      <c r="C252" t="s">
        <v>10</v>
      </c>
      <c r="D252" t="s">
        <v>18</v>
      </c>
      <c r="E252" t="s">
        <v>19</v>
      </c>
      <c r="F252" t="s">
        <v>13</v>
      </c>
      <c r="G252">
        <v>5.2</v>
      </c>
      <c r="H252">
        <v>5.2</v>
      </c>
      <c r="J252" s="2">
        <f t="shared" si="3"/>
        <v>5.2</v>
      </c>
    </row>
    <row r="253" spans="1:10" x14ac:dyDescent="0.3">
      <c r="A253" t="s">
        <v>8</v>
      </c>
      <c r="B253" t="s">
        <v>79</v>
      </c>
      <c r="C253" t="s">
        <v>10</v>
      </c>
      <c r="D253" t="s">
        <v>20</v>
      </c>
      <c r="E253" t="s">
        <v>21</v>
      </c>
      <c r="F253" t="s">
        <v>13</v>
      </c>
      <c r="G253">
        <v>5.2</v>
      </c>
      <c r="H253">
        <v>5.3</v>
      </c>
      <c r="J253" s="2">
        <f t="shared" si="3"/>
        <v>5.25</v>
      </c>
    </row>
    <row r="254" spans="1:10" x14ac:dyDescent="0.3">
      <c r="A254" t="s">
        <v>8</v>
      </c>
      <c r="B254" t="s">
        <v>80</v>
      </c>
      <c r="C254" t="s">
        <v>10</v>
      </c>
      <c r="D254" t="s">
        <v>11</v>
      </c>
      <c r="E254" t="s">
        <v>12</v>
      </c>
      <c r="F254" t="s">
        <v>13</v>
      </c>
      <c r="G254">
        <v>4.9000000000000004</v>
      </c>
      <c r="H254">
        <v>5</v>
      </c>
      <c r="J254" s="2">
        <f t="shared" si="3"/>
        <v>4.95</v>
      </c>
    </row>
    <row r="255" spans="1:10" x14ac:dyDescent="0.3">
      <c r="A255" t="s">
        <v>8</v>
      </c>
      <c r="B255" t="s">
        <v>80</v>
      </c>
      <c r="C255" t="s">
        <v>10</v>
      </c>
      <c r="D255" t="s">
        <v>14</v>
      </c>
      <c r="E255" t="s">
        <v>15</v>
      </c>
      <c r="F255" t="s">
        <v>13</v>
      </c>
      <c r="G255">
        <v>5</v>
      </c>
      <c r="H255">
        <v>5.0999999999999996</v>
      </c>
      <c r="J255" s="2">
        <f t="shared" si="3"/>
        <v>5.05</v>
      </c>
    </row>
    <row r="256" spans="1:10" x14ac:dyDescent="0.3">
      <c r="A256" t="s">
        <v>8</v>
      </c>
      <c r="B256" t="s">
        <v>80</v>
      </c>
      <c r="C256" t="s">
        <v>10</v>
      </c>
      <c r="D256" t="s">
        <v>16</v>
      </c>
      <c r="E256" t="s">
        <v>17</v>
      </c>
      <c r="F256" t="s">
        <v>13</v>
      </c>
      <c r="G256">
        <v>5.0999999999999996</v>
      </c>
      <c r="H256">
        <v>5.2</v>
      </c>
      <c r="J256" s="2">
        <f t="shared" si="3"/>
        <v>5.15</v>
      </c>
    </row>
    <row r="257" spans="1:10" x14ac:dyDescent="0.3">
      <c r="A257" t="s">
        <v>8</v>
      </c>
      <c r="B257" t="s">
        <v>80</v>
      </c>
      <c r="C257" t="s">
        <v>10</v>
      </c>
      <c r="D257" t="s">
        <v>25</v>
      </c>
      <c r="E257" t="s">
        <v>26</v>
      </c>
      <c r="F257" t="s">
        <v>13</v>
      </c>
      <c r="G257">
        <v>5.2</v>
      </c>
      <c r="H257">
        <v>5.2</v>
      </c>
      <c r="J257" s="2">
        <f t="shared" si="3"/>
        <v>5.2</v>
      </c>
    </row>
    <row r="258" spans="1:10" x14ac:dyDescent="0.3">
      <c r="A258" t="s">
        <v>8</v>
      </c>
      <c r="B258" t="s">
        <v>80</v>
      </c>
      <c r="C258" t="s">
        <v>10</v>
      </c>
      <c r="D258" t="s">
        <v>20</v>
      </c>
      <c r="E258" t="s">
        <v>21</v>
      </c>
      <c r="F258" t="s">
        <v>13</v>
      </c>
      <c r="G258">
        <v>5.2</v>
      </c>
      <c r="H258">
        <v>5.3</v>
      </c>
      <c r="J258" s="2">
        <f t="shared" si="3"/>
        <v>5.25</v>
      </c>
    </row>
    <row r="259" spans="1:10" x14ac:dyDescent="0.3">
      <c r="A259" t="s">
        <v>8</v>
      </c>
      <c r="B259" t="s">
        <v>81</v>
      </c>
      <c r="C259" t="s">
        <v>10</v>
      </c>
      <c r="D259" t="s">
        <v>11</v>
      </c>
      <c r="E259" t="s">
        <v>12</v>
      </c>
      <c r="F259" t="s">
        <v>13</v>
      </c>
      <c r="G259">
        <v>4.9000000000000004</v>
      </c>
      <c r="H259">
        <v>5</v>
      </c>
      <c r="J259" s="2">
        <f t="shared" ref="J259:J322" si="4">AVERAGE(G259,H259)</f>
        <v>4.95</v>
      </c>
    </row>
    <row r="260" spans="1:10" x14ac:dyDescent="0.3">
      <c r="A260" t="s">
        <v>8</v>
      </c>
      <c r="B260" t="s">
        <v>81</v>
      </c>
      <c r="C260" t="s">
        <v>10</v>
      </c>
      <c r="D260" t="s">
        <v>14</v>
      </c>
      <c r="E260" t="s">
        <v>15</v>
      </c>
      <c r="F260" t="s">
        <v>13</v>
      </c>
      <c r="G260">
        <v>5</v>
      </c>
      <c r="H260">
        <v>5.0999999999999996</v>
      </c>
      <c r="J260" s="2">
        <f t="shared" si="4"/>
        <v>5.05</v>
      </c>
    </row>
    <row r="261" spans="1:10" x14ac:dyDescent="0.3">
      <c r="A261" t="s">
        <v>8</v>
      </c>
      <c r="B261" t="s">
        <v>81</v>
      </c>
      <c r="C261" t="s">
        <v>10</v>
      </c>
      <c r="D261" t="s">
        <v>16</v>
      </c>
      <c r="E261" t="s">
        <v>17</v>
      </c>
      <c r="F261" t="s">
        <v>13</v>
      </c>
      <c r="G261">
        <v>5.0999999999999996</v>
      </c>
      <c r="H261">
        <v>5.2</v>
      </c>
      <c r="J261" s="2">
        <f t="shared" si="4"/>
        <v>5.15</v>
      </c>
    </row>
    <row r="262" spans="1:10" x14ac:dyDescent="0.3">
      <c r="A262" t="s">
        <v>8</v>
      </c>
      <c r="B262" t="s">
        <v>82</v>
      </c>
      <c r="C262" t="s">
        <v>10</v>
      </c>
      <c r="D262" t="s">
        <v>32</v>
      </c>
      <c r="E262" t="s">
        <v>33</v>
      </c>
      <c r="F262" t="s">
        <v>13</v>
      </c>
      <c r="G262">
        <v>4.9000000000000004</v>
      </c>
      <c r="H262">
        <v>4.9000000000000004</v>
      </c>
      <c r="J262" s="2">
        <f t="shared" si="4"/>
        <v>4.9000000000000004</v>
      </c>
    </row>
    <row r="263" spans="1:10" x14ac:dyDescent="0.3">
      <c r="A263" t="s">
        <v>8</v>
      </c>
      <c r="B263" t="s">
        <v>82</v>
      </c>
      <c r="C263" t="s">
        <v>10</v>
      </c>
      <c r="D263" t="s">
        <v>11</v>
      </c>
      <c r="E263" t="s">
        <v>12</v>
      </c>
      <c r="F263" t="s">
        <v>13</v>
      </c>
      <c r="G263">
        <v>4.9000000000000004</v>
      </c>
      <c r="H263">
        <v>5</v>
      </c>
      <c r="J263" s="2">
        <f t="shared" si="4"/>
        <v>4.95</v>
      </c>
    </row>
    <row r="264" spans="1:10" x14ac:dyDescent="0.3">
      <c r="A264" t="s">
        <v>8</v>
      </c>
      <c r="B264" t="s">
        <v>82</v>
      </c>
      <c r="C264" t="s">
        <v>10</v>
      </c>
      <c r="D264" t="s">
        <v>14</v>
      </c>
      <c r="E264" t="s">
        <v>15</v>
      </c>
      <c r="F264" t="s">
        <v>13</v>
      </c>
      <c r="G264">
        <v>5</v>
      </c>
      <c r="H264">
        <v>5.0999999999999996</v>
      </c>
      <c r="J264" s="2">
        <f t="shared" si="4"/>
        <v>5.05</v>
      </c>
    </row>
    <row r="265" spans="1:10" x14ac:dyDescent="0.3">
      <c r="A265" t="s">
        <v>8</v>
      </c>
      <c r="B265" t="s">
        <v>82</v>
      </c>
      <c r="C265" t="s">
        <v>10</v>
      </c>
      <c r="D265" t="s">
        <v>16</v>
      </c>
      <c r="E265" t="s">
        <v>17</v>
      </c>
      <c r="F265" t="s">
        <v>13</v>
      </c>
      <c r="G265">
        <v>5.0999999999999996</v>
      </c>
      <c r="H265">
        <v>5.2</v>
      </c>
      <c r="J265" s="2">
        <f t="shared" si="4"/>
        <v>5.15</v>
      </c>
    </row>
    <row r="266" spans="1:10" x14ac:dyDescent="0.3">
      <c r="A266" t="s">
        <v>8</v>
      </c>
      <c r="B266" t="s">
        <v>82</v>
      </c>
      <c r="C266" t="s">
        <v>10</v>
      </c>
      <c r="D266" t="s">
        <v>25</v>
      </c>
      <c r="E266" t="s">
        <v>26</v>
      </c>
      <c r="F266" t="s">
        <v>13</v>
      </c>
      <c r="G266">
        <v>5.2</v>
      </c>
      <c r="H266">
        <v>5.2</v>
      </c>
      <c r="J266" s="2">
        <f t="shared" si="4"/>
        <v>5.2</v>
      </c>
    </row>
    <row r="267" spans="1:10" x14ac:dyDescent="0.3">
      <c r="A267" t="s">
        <v>8</v>
      </c>
      <c r="B267" t="s">
        <v>82</v>
      </c>
      <c r="C267" t="s">
        <v>10</v>
      </c>
      <c r="D267" t="s">
        <v>18</v>
      </c>
      <c r="E267" t="s">
        <v>19</v>
      </c>
      <c r="F267" t="s">
        <v>13</v>
      </c>
      <c r="G267">
        <v>5.2</v>
      </c>
      <c r="H267">
        <v>5.2</v>
      </c>
      <c r="J267" s="2">
        <f t="shared" si="4"/>
        <v>5.2</v>
      </c>
    </row>
    <row r="268" spans="1:10" x14ac:dyDescent="0.3">
      <c r="A268" t="s">
        <v>8</v>
      </c>
      <c r="B268" t="s">
        <v>82</v>
      </c>
      <c r="C268" t="s">
        <v>10</v>
      </c>
      <c r="D268" t="s">
        <v>20</v>
      </c>
      <c r="E268" t="s">
        <v>21</v>
      </c>
      <c r="F268" t="s">
        <v>13</v>
      </c>
      <c r="G268">
        <v>5.2</v>
      </c>
      <c r="H268">
        <v>5.3</v>
      </c>
      <c r="J268" s="2">
        <f t="shared" si="4"/>
        <v>5.25</v>
      </c>
    </row>
    <row r="269" spans="1:10" x14ac:dyDescent="0.3">
      <c r="A269" t="s">
        <v>8</v>
      </c>
      <c r="B269" t="s">
        <v>83</v>
      </c>
      <c r="C269" t="s">
        <v>10</v>
      </c>
      <c r="D269" t="s">
        <v>32</v>
      </c>
      <c r="E269" t="s">
        <v>33</v>
      </c>
      <c r="F269" t="s">
        <v>13</v>
      </c>
      <c r="G269">
        <v>4.9000000000000004</v>
      </c>
      <c r="H269">
        <v>4.9000000000000004</v>
      </c>
      <c r="J269" s="2">
        <f t="shared" si="4"/>
        <v>4.9000000000000004</v>
      </c>
    </row>
    <row r="270" spans="1:10" x14ac:dyDescent="0.3">
      <c r="A270" t="s">
        <v>8</v>
      </c>
      <c r="B270" t="s">
        <v>83</v>
      </c>
      <c r="C270" t="s">
        <v>10</v>
      </c>
      <c r="D270" t="s">
        <v>11</v>
      </c>
      <c r="E270" t="s">
        <v>12</v>
      </c>
      <c r="F270" t="s">
        <v>13</v>
      </c>
      <c r="G270">
        <v>4.9000000000000004</v>
      </c>
      <c r="H270">
        <v>5</v>
      </c>
      <c r="J270" s="2">
        <f t="shared" si="4"/>
        <v>4.95</v>
      </c>
    </row>
    <row r="271" spans="1:10" x14ac:dyDescent="0.3">
      <c r="A271" t="s">
        <v>8</v>
      </c>
      <c r="B271" t="s">
        <v>83</v>
      </c>
      <c r="C271" t="s">
        <v>10</v>
      </c>
      <c r="D271" t="s">
        <v>14</v>
      </c>
      <c r="E271" t="s">
        <v>15</v>
      </c>
      <c r="F271" t="s">
        <v>13</v>
      </c>
      <c r="G271">
        <v>5</v>
      </c>
      <c r="H271">
        <v>5.0999999999999996</v>
      </c>
      <c r="J271" s="2">
        <f t="shared" si="4"/>
        <v>5.05</v>
      </c>
    </row>
    <row r="272" spans="1:10" x14ac:dyDescent="0.3">
      <c r="A272" t="s">
        <v>8</v>
      </c>
      <c r="B272" t="s">
        <v>83</v>
      </c>
      <c r="C272" t="s">
        <v>10</v>
      </c>
      <c r="D272" t="s">
        <v>16</v>
      </c>
      <c r="E272" t="s">
        <v>17</v>
      </c>
      <c r="F272" t="s">
        <v>13</v>
      </c>
      <c r="G272">
        <v>5.0999999999999996</v>
      </c>
      <c r="H272">
        <v>5.2</v>
      </c>
      <c r="J272" s="2">
        <f t="shared" si="4"/>
        <v>5.15</v>
      </c>
    </row>
    <row r="273" spans="1:10" x14ac:dyDescent="0.3">
      <c r="A273" t="s">
        <v>8</v>
      </c>
      <c r="B273" t="s">
        <v>83</v>
      </c>
      <c r="C273" t="s">
        <v>10</v>
      </c>
      <c r="D273" t="s">
        <v>25</v>
      </c>
      <c r="E273" t="s">
        <v>26</v>
      </c>
      <c r="F273" t="s">
        <v>13</v>
      </c>
      <c r="G273">
        <v>5.2</v>
      </c>
      <c r="H273">
        <v>5.2</v>
      </c>
      <c r="J273" s="2">
        <f t="shared" si="4"/>
        <v>5.2</v>
      </c>
    </row>
    <row r="274" spans="1:10" x14ac:dyDescent="0.3">
      <c r="A274" t="s">
        <v>8</v>
      </c>
      <c r="B274" t="s">
        <v>83</v>
      </c>
      <c r="C274" t="s">
        <v>10</v>
      </c>
      <c r="D274" t="s">
        <v>18</v>
      </c>
      <c r="E274" t="s">
        <v>19</v>
      </c>
      <c r="F274" t="s">
        <v>13</v>
      </c>
      <c r="G274">
        <v>5.2</v>
      </c>
      <c r="H274">
        <v>5.2</v>
      </c>
      <c r="J274" s="2">
        <f t="shared" si="4"/>
        <v>5.2</v>
      </c>
    </row>
    <row r="275" spans="1:10" x14ac:dyDescent="0.3">
      <c r="A275" t="s">
        <v>8</v>
      </c>
      <c r="B275" t="s">
        <v>83</v>
      </c>
      <c r="C275" t="s">
        <v>10</v>
      </c>
      <c r="D275" t="s">
        <v>20</v>
      </c>
      <c r="E275" t="s">
        <v>21</v>
      </c>
      <c r="F275" t="s">
        <v>13</v>
      </c>
      <c r="G275">
        <v>5.2</v>
      </c>
      <c r="H275">
        <v>5.3</v>
      </c>
      <c r="J275" s="2">
        <f t="shared" si="4"/>
        <v>5.25</v>
      </c>
    </row>
    <row r="276" spans="1:10" x14ac:dyDescent="0.3">
      <c r="A276" t="s">
        <v>8</v>
      </c>
      <c r="B276" t="s">
        <v>83</v>
      </c>
      <c r="C276" t="s">
        <v>10</v>
      </c>
      <c r="D276" t="s">
        <v>22</v>
      </c>
      <c r="E276" t="s">
        <v>23</v>
      </c>
      <c r="F276" t="s">
        <v>13</v>
      </c>
      <c r="G276">
        <v>5.3</v>
      </c>
      <c r="H276">
        <v>5.3</v>
      </c>
      <c r="J276" s="2">
        <f t="shared" si="4"/>
        <v>5.3</v>
      </c>
    </row>
    <row r="277" spans="1:10" x14ac:dyDescent="0.3">
      <c r="A277" t="s">
        <v>8</v>
      </c>
      <c r="B277" t="s">
        <v>84</v>
      </c>
      <c r="C277" t="s">
        <v>10</v>
      </c>
      <c r="D277" t="s">
        <v>32</v>
      </c>
      <c r="E277" t="s">
        <v>33</v>
      </c>
      <c r="F277" t="s">
        <v>13</v>
      </c>
      <c r="G277">
        <v>4.9000000000000004</v>
      </c>
      <c r="H277">
        <v>4.9000000000000004</v>
      </c>
      <c r="J277" s="2">
        <f t="shared" si="4"/>
        <v>4.9000000000000004</v>
      </c>
    </row>
    <row r="278" spans="1:10" x14ac:dyDescent="0.3">
      <c r="A278" t="s">
        <v>8</v>
      </c>
      <c r="B278" t="s">
        <v>84</v>
      </c>
      <c r="C278" t="s">
        <v>10</v>
      </c>
      <c r="D278" t="s">
        <v>11</v>
      </c>
      <c r="E278" t="s">
        <v>12</v>
      </c>
      <c r="F278" t="s">
        <v>13</v>
      </c>
      <c r="G278">
        <v>4.9000000000000004</v>
      </c>
      <c r="H278">
        <v>5</v>
      </c>
      <c r="J278" s="2">
        <f t="shared" si="4"/>
        <v>4.95</v>
      </c>
    </row>
    <row r="279" spans="1:10" x14ac:dyDescent="0.3">
      <c r="A279" t="s">
        <v>8</v>
      </c>
      <c r="B279" t="s">
        <v>84</v>
      </c>
      <c r="C279" t="s">
        <v>10</v>
      </c>
      <c r="D279" t="s">
        <v>14</v>
      </c>
      <c r="E279" t="s">
        <v>15</v>
      </c>
      <c r="F279" t="s">
        <v>13</v>
      </c>
      <c r="G279">
        <v>5</v>
      </c>
      <c r="H279">
        <v>5.0999999999999996</v>
      </c>
      <c r="J279" s="2">
        <f t="shared" si="4"/>
        <v>5.05</v>
      </c>
    </row>
    <row r="280" spans="1:10" x14ac:dyDescent="0.3">
      <c r="A280" t="s">
        <v>8</v>
      </c>
      <c r="B280" t="s">
        <v>84</v>
      </c>
      <c r="C280" t="s">
        <v>10</v>
      </c>
      <c r="D280" t="s">
        <v>16</v>
      </c>
      <c r="E280" t="s">
        <v>17</v>
      </c>
      <c r="F280" t="s">
        <v>13</v>
      </c>
      <c r="G280">
        <v>5.0999999999999996</v>
      </c>
      <c r="H280">
        <v>5.2</v>
      </c>
      <c r="J280" s="2">
        <f t="shared" si="4"/>
        <v>5.15</v>
      </c>
    </row>
    <row r="281" spans="1:10" x14ac:dyDescent="0.3">
      <c r="A281" t="s">
        <v>8</v>
      </c>
      <c r="B281" t="s">
        <v>84</v>
      </c>
      <c r="C281" t="s">
        <v>10</v>
      </c>
      <c r="D281" t="s">
        <v>25</v>
      </c>
      <c r="E281" t="s">
        <v>26</v>
      </c>
      <c r="F281" t="s">
        <v>13</v>
      </c>
      <c r="G281">
        <v>5.2</v>
      </c>
      <c r="H281">
        <v>5.2</v>
      </c>
      <c r="J281" s="2">
        <f t="shared" si="4"/>
        <v>5.2</v>
      </c>
    </row>
    <row r="282" spans="1:10" x14ac:dyDescent="0.3">
      <c r="A282" t="s">
        <v>8</v>
      </c>
      <c r="B282" t="s">
        <v>84</v>
      </c>
      <c r="C282" t="s">
        <v>10</v>
      </c>
      <c r="D282" t="s">
        <v>18</v>
      </c>
      <c r="E282" t="s">
        <v>19</v>
      </c>
      <c r="F282" t="s">
        <v>13</v>
      </c>
      <c r="G282">
        <v>5.2</v>
      </c>
      <c r="H282">
        <v>5.2</v>
      </c>
      <c r="J282" s="2">
        <f t="shared" si="4"/>
        <v>5.2</v>
      </c>
    </row>
    <row r="283" spans="1:10" x14ac:dyDescent="0.3">
      <c r="A283" t="s">
        <v>8</v>
      </c>
      <c r="B283" t="s">
        <v>84</v>
      </c>
      <c r="C283" t="s">
        <v>10</v>
      </c>
      <c r="D283" t="s">
        <v>20</v>
      </c>
      <c r="E283" t="s">
        <v>21</v>
      </c>
      <c r="F283" t="s">
        <v>13</v>
      </c>
      <c r="G283">
        <v>5.2</v>
      </c>
      <c r="H283">
        <v>5.3</v>
      </c>
      <c r="J283" s="2">
        <f t="shared" si="4"/>
        <v>5.25</v>
      </c>
    </row>
    <row r="284" spans="1:10" x14ac:dyDescent="0.3">
      <c r="A284" t="s">
        <v>8</v>
      </c>
      <c r="B284" t="s">
        <v>84</v>
      </c>
      <c r="C284" t="s">
        <v>10</v>
      </c>
      <c r="D284" t="s">
        <v>22</v>
      </c>
      <c r="E284" t="s">
        <v>23</v>
      </c>
      <c r="F284" t="s">
        <v>13</v>
      </c>
      <c r="G284">
        <v>5.3</v>
      </c>
      <c r="H284">
        <v>5.3</v>
      </c>
      <c r="J284" s="2">
        <f t="shared" si="4"/>
        <v>5.3</v>
      </c>
    </row>
    <row r="285" spans="1:10" x14ac:dyDescent="0.3">
      <c r="A285" t="s">
        <v>8</v>
      </c>
      <c r="B285" t="s">
        <v>85</v>
      </c>
      <c r="C285" t="s">
        <v>10</v>
      </c>
      <c r="D285" t="s">
        <v>30</v>
      </c>
      <c r="E285" t="s">
        <v>31</v>
      </c>
      <c r="F285" t="s">
        <v>13</v>
      </c>
      <c r="G285">
        <v>4.8</v>
      </c>
      <c r="H285">
        <v>4.9000000000000004</v>
      </c>
      <c r="J285" s="2">
        <f t="shared" si="4"/>
        <v>4.8499999999999996</v>
      </c>
    </row>
    <row r="286" spans="1:10" x14ac:dyDescent="0.3">
      <c r="A286" t="s">
        <v>8</v>
      </c>
      <c r="B286" t="s">
        <v>85</v>
      </c>
      <c r="C286" t="s">
        <v>10</v>
      </c>
      <c r="D286" t="s">
        <v>32</v>
      </c>
      <c r="E286" t="s">
        <v>33</v>
      </c>
      <c r="F286" t="s">
        <v>13</v>
      </c>
      <c r="G286">
        <v>4.9000000000000004</v>
      </c>
      <c r="H286">
        <v>4.9000000000000004</v>
      </c>
      <c r="J286" s="2">
        <f t="shared" si="4"/>
        <v>4.9000000000000004</v>
      </c>
    </row>
    <row r="287" spans="1:10" x14ac:dyDescent="0.3">
      <c r="A287" t="s">
        <v>8</v>
      </c>
      <c r="B287" t="s">
        <v>85</v>
      </c>
      <c r="C287" t="s">
        <v>10</v>
      </c>
      <c r="D287" t="s">
        <v>11</v>
      </c>
      <c r="E287" t="s">
        <v>12</v>
      </c>
      <c r="F287" t="s">
        <v>13</v>
      </c>
      <c r="G287">
        <v>4.9000000000000004</v>
      </c>
      <c r="H287">
        <v>5</v>
      </c>
      <c r="J287" s="2">
        <f t="shared" si="4"/>
        <v>4.95</v>
      </c>
    </row>
    <row r="288" spans="1:10" x14ac:dyDescent="0.3">
      <c r="A288" t="s">
        <v>8</v>
      </c>
      <c r="B288" t="s">
        <v>85</v>
      </c>
      <c r="C288" t="s">
        <v>10</v>
      </c>
      <c r="D288" t="s">
        <v>14</v>
      </c>
      <c r="E288" t="s">
        <v>15</v>
      </c>
      <c r="F288" t="s">
        <v>13</v>
      </c>
      <c r="G288">
        <v>5</v>
      </c>
      <c r="H288">
        <v>5.0999999999999996</v>
      </c>
      <c r="J288" s="2">
        <f t="shared" si="4"/>
        <v>5.05</v>
      </c>
    </row>
    <row r="289" spans="1:10" x14ac:dyDescent="0.3">
      <c r="A289" t="s">
        <v>8</v>
      </c>
      <c r="B289" t="s">
        <v>85</v>
      </c>
      <c r="C289" t="s">
        <v>10</v>
      </c>
      <c r="D289" t="s">
        <v>16</v>
      </c>
      <c r="E289" t="s">
        <v>17</v>
      </c>
      <c r="F289" t="s">
        <v>13</v>
      </c>
      <c r="G289">
        <v>5.0999999999999996</v>
      </c>
      <c r="H289">
        <v>5.2</v>
      </c>
      <c r="J289" s="2">
        <f t="shared" si="4"/>
        <v>5.15</v>
      </c>
    </row>
    <row r="290" spans="1:10" x14ac:dyDescent="0.3">
      <c r="A290" t="s">
        <v>8</v>
      </c>
      <c r="B290" t="s">
        <v>86</v>
      </c>
      <c r="C290" t="s">
        <v>10</v>
      </c>
      <c r="D290" t="s">
        <v>30</v>
      </c>
      <c r="E290" t="s">
        <v>31</v>
      </c>
      <c r="F290" t="s">
        <v>13</v>
      </c>
      <c r="G290">
        <v>4.8</v>
      </c>
      <c r="H290">
        <v>4.9000000000000004</v>
      </c>
      <c r="J290" s="2">
        <f t="shared" si="4"/>
        <v>4.8499999999999996</v>
      </c>
    </row>
    <row r="291" spans="1:10" x14ac:dyDescent="0.3">
      <c r="A291" t="s">
        <v>8</v>
      </c>
      <c r="B291" t="s">
        <v>86</v>
      </c>
      <c r="C291" t="s">
        <v>10</v>
      </c>
      <c r="D291" t="s">
        <v>32</v>
      </c>
      <c r="E291" t="s">
        <v>33</v>
      </c>
      <c r="F291" t="s">
        <v>13</v>
      </c>
      <c r="G291">
        <v>4.9000000000000004</v>
      </c>
      <c r="H291">
        <v>4.9000000000000004</v>
      </c>
      <c r="J291" s="2">
        <f t="shared" si="4"/>
        <v>4.9000000000000004</v>
      </c>
    </row>
    <row r="292" spans="1:10" x14ac:dyDescent="0.3">
      <c r="A292" t="s">
        <v>8</v>
      </c>
      <c r="B292" t="s">
        <v>86</v>
      </c>
      <c r="C292" t="s">
        <v>10</v>
      </c>
      <c r="D292" t="s">
        <v>11</v>
      </c>
      <c r="E292" t="s">
        <v>12</v>
      </c>
      <c r="F292" t="s">
        <v>13</v>
      </c>
      <c r="G292">
        <v>4.9000000000000004</v>
      </c>
      <c r="H292">
        <v>5</v>
      </c>
      <c r="J292" s="2">
        <f t="shared" si="4"/>
        <v>4.95</v>
      </c>
    </row>
    <row r="293" spans="1:10" x14ac:dyDescent="0.3">
      <c r="A293" t="s">
        <v>8</v>
      </c>
      <c r="B293" t="s">
        <v>86</v>
      </c>
      <c r="C293" t="s">
        <v>10</v>
      </c>
      <c r="D293" t="s">
        <v>14</v>
      </c>
      <c r="E293" t="s">
        <v>15</v>
      </c>
      <c r="F293" t="s">
        <v>13</v>
      </c>
      <c r="G293">
        <v>5</v>
      </c>
      <c r="H293">
        <v>5.0999999999999996</v>
      </c>
      <c r="J293" s="2">
        <f t="shared" si="4"/>
        <v>5.05</v>
      </c>
    </row>
    <row r="294" spans="1:10" x14ac:dyDescent="0.3">
      <c r="A294" t="s">
        <v>8</v>
      </c>
      <c r="B294" t="s">
        <v>86</v>
      </c>
      <c r="C294" t="s">
        <v>10</v>
      </c>
      <c r="D294" t="s">
        <v>16</v>
      </c>
      <c r="E294" t="s">
        <v>17</v>
      </c>
      <c r="F294" t="s">
        <v>13</v>
      </c>
      <c r="G294">
        <v>5.0999999999999996</v>
      </c>
      <c r="H294">
        <v>5.2</v>
      </c>
      <c r="J294" s="2">
        <f t="shared" si="4"/>
        <v>5.15</v>
      </c>
    </row>
    <row r="295" spans="1:10" x14ac:dyDescent="0.3">
      <c r="A295" t="s">
        <v>8</v>
      </c>
      <c r="B295" t="s">
        <v>86</v>
      </c>
      <c r="C295" t="s">
        <v>10</v>
      </c>
      <c r="D295" t="s">
        <v>25</v>
      </c>
      <c r="E295" t="s">
        <v>26</v>
      </c>
      <c r="F295" t="s">
        <v>13</v>
      </c>
      <c r="G295">
        <v>5.2</v>
      </c>
      <c r="H295">
        <v>5.2</v>
      </c>
      <c r="J295" s="2">
        <f t="shared" si="4"/>
        <v>5.2</v>
      </c>
    </row>
    <row r="296" spans="1:10" x14ac:dyDescent="0.3">
      <c r="A296" t="s">
        <v>8</v>
      </c>
      <c r="B296" t="s">
        <v>86</v>
      </c>
      <c r="C296" t="s">
        <v>10</v>
      </c>
      <c r="D296" t="s">
        <v>18</v>
      </c>
      <c r="E296" t="s">
        <v>19</v>
      </c>
      <c r="F296" t="s">
        <v>13</v>
      </c>
      <c r="G296">
        <v>5.2</v>
      </c>
      <c r="H296">
        <v>5.2</v>
      </c>
      <c r="J296" s="2">
        <f t="shared" si="4"/>
        <v>5.2</v>
      </c>
    </row>
    <row r="297" spans="1:10" x14ac:dyDescent="0.3">
      <c r="A297" t="s">
        <v>8</v>
      </c>
      <c r="B297" t="s">
        <v>86</v>
      </c>
      <c r="C297" t="s">
        <v>10</v>
      </c>
      <c r="D297" t="s">
        <v>20</v>
      </c>
      <c r="E297" t="s">
        <v>21</v>
      </c>
      <c r="F297" t="s">
        <v>13</v>
      </c>
      <c r="G297">
        <v>5.2</v>
      </c>
      <c r="H297">
        <v>5.3</v>
      </c>
      <c r="J297" s="2">
        <f t="shared" si="4"/>
        <v>5.25</v>
      </c>
    </row>
    <row r="298" spans="1:10" x14ac:dyDescent="0.3">
      <c r="A298" t="s">
        <v>8</v>
      </c>
      <c r="B298" t="s">
        <v>87</v>
      </c>
      <c r="C298" t="s">
        <v>10</v>
      </c>
      <c r="D298" t="s">
        <v>11</v>
      </c>
      <c r="E298" t="s">
        <v>12</v>
      </c>
      <c r="F298" t="s">
        <v>13</v>
      </c>
      <c r="G298">
        <v>4.9000000000000004</v>
      </c>
      <c r="H298">
        <v>5</v>
      </c>
      <c r="J298" s="2">
        <f t="shared" si="4"/>
        <v>4.95</v>
      </c>
    </row>
    <row r="299" spans="1:10" x14ac:dyDescent="0.3">
      <c r="A299" t="s">
        <v>8</v>
      </c>
      <c r="B299" t="s">
        <v>87</v>
      </c>
      <c r="C299" t="s">
        <v>10</v>
      </c>
      <c r="D299" t="s">
        <v>14</v>
      </c>
      <c r="E299" t="s">
        <v>15</v>
      </c>
      <c r="F299" t="s">
        <v>13</v>
      </c>
      <c r="G299">
        <v>5</v>
      </c>
      <c r="H299">
        <v>5.0999999999999996</v>
      </c>
      <c r="J299" s="2">
        <f t="shared" si="4"/>
        <v>5.05</v>
      </c>
    </row>
    <row r="300" spans="1:10" x14ac:dyDescent="0.3">
      <c r="A300" t="s">
        <v>8</v>
      </c>
      <c r="B300" t="s">
        <v>87</v>
      </c>
      <c r="C300" t="s">
        <v>10</v>
      </c>
      <c r="D300" t="s">
        <v>25</v>
      </c>
      <c r="E300" t="s">
        <v>26</v>
      </c>
      <c r="F300" t="s">
        <v>13</v>
      </c>
      <c r="G300">
        <v>5.2</v>
      </c>
      <c r="H300">
        <v>5.2</v>
      </c>
      <c r="J300" s="2">
        <f t="shared" si="4"/>
        <v>5.2</v>
      </c>
    </row>
    <row r="301" spans="1:10" x14ac:dyDescent="0.3">
      <c r="A301" t="s">
        <v>8</v>
      </c>
      <c r="B301" t="s">
        <v>87</v>
      </c>
      <c r="C301" t="s">
        <v>10</v>
      </c>
      <c r="D301" t="s">
        <v>20</v>
      </c>
      <c r="E301" t="s">
        <v>21</v>
      </c>
      <c r="F301" t="s">
        <v>13</v>
      </c>
      <c r="G301">
        <v>5.2</v>
      </c>
      <c r="H301">
        <v>5.3</v>
      </c>
      <c r="J301" s="2">
        <f t="shared" si="4"/>
        <v>5.25</v>
      </c>
    </row>
    <row r="302" spans="1:10" x14ac:dyDescent="0.3">
      <c r="A302" t="s">
        <v>8</v>
      </c>
      <c r="B302" t="s">
        <v>87</v>
      </c>
      <c r="C302" t="s">
        <v>10</v>
      </c>
      <c r="D302" t="s">
        <v>22</v>
      </c>
      <c r="E302" t="s">
        <v>23</v>
      </c>
      <c r="F302" t="s">
        <v>13</v>
      </c>
      <c r="G302">
        <v>5.3</v>
      </c>
      <c r="H302">
        <v>5.3</v>
      </c>
      <c r="J302" s="2">
        <f t="shared" si="4"/>
        <v>5.3</v>
      </c>
    </row>
    <row r="303" spans="1:10" x14ac:dyDescent="0.3">
      <c r="A303" t="s">
        <v>8</v>
      </c>
      <c r="B303" t="s">
        <v>87</v>
      </c>
      <c r="C303" t="s">
        <v>10</v>
      </c>
      <c r="D303" t="s">
        <v>41</v>
      </c>
      <c r="E303" t="s">
        <v>42</v>
      </c>
      <c r="F303" t="s">
        <v>13</v>
      </c>
      <c r="G303">
        <v>5.3</v>
      </c>
      <c r="H303">
        <v>5.4</v>
      </c>
      <c r="J303" s="2">
        <f t="shared" si="4"/>
        <v>5.35</v>
      </c>
    </row>
    <row r="304" spans="1:10" x14ac:dyDescent="0.3">
      <c r="A304" t="s">
        <v>8</v>
      </c>
      <c r="B304" t="s">
        <v>88</v>
      </c>
      <c r="C304" t="s">
        <v>10</v>
      </c>
      <c r="D304" t="s">
        <v>11</v>
      </c>
      <c r="E304" t="s">
        <v>12</v>
      </c>
      <c r="F304" t="s">
        <v>13</v>
      </c>
      <c r="G304">
        <v>4.9000000000000004</v>
      </c>
      <c r="H304">
        <v>5</v>
      </c>
      <c r="J304" s="2">
        <f t="shared" si="4"/>
        <v>4.95</v>
      </c>
    </row>
    <row r="305" spans="1:10" x14ac:dyDescent="0.3">
      <c r="A305" t="s">
        <v>8</v>
      </c>
      <c r="B305" t="s">
        <v>88</v>
      </c>
      <c r="C305" t="s">
        <v>10</v>
      </c>
      <c r="D305" t="s">
        <v>14</v>
      </c>
      <c r="E305" t="s">
        <v>15</v>
      </c>
      <c r="F305" t="s">
        <v>13</v>
      </c>
      <c r="G305">
        <v>5</v>
      </c>
      <c r="H305">
        <v>5.0999999999999996</v>
      </c>
      <c r="J305" s="2">
        <f t="shared" si="4"/>
        <v>5.05</v>
      </c>
    </row>
    <row r="306" spans="1:10" x14ac:dyDescent="0.3">
      <c r="A306" t="s">
        <v>8</v>
      </c>
      <c r="B306" t="s">
        <v>88</v>
      </c>
      <c r="C306" t="s">
        <v>10</v>
      </c>
      <c r="D306" t="s">
        <v>16</v>
      </c>
      <c r="E306" t="s">
        <v>17</v>
      </c>
      <c r="F306" t="s">
        <v>13</v>
      </c>
      <c r="G306">
        <v>5.0999999999999996</v>
      </c>
      <c r="H306">
        <v>5.2</v>
      </c>
      <c r="J306" s="2">
        <f t="shared" si="4"/>
        <v>5.15</v>
      </c>
    </row>
    <row r="307" spans="1:10" x14ac:dyDescent="0.3">
      <c r="A307" t="s">
        <v>8</v>
      </c>
      <c r="B307" t="s">
        <v>88</v>
      </c>
      <c r="C307" t="s">
        <v>10</v>
      </c>
      <c r="D307" t="s">
        <v>25</v>
      </c>
      <c r="E307" t="s">
        <v>26</v>
      </c>
      <c r="F307" t="s">
        <v>13</v>
      </c>
      <c r="G307">
        <v>5.2</v>
      </c>
      <c r="H307">
        <v>5.2</v>
      </c>
      <c r="J307" s="2">
        <f t="shared" si="4"/>
        <v>5.2</v>
      </c>
    </row>
    <row r="308" spans="1:10" x14ac:dyDescent="0.3">
      <c r="A308" t="s">
        <v>8</v>
      </c>
      <c r="B308" t="s">
        <v>89</v>
      </c>
      <c r="C308" t="s">
        <v>10</v>
      </c>
      <c r="D308" t="s">
        <v>30</v>
      </c>
      <c r="E308" t="s">
        <v>31</v>
      </c>
      <c r="F308" t="s">
        <v>13</v>
      </c>
      <c r="G308">
        <v>4.8</v>
      </c>
      <c r="H308">
        <v>4.9000000000000004</v>
      </c>
      <c r="J308" s="2">
        <f t="shared" si="4"/>
        <v>4.8499999999999996</v>
      </c>
    </row>
    <row r="309" spans="1:10" x14ac:dyDescent="0.3">
      <c r="A309" t="s">
        <v>8</v>
      </c>
      <c r="B309" t="s">
        <v>89</v>
      </c>
      <c r="C309" t="s">
        <v>10</v>
      </c>
      <c r="D309" t="s">
        <v>11</v>
      </c>
      <c r="E309" t="s">
        <v>12</v>
      </c>
      <c r="F309" t="s">
        <v>13</v>
      </c>
      <c r="G309">
        <v>4.9000000000000004</v>
      </c>
      <c r="H309">
        <v>5</v>
      </c>
      <c r="J309" s="2">
        <f t="shared" si="4"/>
        <v>4.95</v>
      </c>
    </row>
    <row r="310" spans="1:10" x14ac:dyDescent="0.3">
      <c r="A310" t="s">
        <v>8</v>
      </c>
      <c r="B310" t="s">
        <v>89</v>
      </c>
      <c r="C310" t="s">
        <v>10</v>
      </c>
      <c r="D310" t="s">
        <v>14</v>
      </c>
      <c r="E310" t="s">
        <v>15</v>
      </c>
      <c r="F310" t="s">
        <v>13</v>
      </c>
      <c r="G310">
        <v>5</v>
      </c>
      <c r="H310">
        <v>5.0999999999999996</v>
      </c>
      <c r="J310" s="2">
        <f t="shared" si="4"/>
        <v>5.05</v>
      </c>
    </row>
    <row r="311" spans="1:10" x14ac:dyDescent="0.3">
      <c r="A311" t="s">
        <v>8</v>
      </c>
      <c r="B311" t="s">
        <v>89</v>
      </c>
      <c r="C311" t="s">
        <v>10</v>
      </c>
      <c r="D311" t="s">
        <v>16</v>
      </c>
      <c r="E311" t="s">
        <v>17</v>
      </c>
      <c r="F311" t="s">
        <v>13</v>
      </c>
      <c r="G311">
        <v>5.0999999999999996</v>
      </c>
      <c r="H311">
        <v>5.2</v>
      </c>
      <c r="J311" s="2">
        <f t="shared" si="4"/>
        <v>5.15</v>
      </c>
    </row>
    <row r="312" spans="1:10" x14ac:dyDescent="0.3">
      <c r="A312" t="s">
        <v>8</v>
      </c>
      <c r="B312" t="s">
        <v>90</v>
      </c>
      <c r="C312" t="s">
        <v>10</v>
      </c>
      <c r="D312" t="s">
        <v>30</v>
      </c>
      <c r="E312" t="s">
        <v>31</v>
      </c>
      <c r="F312" t="s">
        <v>13</v>
      </c>
      <c r="G312">
        <v>4.8</v>
      </c>
      <c r="H312">
        <v>4.9000000000000004</v>
      </c>
      <c r="J312" s="2">
        <f t="shared" si="4"/>
        <v>4.8499999999999996</v>
      </c>
    </row>
    <row r="313" spans="1:10" x14ac:dyDescent="0.3">
      <c r="A313" t="s">
        <v>8</v>
      </c>
      <c r="B313" t="s">
        <v>90</v>
      </c>
      <c r="C313" t="s">
        <v>10</v>
      </c>
      <c r="D313" t="s">
        <v>11</v>
      </c>
      <c r="E313" t="s">
        <v>12</v>
      </c>
      <c r="F313" t="s">
        <v>13</v>
      </c>
      <c r="G313">
        <v>4.9000000000000004</v>
      </c>
      <c r="H313">
        <v>5</v>
      </c>
      <c r="J313" s="2">
        <f t="shared" si="4"/>
        <v>4.95</v>
      </c>
    </row>
    <row r="314" spans="1:10" x14ac:dyDescent="0.3">
      <c r="A314" t="s">
        <v>8</v>
      </c>
      <c r="B314" t="s">
        <v>90</v>
      </c>
      <c r="C314" t="s">
        <v>10</v>
      </c>
      <c r="D314" t="s">
        <v>14</v>
      </c>
      <c r="E314" t="s">
        <v>15</v>
      </c>
      <c r="F314" t="s">
        <v>13</v>
      </c>
      <c r="G314">
        <v>5</v>
      </c>
      <c r="H314">
        <v>5.0999999999999996</v>
      </c>
      <c r="J314" s="2">
        <f t="shared" si="4"/>
        <v>5.05</v>
      </c>
    </row>
    <row r="315" spans="1:10" x14ac:dyDescent="0.3">
      <c r="A315" t="s">
        <v>8</v>
      </c>
      <c r="B315" t="s">
        <v>90</v>
      </c>
      <c r="C315" t="s">
        <v>10</v>
      </c>
      <c r="D315" t="s">
        <v>16</v>
      </c>
      <c r="E315" t="s">
        <v>17</v>
      </c>
      <c r="F315" t="s">
        <v>13</v>
      </c>
      <c r="G315">
        <v>5.0999999999999996</v>
      </c>
      <c r="H315">
        <v>5.2</v>
      </c>
      <c r="J315" s="2">
        <f t="shared" si="4"/>
        <v>5.15</v>
      </c>
    </row>
    <row r="316" spans="1:10" x14ac:dyDescent="0.3">
      <c r="A316" t="s">
        <v>8</v>
      </c>
      <c r="B316" t="s">
        <v>90</v>
      </c>
      <c r="C316" t="s">
        <v>10</v>
      </c>
      <c r="D316" t="s">
        <v>25</v>
      </c>
      <c r="E316" t="s">
        <v>26</v>
      </c>
      <c r="F316" t="s">
        <v>13</v>
      </c>
      <c r="G316">
        <v>5.2</v>
      </c>
      <c r="H316">
        <v>5.2</v>
      </c>
      <c r="J316" s="2">
        <f t="shared" si="4"/>
        <v>5.2</v>
      </c>
    </row>
    <row r="317" spans="1:10" x14ac:dyDescent="0.3">
      <c r="A317" t="s">
        <v>8</v>
      </c>
      <c r="B317" t="s">
        <v>90</v>
      </c>
      <c r="C317" t="s">
        <v>10</v>
      </c>
      <c r="D317" t="s">
        <v>18</v>
      </c>
      <c r="E317" t="s">
        <v>19</v>
      </c>
      <c r="F317" t="s">
        <v>13</v>
      </c>
      <c r="G317">
        <v>5.2</v>
      </c>
      <c r="H317">
        <v>5.2</v>
      </c>
      <c r="J317" s="2">
        <f t="shared" si="4"/>
        <v>5.2</v>
      </c>
    </row>
    <row r="318" spans="1:10" x14ac:dyDescent="0.3">
      <c r="A318" t="s">
        <v>8</v>
      </c>
      <c r="B318" t="s">
        <v>90</v>
      </c>
      <c r="C318" t="s">
        <v>10</v>
      </c>
      <c r="D318" t="s">
        <v>20</v>
      </c>
      <c r="E318" t="s">
        <v>21</v>
      </c>
      <c r="F318" t="s">
        <v>13</v>
      </c>
      <c r="G318">
        <v>5.2</v>
      </c>
      <c r="H318">
        <v>5.3</v>
      </c>
      <c r="J318" s="2">
        <f t="shared" si="4"/>
        <v>5.25</v>
      </c>
    </row>
    <row r="319" spans="1:10" x14ac:dyDescent="0.3">
      <c r="A319" t="s">
        <v>8</v>
      </c>
      <c r="B319" t="s">
        <v>90</v>
      </c>
      <c r="C319" t="s">
        <v>10</v>
      </c>
      <c r="D319" t="s">
        <v>22</v>
      </c>
      <c r="E319" t="s">
        <v>23</v>
      </c>
      <c r="F319" t="s">
        <v>13</v>
      </c>
      <c r="G319">
        <v>5.3</v>
      </c>
      <c r="H319">
        <v>5.3</v>
      </c>
      <c r="J319" s="2">
        <f t="shared" si="4"/>
        <v>5.3</v>
      </c>
    </row>
    <row r="320" spans="1:10" x14ac:dyDescent="0.3">
      <c r="A320" t="s">
        <v>8</v>
      </c>
      <c r="B320" t="s">
        <v>91</v>
      </c>
      <c r="C320" t="s">
        <v>10</v>
      </c>
      <c r="D320" t="s">
        <v>11</v>
      </c>
      <c r="E320" t="s">
        <v>12</v>
      </c>
      <c r="F320" t="s">
        <v>13</v>
      </c>
      <c r="G320">
        <v>4.9000000000000004</v>
      </c>
      <c r="H320">
        <v>5</v>
      </c>
      <c r="J320" s="2">
        <f t="shared" si="4"/>
        <v>4.95</v>
      </c>
    </row>
    <row r="321" spans="1:10" x14ac:dyDescent="0.3">
      <c r="A321" t="s">
        <v>8</v>
      </c>
      <c r="B321" t="s">
        <v>91</v>
      </c>
      <c r="C321" t="s">
        <v>10</v>
      </c>
      <c r="D321" t="s">
        <v>14</v>
      </c>
      <c r="E321" t="s">
        <v>15</v>
      </c>
      <c r="F321" t="s">
        <v>13</v>
      </c>
      <c r="G321">
        <v>5</v>
      </c>
      <c r="H321">
        <v>5.0999999999999996</v>
      </c>
      <c r="J321" s="2">
        <f t="shared" si="4"/>
        <v>5.05</v>
      </c>
    </row>
    <row r="322" spans="1:10" x14ac:dyDescent="0.3">
      <c r="A322" t="s">
        <v>8</v>
      </c>
      <c r="B322" t="s">
        <v>91</v>
      </c>
      <c r="C322" t="s">
        <v>10</v>
      </c>
      <c r="D322" t="s">
        <v>16</v>
      </c>
      <c r="E322" t="s">
        <v>17</v>
      </c>
      <c r="F322" t="s">
        <v>13</v>
      </c>
      <c r="G322">
        <v>5.0999999999999996</v>
      </c>
      <c r="H322">
        <v>5.2</v>
      </c>
      <c r="J322" s="2">
        <f t="shared" si="4"/>
        <v>5.15</v>
      </c>
    </row>
    <row r="323" spans="1:10" x14ac:dyDescent="0.3">
      <c r="A323" t="s">
        <v>8</v>
      </c>
      <c r="B323" t="s">
        <v>91</v>
      </c>
      <c r="C323" t="s">
        <v>10</v>
      </c>
      <c r="D323" t="s">
        <v>25</v>
      </c>
      <c r="E323" t="s">
        <v>26</v>
      </c>
      <c r="F323" t="s">
        <v>13</v>
      </c>
      <c r="G323">
        <v>5.2</v>
      </c>
      <c r="H323">
        <v>5.2</v>
      </c>
      <c r="J323" s="2">
        <f t="shared" ref="J323:J386" si="5">AVERAGE(G323,H323)</f>
        <v>5.2</v>
      </c>
    </row>
    <row r="324" spans="1:10" x14ac:dyDescent="0.3">
      <c r="A324" t="s">
        <v>8</v>
      </c>
      <c r="B324" t="s">
        <v>91</v>
      </c>
      <c r="C324" t="s">
        <v>10</v>
      </c>
      <c r="D324" t="s">
        <v>20</v>
      </c>
      <c r="E324" t="s">
        <v>21</v>
      </c>
      <c r="F324" t="s">
        <v>13</v>
      </c>
      <c r="G324">
        <v>5.2</v>
      </c>
      <c r="H324">
        <v>5.3</v>
      </c>
      <c r="J324" s="2">
        <f t="shared" si="5"/>
        <v>5.25</v>
      </c>
    </row>
    <row r="325" spans="1:10" x14ac:dyDescent="0.3">
      <c r="A325" t="s">
        <v>8</v>
      </c>
      <c r="B325" t="s">
        <v>91</v>
      </c>
      <c r="C325" t="s">
        <v>10</v>
      </c>
      <c r="D325" t="s">
        <v>22</v>
      </c>
      <c r="E325" t="s">
        <v>23</v>
      </c>
      <c r="F325" t="s">
        <v>13</v>
      </c>
      <c r="G325">
        <v>5.3</v>
      </c>
      <c r="H325">
        <v>5.3</v>
      </c>
      <c r="J325" s="2">
        <f t="shared" si="5"/>
        <v>5.3</v>
      </c>
    </row>
    <row r="326" spans="1:10" x14ac:dyDescent="0.3">
      <c r="A326" t="s">
        <v>8</v>
      </c>
      <c r="B326" t="s">
        <v>92</v>
      </c>
      <c r="C326" t="s">
        <v>10</v>
      </c>
      <c r="D326" t="s">
        <v>16</v>
      </c>
      <c r="E326" t="s">
        <v>17</v>
      </c>
      <c r="F326" t="s">
        <v>13</v>
      </c>
      <c r="G326">
        <v>5.0999999999999996</v>
      </c>
      <c r="H326">
        <v>5.2</v>
      </c>
      <c r="J326" s="2">
        <f t="shared" si="5"/>
        <v>5.15</v>
      </c>
    </row>
    <row r="327" spans="1:10" x14ac:dyDescent="0.3">
      <c r="A327" t="s">
        <v>8</v>
      </c>
      <c r="B327" t="s">
        <v>92</v>
      </c>
      <c r="C327" t="s">
        <v>10</v>
      </c>
      <c r="D327" t="s">
        <v>25</v>
      </c>
      <c r="E327" t="s">
        <v>26</v>
      </c>
      <c r="F327" t="s">
        <v>13</v>
      </c>
      <c r="G327">
        <v>5.2</v>
      </c>
      <c r="H327">
        <v>5.2</v>
      </c>
      <c r="J327" s="2">
        <f t="shared" si="5"/>
        <v>5.2</v>
      </c>
    </row>
    <row r="328" spans="1:10" x14ac:dyDescent="0.3">
      <c r="A328" t="s">
        <v>8</v>
      </c>
      <c r="B328" t="s">
        <v>92</v>
      </c>
      <c r="C328" t="s">
        <v>10</v>
      </c>
      <c r="D328" t="s">
        <v>18</v>
      </c>
      <c r="E328" t="s">
        <v>19</v>
      </c>
      <c r="F328" t="s">
        <v>13</v>
      </c>
      <c r="G328">
        <v>5.2</v>
      </c>
      <c r="H328">
        <v>5.2</v>
      </c>
      <c r="J328" s="2">
        <f t="shared" si="5"/>
        <v>5.2</v>
      </c>
    </row>
    <row r="329" spans="1:10" x14ac:dyDescent="0.3">
      <c r="A329" t="s">
        <v>8</v>
      </c>
      <c r="B329" t="s">
        <v>92</v>
      </c>
      <c r="C329" t="s">
        <v>10</v>
      </c>
      <c r="D329" t="s">
        <v>20</v>
      </c>
      <c r="E329" t="s">
        <v>21</v>
      </c>
      <c r="F329" t="s">
        <v>13</v>
      </c>
      <c r="G329">
        <v>5.2</v>
      </c>
      <c r="H329">
        <v>5.3</v>
      </c>
      <c r="J329" s="2">
        <f t="shared" si="5"/>
        <v>5.25</v>
      </c>
    </row>
    <row r="330" spans="1:10" x14ac:dyDescent="0.3">
      <c r="A330" t="s">
        <v>8</v>
      </c>
      <c r="B330" t="s">
        <v>92</v>
      </c>
      <c r="C330" t="s">
        <v>10</v>
      </c>
      <c r="D330" t="s">
        <v>22</v>
      </c>
      <c r="E330" t="s">
        <v>23</v>
      </c>
      <c r="F330" t="s">
        <v>13</v>
      </c>
      <c r="G330">
        <v>5.3</v>
      </c>
      <c r="H330">
        <v>5.3</v>
      </c>
      <c r="J330" s="2">
        <f t="shared" si="5"/>
        <v>5.3</v>
      </c>
    </row>
    <row r="331" spans="1:10" x14ac:dyDescent="0.3">
      <c r="A331" t="s">
        <v>8</v>
      </c>
      <c r="B331" t="s">
        <v>93</v>
      </c>
      <c r="C331" t="s">
        <v>10</v>
      </c>
      <c r="D331" t="s">
        <v>32</v>
      </c>
      <c r="E331" t="s">
        <v>33</v>
      </c>
      <c r="F331" t="s">
        <v>13</v>
      </c>
      <c r="G331">
        <v>4.9000000000000004</v>
      </c>
      <c r="H331">
        <v>4.9000000000000004</v>
      </c>
      <c r="J331" s="2">
        <f t="shared" si="5"/>
        <v>4.9000000000000004</v>
      </c>
    </row>
    <row r="332" spans="1:10" x14ac:dyDescent="0.3">
      <c r="A332" t="s">
        <v>8</v>
      </c>
      <c r="B332" t="s">
        <v>93</v>
      </c>
      <c r="C332" t="s">
        <v>10</v>
      </c>
      <c r="D332" t="s">
        <v>16</v>
      </c>
      <c r="E332" t="s">
        <v>17</v>
      </c>
      <c r="F332" t="s">
        <v>13</v>
      </c>
      <c r="G332">
        <v>5.0999999999999996</v>
      </c>
      <c r="H332">
        <v>5.2</v>
      </c>
      <c r="J332" s="2">
        <f t="shared" si="5"/>
        <v>5.15</v>
      </c>
    </row>
    <row r="333" spans="1:10" x14ac:dyDescent="0.3">
      <c r="A333" t="s">
        <v>8</v>
      </c>
      <c r="B333" t="s">
        <v>93</v>
      </c>
      <c r="C333" t="s">
        <v>10</v>
      </c>
      <c r="D333" t="s">
        <v>25</v>
      </c>
      <c r="E333" t="s">
        <v>26</v>
      </c>
      <c r="F333" t="s">
        <v>13</v>
      </c>
      <c r="G333">
        <v>5.2</v>
      </c>
      <c r="H333">
        <v>5.2</v>
      </c>
      <c r="J333" s="2">
        <f t="shared" si="5"/>
        <v>5.2</v>
      </c>
    </row>
    <row r="334" spans="1:10" x14ac:dyDescent="0.3">
      <c r="A334" t="s">
        <v>8</v>
      </c>
      <c r="B334" t="s">
        <v>93</v>
      </c>
      <c r="C334" t="s">
        <v>10</v>
      </c>
      <c r="D334" t="s">
        <v>18</v>
      </c>
      <c r="E334" t="s">
        <v>19</v>
      </c>
      <c r="F334" t="s">
        <v>13</v>
      </c>
      <c r="G334">
        <v>5.2</v>
      </c>
      <c r="H334">
        <v>5.2</v>
      </c>
      <c r="J334" s="2">
        <f t="shared" si="5"/>
        <v>5.2</v>
      </c>
    </row>
    <row r="335" spans="1:10" x14ac:dyDescent="0.3">
      <c r="A335" t="s">
        <v>8</v>
      </c>
      <c r="B335" t="s">
        <v>93</v>
      </c>
      <c r="C335" t="s">
        <v>10</v>
      </c>
      <c r="D335" t="s">
        <v>20</v>
      </c>
      <c r="E335" t="s">
        <v>21</v>
      </c>
      <c r="F335" t="s">
        <v>13</v>
      </c>
      <c r="G335">
        <v>5.2</v>
      </c>
      <c r="H335">
        <v>5.3</v>
      </c>
      <c r="J335" s="2">
        <f t="shared" si="5"/>
        <v>5.25</v>
      </c>
    </row>
    <row r="336" spans="1:10" x14ac:dyDescent="0.3">
      <c r="A336" t="s">
        <v>8</v>
      </c>
      <c r="B336" t="s">
        <v>94</v>
      </c>
      <c r="C336" t="s">
        <v>10</v>
      </c>
      <c r="D336" t="s">
        <v>30</v>
      </c>
      <c r="E336" t="s">
        <v>31</v>
      </c>
      <c r="F336" t="s">
        <v>13</v>
      </c>
      <c r="G336">
        <v>4.8</v>
      </c>
      <c r="H336">
        <v>4.9000000000000004</v>
      </c>
      <c r="J336" s="2">
        <f t="shared" si="5"/>
        <v>4.8499999999999996</v>
      </c>
    </row>
    <row r="337" spans="1:10" x14ac:dyDescent="0.3">
      <c r="A337" t="s">
        <v>8</v>
      </c>
      <c r="B337" t="s">
        <v>94</v>
      </c>
      <c r="C337" t="s">
        <v>10</v>
      </c>
      <c r="D337" t="s">
        <v>32</v>
      </c>
      <c r="E337" t="s">
        <v>33</v>
      </c>
      <c r="F337" t="s">
        <v>13</v>
      </c>
      <c r="G337">
        <v>4.9000000000000004</v>
      </c>
      <c r="H337">
        <v>4.9000000000000004</v>
      </c>
      <c r="J337" s="2">
        <f t="shared" si="5"/>
        <v>4.9000000000000004</v>
      </c>
    </row>
    <row r="338" spans="1:10" x14ac:dyDescent="0.3">
      <c r="A338" t="s">
        <v>8</v>
      </c>
      <c r="B338" t="s">
        <v>94</v>
      </c>
      <c r="C338" t="s">
        <v>10</v>
      </c>
      <c r="D338" t="s">
        <v>11</v>
      </c>
      <c r="E338" t="s">
        <v>12</v>
      </c>
      <c r="F338" t="s">
        <v>13</v>
      </c>
      <c r="G338">
        <v>4.9000000000000004</v>
      </c>
      <c r="H338">
        <v>5</v>
      </c>
      <c r="J338" s="2">
        <f t="shared" si="5"/>
        <v>4.95</v>
      </c>
    </row>
    <row r="339" spans="1:10" x14ac:dyDescent="0.3">
      <c r="A339" t="s">
        <v>8</v>
      </c>
      <c r="B339" t="s">
        <v>94</v>
      </c>
      <c r="C339" t="s">
        <v>10</v>
      </c>
      <c r="D339" t="s">
        <v>14</v>
      </c>
      <c r="E339" t="s">
        <v>15</v>
      </c>
      <c r="F339" t="s">
        <v>13</v>
      </c>
      <c r="G339">
        <v>5</v>
      </c>
      <c r="H339">
        <v>5.0999999999999996</v>
      </c>
      <c r="J339" s="2">
        <f t="shared" si="5"/>
        <v>5.05</v>
      </c>
    </row>
    <row r="340" spans="1:10" x14ac:dyDescent="0.3">
      <c r="A340" t="s">
        <v>8</v>
      </c>
      <c r="B340" t="s">
        <v>94</v>
      </c>
      <c r="C340" t="s">
        <v>10</v>
      </c>
      <c r="D340" t="s">
        <v>16</v>
      </c>
      <c r="E340" t="s">
        <v>17</v>
      </c>
      <c r="F340" t="s">
        <v>13</v>
      </c>
      <c r="G340">
        <v>5.0999999999999996</v>
      </c>
      <c r="H340">
        <v>5.2</v>
      </c>
      <c r="J340" s="2">
        <f t="shared" si="5"/>
        <v>5.15</v>
      </c>
    </row>
    <row r="341" spans="1:10" x14ac:dyDescent="0.3">
      <c r="A341" t="s">
        <v>8</v>
      </c>
      <c r="B341" t="s">
        <v>94</v>
      </c>
      <c r="C341" t="s">
        <v>10</v>
      </c>
      <c r="D341" t="s">
        <v>25</v>
      </c>
      <c r="E341" t="s">
        <v>26</v>
      </c>
      <c r="F341" t="s">
        <v>13</v>
      </c>
      <c r="G341">
        <v>5.2</v>
      </c>
      <c r="H341">
        <v>5.2</v>
      </c>
      <c r="J341" s="2">
        <f t="shared" si="5"/>
        <v>5.2</v>
      </c>
    </row>
    <row r="342" spans="1:10" x14ac:dyDescent="0.3">
      <c r="A342" t="s">
        <v>8</v>
      </c>
      <c r="B342" t="s">
        <v>94</v>
      </c>
      <c r="C342" t="s">
        <v>10</v>
      </c>
      <c r="D342" t="s">
        <v>20</v>
      </c>
      <c r="E342" t="s">
        <v>21</v>
      </c>
      <c r="F342" t="s">
        <v>13</v>
      </c>
      <c r="G342">
        <v>5.2</v>
      </c>
      <c r="H342">
        <v>5.3</v>
      </c>
      <c r="J342" s="2">
        <f t="shared" si="5"/>
        <v>5.25</v>
      </c>
    </row>
    <row r="343" spans="1:10" x14ac:dyDescent="0.3">
      <c r="A343" t="s">
        <v>8</v>
      </c>
      <c r="B343" t="s">
        <v>94</v>
      </c>
      <c r="C343" t="s">
        <v>10</v>
      </c>
      <c r="D343" t="s">
        <v>22</v>
      </c>
      <c r="E343" t="s">
        <v>23</v>
      </c>
      <c r="F343" t="s">
        <v>13</v>
      </c>
      <c r="G343">
        <v>5.3</v>
      </c>
      <c r="H343">
        <v>5.3</v>
      </c>
      <c r="J343" s="2">
        <f t="shared" si="5"/>
        <v>5.3</v>
      </c>
    </row>
    <row r="344" spans="1:10" x14ac:dyDescent="0.3">
      <c r="A344" t="s">
        <v>8</v>
      </c>
      <c r="B344" t="s">
        <v>94</v>
      </c>
      <c r="C344" t="s">
        <v>10</v>
      </c>
      <c r="D344" t="s">
        <v>41</v>
      </c>
      <c r="E344" t="s">
        <v>42</v>
      </c>
      <c r="F344" t="s">
        <v>13</v>
      </c>
      <c r="G344">
        <v>5.3</v>
      </c>
      <c r="H344">
        <v>5.4</v>
      </c>
      <c r="J344" s="2">
        <f t="shared" si="5"/>
        <v>5.35</v>
      </c>
    </row>
    <row r="345" spans="1:10" x14ac:dyDescent="0.3">
      <c r="A345" t="s">
        <v>8</v>
      </c>
      <c r="B345" t="s">
        <v>95</v>
      </c>
      <c r="C345" t="s">
        <v>10</v>
      </c>
      <c r="D345" t="s">
        <v>25</v>
      </c>
      <c r="E345" t="s">
        <v>26</v>
      </c>
      <c r="F345" t="s">
        <v>13</v>
      </c>
      <c r="G345">
        <v>5.2</v>
      </c>
      <c r="H345">
        <v>5.2</v>
      </c>
      <c r="J345" s="2">
        <f t="shared" si="5"/>
        <v>5.2</v>
      </c>
    </row>
    <row r="346" spans="1:10" x14ac:dyDescent="0.3">
      <c r="A346" t="s">
        <v>8</v>
      </c>
      <c r="B346" t="s">
        <v>95</v>
      </c>
      <c r="C346" t="s">
        <v>10</v>
      </c>
      <c r="D346" t="s">
        <v>18</v>
      </c>
      <c r="E346" t="s">
        <v>19</v>
      </c>
      <c r="F346" t="s">
        <v>13</v>
      </c>
      <c r="G346">
        <v>5.2</v>
      </c>
      <c r="H346">
        <v>5.2</v>
      </c>
      <c r="J346" s="2">
        <f t="shared" si="5"/>
        <v>5.2</v>
      </c>
    </row>
    <row r="347" spans="1:10" x14ac:dyDescent="0.3">
      <c r="A347" t="s">
        <v>8</v>
      </c>
      <c r="B347" t="s">
        <v>95</v>
      </c>
      <c r="C347" t="s">
        <v>10</v>
      </c>
      <c r="D347" t="s">
        <v>20</v>
      </c>
      <c r="E347" t="s">
        <v>21</v>
      </c>
      <c r="F347" t="s">
        <v>13</v>
      </c>
      <c r="G347">
        <v>5.2</v>
      </c>
      <c r="H347">
        <v>5.3</v>
      </c>
      <c r="J347" s="2">
        <f t="shared" si="5"/>
        <v>5.25</v>
      </c>
    </row>
    <row r="348" spans="1:10" x14ac:dyDescent="0.3">
      <c r="A348" t="s">
        <v>8</v>
      </c>
      <c r="B348" t="s">
        <v>96</v>
      </c>
      <c r="C348" t="s">
        <v>10</v>
      </c>
      <c r="D348" t="s">
        <v>16</v>
      </c>
      <c r="E348" t="s">
        <v>17</v>
      </c>
      <c r="F348" t="s">
        <v>13</v>
      </c>
      <c r="G348">
        <v>5.0999999999999996</v>
      </c>
      <c r="H348">
        <v>5.2</v>
      </c>
      <c r="J348" s="2">
        <f t="shared" si="5"/>
        <v>5.15</v>
      </c>
    </row>
    <row r="349" spans="1:10" x14ac:dyDescent="0.3">
      <c r="A349" t="s">
        <v>8</v>
      </c>
      <c r="B349" t="s">
        <v>96</v>
      </c>
      <c r="C349" t="s">
        <v>10</v>
      </c>
      <c r="D349" t="s">
        <v>20</v>
      </c>
      <c r="E349" t="s">
        <v>21</v>
      </c>
      <c r="F349" t="s">
        <v>13</v>
      </c>
      <c r="G349">
        <v>5.2</v>
      </c>
      <c r="H349">
        <v>5.3</v>
      </c>
      <c r="J349" s="2">
        <f t="shared" si="5"/>
        <v>5.25</v>
      </c>
    </row>
    <row r="350" spans="1:10" x14ac:dyDescent="0.3">
      <c r="A350" t="s">
        <v>8</v>
      </c>
      <c r="B350" t="s">
        <v>96</v>
      </c>
      <c r="C350" t="s">
        <v>10</v>
      </c>
      <c r="D350" t="s">
        <v>22</v>
      </c>
      <c r="E350" t="s">
        <v>23</v>
      </c>
      <c r="F350" t="s">
        <v>13</v>
      </c>
      <c r="G350">
        <v>5.3</v>
      </c>
      <c r="H350">
        <v>5.3</v>
      </c>
      <c r="J350" s="2">
        <f t="shared" si="5"/>
        <v>5.3</v>
      </c>
    </row>
    <row r="351" spans="1:10" x14ac:dyDescent="0.3">
      <c r="A351" t="s">
        <v>8</v>
      </c>
      <c r="B351" t="s">
        <v>96</v>
      </c>
      <c r="C351" t="s">
        <v>10</v>
      </c>
      <c r="D351" t="s">
        <v>41</v>
      </c>
      <c r="E351" t="s">
        <v>42</v>
      </c>
      <c r="F351" t="s">
        <v>13</v>
      </c>
      <c r="G351">
        <v>5.3</v>
      </c>
      <c r="H351">
        <v>5.4</v>
      </c>
      <c r="J351" s="2">
        <f t="shared" si="5"/>
        <v>5.35</v>
      </c>
    </row>
    <row r="352" spans="1:10" x14ac:dyDescent="0.3">
      <c r="A352" t="s">
        <v>8</v>
      </c>
      <c r="B352" t="s">
        <v>97</v>
      </c>
      <c r="C352" t="s">
        <v>10</v>
      </c>
      <c r="D352" t="s">
        <v>16</v>
      </c>
      <c r="E352" t="s">
        <v>17</v>
      </c>
      <c r="F352" t="s">
        <v>13</v>
      </c>
      <c r="G352">
        <v>5.0999999999999996</v>
      </c>
      <c r="H352">
        <v>5.2</v>
      </c>
      <c r="J352" s="2">
        <f t="shared" si="5"/>
        <v>5.15</v>
      </c>
    </row>
    <row r="353" spans="1:10" x14ac:dyDescent="0.3">
      <c r="A353" t="s">
        <v>8</v>
      </c>
      <c r="B353" t="s">
        <v>97</v>
      </c>
      <c r="C353" t="s">
        <v>10</v>
      </c>
      <c r="D353" t="s">
        <v>25</v>
      </c>
      <c r="E353" t="s">
        <v>26</v>
      </c>
      <c r="F353" t="s">
        <v>13</v>
      </c>
      <c r="G353">
        <v>5.2</v>
      </c>
      <c r="H353">
        <v>5.2</v>
      </c>
      <c r="J353" s="2">
        <f t="shared" si="5"/>
        <v>5.2</v>
      </c>
    </row>
    <row r="354" spans="1:10" x14ac:dyDescent="0.3">
      <c r="A354" t="s">
        <v>8</v>
      </c>
      <c r="B354" t="s">
        <v>97</v>
      </c>
      <c r="C354" t="s">
        <v>10</v>
      </c>
      <c r="D354" t="s">
        <v>20</v>
      </c>
      <c r="E354" t="s">
        <v>21</v>
      </c>
      <c r="F354" t="s">
        <v>13</v>
      </c>
      <c r="G354">
        <v>5.2</v>
      </c>
      <c r="H354">
        <v>5.3</v>
      </c>
      <c r="J354" s="2">
        <f t="shared" si="5"/>
        <v>5.25</v>
      </c>
    </row>
    <row r="355" spans="1:10" x14ac:dyDescent="0.3">
      <c r="A355" t="s">
        <v>8</v>
      </c>
      <c r="B355" t="s">
        <v>98</v>
      </c>
      <c r="C355" t="s">
        <v>10</v>
      </c>
      <c r="D355" t="s">
        <v>28</v>
      </c>
      <c r="E355" t="s">
        <v>29</v>
      </c>
      <c r="F355" t="s">
        <v>13</v>
      </c>
      <c r="G355">
        <v>4.5999999999999996</v>
      </c>
      <c r="H355">
        <v>4.8</v>
      </c>
      <c r="J355" s="2">
        <f t="shared" si="5"/>
        <v>4.6999999999999993</v>
      </c>
    </row>
    <row r="356" spans="1:10" x14ac:dyDescent="0.3">
      <c r="A356" t="s">
        <v>8</v>
      </c>
      <c r="B356" t="s">
        <v>98</v>
      </c>
      <c r="C356" t="s">
        <v>10</v>
      </c>
      <c r="D356" t="s">
        <v>30</v>
      </c>
      <c r="E356" t="s">
        <v>31</v>
      </c>
      <c r="F356" t="s">
        <v>13</v>
      </c>
      <c r="G356">
        <v>4.8</v>
      </c>
      <c r="H356">
        <v>4.9000000000000004</v>
      </c>
      <c r="J356" s="2">
        <f t="shared" si="5"/>
        <v>4.8499999999999996</v>
      </c>
    </row>
    <row r="357" spans="1:10" x14ac:dyDescent="0.3">
      <c r="A357" t="s">
        <v>8</v>
      </c>
      <c r="B357" t="s">
        <v>98</v>
      </c>
      <c r="C357" t="s">
        <v>10</v>
      </c>
      <c r="D357" t="s">
        <v>32</v>
      </c>
      <c r="E357" t="s">
        <v>33</v>
      </c>
      <c r="F357" t="s">
        <v>13</v>
      </c>
      <c r="G357">
        <v>4.9000000000000004</v>
      </c>
      <c r="H357">
        <v>4.9000000000000004</v>
      </c>
      <c r="J357" s="2">
        <f t="shared" si="5"/>
        <v>4.9000000000000004</v>
      </c>
    </row>
    <row r="358" spans="1:10" x14ac:dyDescent="0.3">
      <c r="A358" t="s">
        <v>8</v>
      </c>
      <c r="B358" t="s">
        <v>98</v>
      </c>
      <c r="C358" t="s">
        <v>10</v>
      </c>
      <c r="D358" t="s">
        <v>11</v>
      </c>
      <c r="E358" t="s">
        <v>12</v>
      </c>
      <c r="F358" t="s">
        <v>13</v>
      </c>
      <c r="G358">
        <v>4.9000000000000004</v>
      </c>
      <c r="H358">
        <v>5</v>
      </c>
      <c r="J358" s="2">
        <f t="shared" si="5"/>
        <v>4.95</v>
      </c>
    </row>
    <row r="359" spans="1:10" x14ac:dyDescent="0.3">
      <c r="A359" t="s">
        <v>8</v>
      </c>
      <c r="B359" t="s">
        <v>98</v>
      </c>
      <c r="C359" t="s">
        <v>10</v>
      </c>
      <c r="D359" t="s">
        <v>14</v>
      </c>
      <c r="E359" t="s">
        <v>15</v>
      </c>
      <c r="F359" t="s">
        <v>13</v>
      </c>
      <c r="G359">
        <v>5</v>
      </c>
      <c r="H359">
        <v>5.0999999999999996</v>
      </c>
      <c r="J359" s="2">
        <f t="shared" si="5"/>
        <v>5.05</v>
      </c>
    </row>
    <row r="360" spans="1:10" x14ac:dyDescent="0.3">
      <c r="A360" t="s">
        <v>8</v>
      </c>
      <c r="B360" t="s">
        <v>98</v>
      </c>
      <c r="C360" t="s">
        <v>10</v>
      </c>
      <c r="D360" t="s">
        <v>25</v>
      </c>
      <c r="E360" t="s">
        <v>26</v>
      </c>
      <c r="F360" t="s">
        <v>13</v>
      </c>
      <c r="G360">
        <v>5.2</v>
      </c>
      <c r="H360">
        <v>5.2</v>
      </c>
      <c r="J360" s="2">
        <f t="shared" si="5"/>
        <v>5.2</v>
      </c>
    </row>
    <row r="361" spans="1:10" x14ac:dyDescent="0.3">
      <c r="A361" t="s">
        <v>8</v>
      </c>
      <c r="B361" t="s">
        <v>98</v>
      </c>
      <c r="C361" t="s">
        <v>10</v>
      </c>
      <c r="D361" t="s">
        <v>18</v>
      </c>
      <c r="E361" t="s">
        <v>19</v>
      </c>
      <c r="F361" t="s">
        <v>13</v>
      </c>
      <c r="G361">
        <v>5.2</v>
      </c>
      <c r="H361">
        <v>5.2</v>
      </c>
      <c r="J361" s="2">
        <f t="shared" si="5"/>
        <v>5.2</v>
      </c>
    </row>
    <row r="362" spans="1:10" x14ac:dyDescent="0.3">
      <c r="A362" t="s">
        <v>8</v>
      </c>
      <c r="B362" t="s">
        <v>99</v>
      </c>
      <c r="C362" t="s">
        <v>10</v>
      </c>
      <c r="D362" t="s">
        <v>16</v>
      </c>
      <c r="E362" t="s">
        <v>17</v>
      </c>
      <c r="F362" t="s">
        <v>13</v>
      </c>
      <c r="G362">
        <v>5.0999999999999996</v>
      </c>
      <c r="H362">
        <v>5.2</v>
      </c>
      <c r="J362" s="2">
        <f t="shared" si="5"/>
        <v>5.15</v>
      </c>
    </row>
    <row r="363" spans="1:10" x14ac:dyDescent="0.3">
      <c r="A363" t="s">
        <v>8</v>
      </c>
      <c r="B363" t="s">
        <v>99</v>
      </c>
      <c r="C363" t="s">
        <v>10</v>
      </c>
      <c r="D363" t="s">
        <v>25</v>
      </c>
      <c r="E363" t="s">
        <v>26</v>
      </c>
      <c r="F363" t="s">
        <v>13</v>
      </c>
      <c r="G363">
        <v>5.2</v>
      </c>
      <c r="H363">
        <v>5.2</v>
      </c>
      <c r="J363" s="2">
        <f t="shared" si="5"/>
        <v>5.2</v>
      </c>
    </row>
    <row r="364" spans="1:10" x14ac:dyDescent="0.3">
      <c r="A364" t="s">
        <v>8</v>
      </c>
      <c r="B364" t="s">
        <v>99</v>
      </c>
      <c r="C364" t="s">
        <v>10</v>
      </c>
      <c r="D364" t="s">
        <v>18</v>
      </c>
      <c r="E364" t="s">
        <v>19</v>
      </c>
      <c r="F364" t="s">
        <v>13</v>
      </c>
      <c r="G364">
        <v>5.2</v>
      </c>
      <c r="H364">
        <v>5.2</v>
      </c>
      <c r="J364" s="2">
        <f t="shared" si="5"/>
        <v>5.2</v>
      </c>
    </row>
    <row r="365" spans="1:10" x14ac:dyDescent="0.3">
      <c r="A365" t="s">
        <v>8</v>
      </c>
      <c r="B365" t="s">
        <v>99</v>
      </c>
      <c r="C365" t="s">
        <v>10</v>
      </c>
      <c r="D365" t="s">
        <v>20</v>
      </c>
      <c r="E365" t="s">
        <v>21</v>
      </c>
      <c r="F365" t="s">
        <v>13</v>
      </c>
      <c r="G365">
        <v>5.2</v>
      </c>
      <c r="H365">
        <v>5.3</v>
      </c>
      <c r="J365" s="2">
        <f t="shared" si="5"/>
        <v>5.25</v>
      </c>
    </row>
    <row r="366" spans="1:10" x14ac:dyDescent="0.3">
      <c r="A366" t="s">
        <v>8</v>
      </c>
      <c r="B366" t="s">
        <v>100</v>
      </c>
      <c r="C366" t="s">
        <v>10</v>
      </c>
      <c r="D366" t="s">
        <v>32</v>
      </c>
      <c r="E366" t="s">
        <v>33</v>
      </c>
      <c r="F366" t="s">
        <v>13</v>
      </c>
      <c r="G366">
        <v>4.9000000000000004</v>
      </c>
      <c r="H366">
        <v>4.9000000000000004</v>
      </c>
      <c r="J366" s="2">
        <f t="shared" si="5"/>
        <v>4.9000000000000004</v>
      </c>
    </row>
    <row r="367" spans="1:10" x14ac:dyDescent="0.3">
      <c r="A367" t="s">
        <v>8</v>
      </c>
      <c r="B367" t="s">
        <v>100</v>
      </c>
      <c r="C367" t="s">
        <v>10</v>
      </c>
      <c r="D367" t="s">
        <v>11</v>
      </c>
      <c r="E367" t="s">
        <v>12</v>
      </c>
      <c r="F367" t="s">
        <v>13</v>
      </c>
      <c r="G367">
        <v>4.9000000000000004</v>
      </c>
      <c r="H367">
        <v>5</v>
      </c>
      <c r="J367" s="2">
        <f t="shared" si="5"/>
        <v>4.95</v>
      </c>
    </row>
    <row r="368" spans="1:10" x14ac:dyDescent="0.3">
      <c r="A368" t="s">
        <v>8</v>
      </c>
      <c r="B368" t="s">
        <v>100</v>
      </c>
      <c r="C368" t="s">
        <v>10</v>
      </c>
      <c r="D368" t="s">
        <v>16</v>
      </c>
      <c r="E368" t="s">
        <v>17</v>
      </c>
      <c r="F368" t="s">
        <v>13</v>
      </c>
      <c r="G368">
        <v>5.0999999999999996</v>
      </c>
      <c r="H368">
        <v>5.2</v>
      </c>
      <c r="J368" s="2">
        <f t="shared" si="5"/>
        <v>5.15</v>
      </c>
    </row>
    <row r="369" spans="1:10" x14ac:dyDescent="0.3">
      <c r="A369" t="s">
        <v>8</v>
      </c>
      <c r="B369" t="s">
        <v>100</v>
      </c>
      <c r="C369" t="s">
        <v>10</v>
      </c>
      <c r="D369" t="s">
        <v>25</v>
      </c>
      <c r="E369" t="s">
        <v>26</v>
      </c>
      <c r="F369" t="s">
        <v>13</v>
      </c>
      <c r="G369">
        <v>5.2</v>
      </c>
      <c r="H369">
        <v>5.2</v>
      </c>
      <c r="J369" s="2">
        <f t="shared" si="5"/>
        <v>5.2</v>
      </c>
    </row>
    <row r="370" spans="1:10" x14ac:dyDescent="0.3">
      <c r="A370" t="s">
        <v>8</v>
      </c>
      <c r="B370" t="s">
        <v>100</v>
      </c>
      <c r="C370" t="s">
        <v>10</v>
      </c>
      <c r="D370" t="s">
        <v>18</v>
      </c>
      <c r="E370" t="s">
        <v>19</v>
      </c>
      <c r="F370" t="s">
        <v>13</v>
      </c>
      <c r="G370">
        <v>5.2</v>
      </c>
      <c r="H370">
        <v>5.2</v>
      </c>
      <c r="J370" s="2">
        <f t="shared" si="5"/>
        <v>5.2</v>
      </c>
    </row>
    <row r="371" spans="1:10" x14ac:dyDescent="0.3">
      <c r="A371" t="s">
        <v>8</v>
      </c>
      <c r="B371" t="s">
        <v>100</v>
      </c>
      <c r="C371" t="s">
        <v>10</v>
      </c>
      <c r="D371" t="s">
        <v>20</v>
      </c>
      <c r="E371" t="s">
        <v>21</v>
      </c>
      <c r="F371" t="s">
        <v>13</v>
      </c>
      <c r="G371">
        <v>5.2</v>
      </c>
      <c r="H371">
        <v>5.3</v>
      </c>
      <c r="J371" s="2">
        <f t="shared" si="5"/>
        <v>5.25</v>
      </c>
    </row>
    <row r="372" spans="1:10" x14ac:dyDescent="0.3">
      <c r="A372" t="s">
        <v>8</v>
      </c>
      <c r="B372" t="s">
        <v>100</v>
      </c>
      <c r="C372" t="s">
        <v>10</v>
      </c>
      <c r="D372" t="s">
        <v>22</v>
      </c>
      <c r="E372" t="s">
        <v>23</v>
      </c>
      <c r="F372" t="s">
        <v>13</v>
      </c>
      <c r="G372">
        <v>5.3</v>
      </c>
      <c r="H372">
        <v>5.3</v>
      </c>
      <c r="J372" s="2">
        <f t="shared" si="5"/>
        <v>5.3</v>
      </c>
    </row>
    <row r="373" spans="1:10" x14ac:dyDescent="0.3">
      <c r="A373" t="s">
        <v>8</v>
      </c>
      <c r="B373" t="s">
        <v>101</v>
      </c>
      <c r="C373" t="s">
        <v>10</v>
      </c>
      <c r="D373" t="s">
        <v>11</v>
      </c>
      <c r="E373" t="s">
        <v>12</v>
      </c>
      <c r="F373" t="s">
        <v>13</v>
      </c>
      <c r="G373">
        <v>4.9000000000000004</v>
      </c>
      <c r="H373">
        <v>5</v>
      </c>
      <c r="J373" s="2">
        <f t="shared" si="5"/>
        <v>4.95</v>
      </c>
    </row>
    <row r="374" spans="1:10" x14ac:dyDescent="0.3">
      <c r="A374" t="s">
        <v>8</v>
      </c>
      <c r="B374" t="s">
        <v>101</v>
      </c>
      <c r="C374" t="s">
        <v>10</v>
      </c>
      <c r="D374" t="s">
        <v>14</v>
      </c>
      <c r="E374" t="s">
        <v>15</v>
      </c>
      <c r="F374" t="s">
        <v>13</v>
      </c>
      <c r="G374">
        <v>5</v>
      </c>
      <c r="H374">
        <v>5.0999999999999996</v>
      </c>
      <c r="J374" s="2">
        <f t="shared" si="5"/>
        <v>5.05</v>
      </c>
    </row>
    <row r="375" spans="1:10" x14ac:dyDescent="0.3">
      <c r="A375" t="s">
        <v>8</v>
      </c>
      <c r="B375" t="s">
        <v>101</v>
      </c>
      <c r="C375" t="s">
        <v>10</v>
      </c>
      <c r="D375" t="s">
        <v>16</v>
      </c>
      <c r="E375" t="s">
        <v>17</v>
      </c>
      <c r="F375" t="s">
        <v>13</v>
      </c>
      <c r="G375">
        <v>5.0999999999999996</v>
      </c>
      <c r="H375">
        <v>5.2</v>
      </c>
      <c r="J375" s="2">
        <f t="shared" si="5"/>
        <v>5.15</v>
      </c>
    </row>
    <row r="376" spans="1:10" x14ac:dyDescent="0.3">
      <c r="A376" t="s">
        <v>8</v>
      </c>
      <c r="B376" t="s">
        <v>101</v>
      </c>
      <c r="C376" t="s">
        <v>10</v>
      </c>
      <c r="D376" t="s">
        <v>25</v>
      </c>
      <c r="E376" t="s">
        <v>26</v>
      </c>
      <c r="F376" t="s">
        <v>13</v>
      </c>
      <c r="G376">
        <v>5.2</v>
      </c>
      <c r="H376">
        <v>5.2</v>
      </c>
      <c r="J376" s="2">
        <f t="shared" si="5"/>
        <v>5.2</v>
      </c>
    </row>
    <row r="377" spans="1:10" x14ac:dyDescent="0.3">
      <c r="A377" t="s">
        <v>8</v>
      </c>
      <c r="B377" t="s">
        <v>101</v>
      </c>
      <c r="C377" t="s">
        <v>10</v>
      </c>
      <c r="D377" t="s">
        <v>18</v>
      </c>
      <c r="E377" t="s">
        <v>19</v>
      </c>
      <c r="F377" t="s">
        <v>13</v>
      </c>
      <c r="G377">
        <v>5.2</v>
      </c>
      <c r="H377">
        <v>5.2</v>
      </c>
      <c r="J377" s="2">
        <f t="shared" si="5"/>
        <v>5.2</v>
      </c>
    </row>
    <row r="378" spans="1:10" x14ac:dyDescent="0.3">
      <c r="A378" t="s">
        <v>8</v>
      </c>
      <c r="B378" t="s">
        <v>102</v>
      </c>
      <c r="C378" t="s">
        <v>10</v>
      </c>
      <c r="D378" t="s">
        <v>32</v>
      </c>
      <c r="E378" t="s">
        <v>33</v>
      </c>
      <c r="F378" t="s">
        <v>13</v>
      </c>
      <c r="G378">
        <v>4.9000000000000004</v>
      </c>
      <c r="H378">
        <v>4.9000000000000004</v>
      </c>
      <c r="J378" s="2">
        <f t="shared" si="5"/>
        <v>4.9000000000000004</v>
      </c>
    </row>
    <row r="379" spans="1:10" x14ac:dyDescent="0.3">
      <c r="A379" t="s">
        <v>8</v>
      </c>
      <c r="B379" t="s">
        <v>102</v>
      </c>
      <c r="C379" t="s">
        <v>10</v>
      </c>
      <c r="D379" t="s">
        <v>11</v>
      </c>
      <c r="E379" t="s">
        <v>12</v>
      </c>
      <c r="F379" t="s">
        <v>13</v>
      </c>
      <c r="G379">
        <v>4.9000000000000004</v>
      </c>
      <c r="H379">
        <v>5</v>
      </c>
      <c r="J379" s="2">
        <f t="shared" si="5"/>
        <v>4.95</v>
      </c>
    </row>
    <row r="380" spans="1:10" x14ac:dyDescent="0.3">
      <c r="A380" t="s">
        <v>8</v>
      </c>
      <c r="B380" t="s">
        <v>102</v>
      </c>
      <c r="C380" t="s">
        <v>10</v>
      </c>
      <c r="D380" t="s">
        <v>14</v>
      </c>
      <c r="E380" t="s">
        <v>15</v>
      </c>
      <c r="F380" t="s">
        <v>13</v>
      </c>
      <c r="G380">
        <v>5</v>
      </c>
      <c r="H380">
        <v>5.0999999999999996</v>
      </c>
      <c r="J380" s="2">
        <f t="shared" si="5"/>
        <v>5.05</v>
      </c>
    </row>
    <row r="381" spans="1:10" x14ac:dyDescent="0.3">
      <c r="A381" t="s">
        <v>8</v>
      </c>
      <c r="B381" t="s">
        <v>102</v>
      </c>
      <c r="C381" t="s">
        <v>10</v>
      </c>
      <c r="D381" t="s">
        <v>16</v>
      </c>
      <c r="E381" t="s">
        <v>17</v>
      </c>
      <c r="F381" t="s">
        <v>13</v>
      </c>
      <c r="G381">
        <v>5.0999999999999996</v>
      </c>
      <c r="H381">
        <v>5.2</v>
      </c>
      <c r="J381" s="2">
        <f t="shared" si="5"/>
        <v>5.15</v>
      </c>
    </row>
    <row r="382" spans="1:10" x14ac:dyDescent="0.3">
      <c r="A382" t="s">
        <v>8</v>
      </c>
      <c r="B382" t="s">
        <v>102</v>
      </c>
      <c r="C382" t="s">
        <v>10</v>
      </c>
      <c r="D382" t="s">
        <v>25</v>
      </c>
      <c r="E382" t="s">
        <v>26</v>
      </c>
      <c r="F382" t="s">
        <v>13</v>
      </c>
      <c r="G382">
        <v>5.2</v>
      </c>
      <c r="H382">
        <v>5.2</v>
      </c>
      <c r="J382" s="2">
        <f t="shared" si="5"/>
        <v>5.2</v>
      </c>
    </row>
    <row r="383" spans="1:10" x14ac:dyDescent="0.3">
      <c r="A383" t="s">
        <v>8</v>
      </c>
      <c r="B383" t="s">
        <v>102</v>
      </c>
      <c r="C383" t="s">
        <v>10</v>
      </c>
      <c r="D383" t="s">
        <v>18</v>
      </c>
      <c r="E383" t="s">
        <v>19</v>
      </c>
      <c r="F383" t="s">
        <v>13</v>
      </c>
      <c r="G383">
        <v>5.2</v>
      </c>
      <c r="H383">
        <v>5.2</v>
      </c>
      <c r="J383" s="2">
        <f t="shared" si="5"/>
        <v>5.2</v>
      </c>
    </row>
    <row r="384" spans="1:10" x14ac:dyDescent="0.3">
      <c r="A384" t="s">
        <v>8</v>
      </c>
      <c r="B384" t="s">
        <v>102</v>
      </c>
      <c r="C384" t="s">
        <v>10</v>
      </c>
      <c r="D384" t="s">
        <v>20</v>
      </c>
      <c r="E384" t="s">
        <v>21</v>
      </c>
      <c r="F384" t="s">
        <v>13</v>
      </c>
      <c r="G384">
        <v>5.2</v>
      </c>
      <c r="H384">
        <v>5.3</v>
      </c>
      <c r="J384" s="2">
        <f t="shared" si="5"/>
        <v>5.25</v>
      </c>
    </row>
    <row r="385" spans="1:10" x14ac:dyDescent="0.3">
      <c r="A385" t="s">
        <v>8</v>
      </c>
      <c r="B385" t="s">
        <v>103</v>
      </c>
      <c r="C385" t="s">
        <v>10</v>
      </c>
      <c r="D385" t="s">
        <v>30</v>
      </c>
      <c r="E385" t="s">
        <v>31</v>
      </c>
      <c r="F385" t="s">
        <v>13</v>
      </c>
      <c r="G385">
        <v>4.8</v>
      </c>
      <c r="H385">
        <v>4.9000000000000004</v>
      </c>
      <c r="J385" s="2">
        <f t="shared" si="5"/>
        <v>4.8499999999999996</v>
      </c>
    </row>
    <row r="386" spans="1:10" x14ac:dyDescent="0.3">
      <c r="A386" t="s">
        <v>8</v>
      </c>
      <c r="B386" t="s">
        <v>103</v>
      </c>
      <c r="C386" t="s">
        <v>10</v>
      </c>
      <c r="D386" t="s">
        <v>32</v>
      </c>
      <c r="E386" t="s">
        <v>33</v>
      </c>
      <c r="F386" t="s">
        <v>13</v>
      </c>
      <c r="G386">
        <v>4.9000000000000004</v>
      </c>
      <c r="H386">
        <v>4.9000000000000004</v>
      </c>
      <c r="J386" s="2">
        <f t="shared" si="5"/>
        <v>4.9000000000000004</v>
      </c>
    </row>
    <row r="387" spans="1:10" x14ac:dyDescent="0.3">
      <c r="A387" t="s">
        <v>8</v>
      </c>
      <c r="B387" t="s">
        <v>103</v>
      </c>
      <c r="C387" t="s">
        <v>10</v>
      </c>
      <c r="D387" t="s">
        <v>11</v>
      </c>
      <c r="E387" t="s">
        <v>12</v>
      </c>
      <c r="F387" t="s">
        <v>13</v>
      </c>
      <c r="G387">
        <v>4.9000000000000004</v>
      </c>
      <c r="H387">
        <v>5</v>
      </c>
      <c r="J387" s="2">
        <f t="shared" ref="J387:J450" si="6">AVERAGE(G387,H387)</f>
        <v>4.95</v>
      </c>
    </row>
    <row r="388" spans="1:10" x14ac:dyDescent="0.3">
      <c r="A388" t="s">
        <v>8</v>
      </c>
      <c r="B388" t="s">
        <v>103</v>
      </c>
      <c r="C388" t="s">
        <v>10</v>
      </c>
      <c r="D388" t="s">
        <v>14</v>
      </c>
      <c r="E388" t="s">
        <v>15</v>
      </c>
      <c r="F388" t="s">
        <v>13</v>
      </c>
      <c r="G388">
        <v>5</v>
      </c>
      <c r="H388">
        <v>5.0999999999999996</v>
      </c>
      <c r="J388" s="2">
        <f t="shared" si="6"/>
        <v>5.05</v>
      </c>
    </row>
    <row r="389" spans="1:10" x14ac:dyDescent="0.3">
      <c r="A389" t="s">
        <v>8</v>
      </c>
      <c r="B389" t="s">
        <v>103</v>
      </c>
      <c r="C389" t="s">
        <v>10</v>
      </c>
      <c r="D389" t="s">
        <v>16</v>
      </c>
      <c r="E389" t="s">
        <v>17</v>
      </c>
      <c r="F389" t="s">
        <v>13</v>
      </c>
      <c r="G389">
        <v>5.0999999999999996</v>
      </c>
      <c r="H389">
        <v>5.2</v>
      </c>
      <c r="J389" s="2">
        <f t="shared" si="6"/>
        <v>5.15</v>
      </c>
    </row>
    <row r="390" spans="1:10" x14ac:dyDescent="0.3">
      <c r="A390" t="s">
        <v>8</v>
      </c>
      <c r="B390" t="s">
        <v>103</v>
      </c>
      <c r="C390" t="s">
        <v>10</v>
      </c>
      <c r="D390" t="s">
        <v>20</v>
      </c>
      <c r="E390" t="s">
        <v>21</v>
      </c>
      <c r="F390" t="s">
        <v>13</v>
      </c>
      <c r="G390">
        <v>5.2</v>
      </c>
      <c r="H390">
        <v>5.3</v>
      </c>
      <c r="J390" s="2">
        <f t="shared" si="6"/>
        <v>5.25</v>
      </c>
    </row>
    <row r="391" spans="1:10" x14ac:dyDescent="0.3">
      <c r="A391" t="s">
        <v>8</v>
      </c>
      <c r="B391" t="s">
        <v>104</v>
      </c>
      <c r="C391" t="s">
        <v>10</v>
      </c>
      <c r="D391" t="s">
        <v>30</v>
      </c>
      <c r="E391" t="s">
        <v>31</v>
      </c>
      <c r="F391" t="s">
        <v>13</v>
      </c>
      <c r="G391">
        <v>4.8</v>
      </c>
      <c r="H391">
        <v>4.9000000000000004</v>
      </c>
      <c r="J391" s="2">
        <f t="shared" si="6"/>
        <v>4.8499999999999996</v>
      </c>
    </row>
    <row r="392" spans="1:10" x14ac:dyDescent="0.3">
      <c r="A392" t="s">
        <v>8</v>
      </c>
      <c r="B392" t="s">
        <v>104</v>
      </c>
      <c r="C392" t="s">
        <v>10</v>
      </c>
      <c r="D392" t="s">
        <v>32</v>
      </c>
      <c r="E392" t="s">
        <v>33</v>
      </c>
      <c r="F392" t="s">
        <v>13</v>
      </c>
      <c r="G392">
        <v>4.9000000000000004</v>
      </c>
      <c r="H392">
        <v>4.9000000000000004</v>
      </c>
      <c r="J392" s="2">
        <f t="shared" si="6"/>
        <v>4.9000000000000004</v>
      </c>
    </row>
    <row r="393" spans="1:10" x14ac:dyDescent="0.3">
      <c r="A393" t="s">
        <v>8</v>
      </c>
      <c r="B393" t="s">
        <v>104</v>
      </c>
      <c r="C393" t="s">
        <v>10</v>
      </c>
      <c r="D393" t="s">
        <v>11</v>
      </c>
      <c r="E393" t="s">
        <v>12</v>
      </c>
      <c r="F393" t="s">
        <v>13</v>
      </c>
      <c r="G393">
        <v>4.9000000000000004</v>
      </c>
      <c r="H393">
        <v>5</v>
      </c>
      <c r="J393" s="2">
        <f t="shared" si="6"/>
        <v>4.95</v>
      </c>
    </row>
    <row r="394" spans="1:10" x14ac:dyDescent="0.3">
      <c r="A394" t="s">
        <v>8</v>
      </c>
      <c r="B394" t="s">
        <v>104</v>
      </c>
      <c r="C394" t="s">
        <v>10</v>
      </c>
      <c r="D394" t="s">
        <v>14</v>
      </c>
      <c r="E394" t="s">
        <v>15</v>
      </c>
      <c r="F394" t="s">
        <v>13</v>
      </c>
      <c r="G394">
        <v>5</v>
      </c>
      <c r="H394">
        <v>5.0999999999999996</v>
      </c>
      <c r="J394" s="2">
        <f t="shared" si="6"/>
        <v>5.05</v>
      </c>
    </row>
    <row r="395" spans="1:10" x14ac:dyDescent="0.3">
      <c r="A395" t="s">
        <v>8</v>
      </c>
      <c r="B395" t="s">
        <v>104</v>
      </c>
      <c r="C395" t="s">
        <v>10</v>
      </c>
      <c r="D395" t="s">
        <v>16</v>
      </c>
      <c r="E395" t="s">
        <v>17</v>
      </c>
      <c r="F395" t="s">
        <v>13</v>
      </c>
      <c r="G395">
        <v>5.0999999999999996</v>
      </c>
      <c r="H395">
        <v>5.2</v>
      </c>
      <c r="J395" s="2">
        <f t="shared" si="6"/>
        <v>5.15</v>
      </c>
    </row>
    <row r="396" spans="1:10" x14ac:dyDescent="0.3">
      <c r="A396" t="s">
        <v>8</v>
      </c>
      <c r="B396" t="s">
        <v>104</v>
      </c>
      <c r="C396" t="s">
        <v>10</v>
      </c>
      <c r="D396" t="s">
        <v>25</v>
      </c>
      <c r="E396" t="s">
        <v>26</v>
      </c>
      <c r="F396" t="s">
        <v>13</v>
      </c>
      <c r="G396">
        <v>5.2</v>
      </c>
      <c r="H396">
        <v>5.2</v>
      </c>
      <c r="J396" s="2">
        <f t="shared" si="6"/>
        <v>5.2</v>
      </c>
    </row>
    <row r="397" spans="1:10" x14ac:dyDescent="0.3">
      <c r="A397" t="s">
        <v>8</v>
      </c>
      <c r="B397" t="s">
        <v>105</v>
      </c>
      <c r="C397" t="s">
        <v>10</v>
      </c>
      <c r="D397" t="s">
        <v>32</v>
      </c>
      <c r="E397" t="s">
        <v>33</v>
      </c>
      <c r="F397" t="s">
        <v>13</v>
      </c>
      <c r="G397">
        <v>4.9000000000000004</v>
      </c>
      <c r="H397">
        <v>4.9000000000000004</v>
      </c>
      <c r="J397" s="2">
        <f t="shared" si="6"/>
        <v>4.9000000000000004</v>
      </c>
    </row>
    <row r="398" spans="1:10" x14ac:dyDescent="0.3">
      <c r="A398" t="s">
        <v>8</v>
      </c>
      <c r="B398" t="s">
        <v>105</v>
      </c>
      <c r="C398" t="s">
        <v>10</v>
      </c>
      <c r="D398" t="s">
        <v>11</v>
      </c>
      <c r="E398" t="s">
        <v>12</v>
      </c>
      <c r="F398" t="s">
        <v>13</v>
      </c>
      <c r="G398">
        <v>4.9000000000000004</v>
      </c>
      <c r="H398">
        <v>5</v>
      </c>
      <c r="J398" s="2">
        <f t="shared" si="6"/>
        <v>4.95</v>
      </c>
    </row>
    <row r="399" spans="1:10" x14ac:dyDescent="0.3">
      <c r="A399" t="s">
        <v>8</v>
      </c>
      <c r="B399" t="s">
        <v>105</v>
      </c>
      <c r="C399" t="s">
        <v>10</v>
      </c>
      <c r="D399" t="s">
        <v>14</v>
      </c>
      <c r="E399" t="s">
        <v>15</v>
      </c>
      <c r="F399" t="s">
        <v>13</v>
      </c>
      <c r="G399">
        <v>5</v>
      </c>
      <c r="H399">
        <v>5.0999999999999996</v>
      </c>
      <c r="J399" s="2">
        <f t="shared" si="6"/>
        <v>5.05</v>
      </c>
    </row>
    <row r="400" spans="1:10" x14ac:dyDescent="0.3">
      <c r="A400" t="s">
        <v>8</v>
      </c>
      <c r="B400" t="s">
        <v>105</v>
      </c>
      <c r="C400" t="s">
        <v>10</v>
      </c>
      <c r="D400" t="s">
        <v>16</v>
      </c>
      <c r="E400" t="s">
        <v>17</v>
      </c>
      <c r="F400" t="s">
        <v>13</v>
      </c>
      <c r="G400">
        <v>5.0999999999999996</v>
      </c>
      <c r="H400">
        <v>5.2</v>
      </c>
      <c r="J400" s="2">
        <f t="shared" si="6"/>
        <v>5.15</v>
      </c>
    </row>
    <row r="401" spans="1:10" x14ac:dyDescent="0.3">
      <c r="A401" t="s">
        <v>8</v>
      </c>
      <c r="B401" t="s">
        <v>105</v>
      </c>
      <c r="C401" t="s">
        <v>10</v>
      </c>
      <c r="D401" t="s">
        <v>25</v>
      </c>
      <c r="E401" t="s">
        <v>26</v>
      </c>
      <c r="F401" t="s">
        <v>13</v>
      </c>
      <c r="G401">
        <v>5.2</v>
      </c>
      <c r="H401">
        <v>5.2</v>
      </c>
      <c r="J401" s="2">
        <f t="shared" si="6"/>
        <v>5.2</v>
      </c>
    </row>
    <row r="402" spans="1:10" x14ac:dyDescent="0.3">
      <c r="A402" t="s">
        <v>8</v>
      </c>
      <c r="B402" t="s">
        <v>106</v>
      </c>
      <c r="C402" t="s">
        <v>10</v>
      </c>
      <c r="D402" t="s">
        <v>18</v>
      </c>
      <c r="E402" t="s">
        <v>19</v>
      </c>
      <c r="F402" t="s">
        <v>13</v>
      </c>
      <c r="G402">
        <v>5.2</v>
      </c>
      <c r="H402">
        <v>5.2</v>
      </c>
      <c r="J402" s="2">
        <f t="shared" si="6"/>
        <v>5.2</v>
      </c>
    </row>
    <row r="403" spans="1:10" x14ac:dyDescent="0.3">
      <c r="A403" t="s">
        <v>8</v>
      </c>
      <c r="B403" t="s">
        <v>106</v>
      </c>
      <c r="C403" t="s">
        <v>10</v>
      </c>
      <c r="D403" t="s">
        <v>20</v>
      </c>
      <c r="E403" t="s">
        <v>21</v>
      </c>
      <c r="F403" t="s">
        <v>13</v>
      </c>
      <c r="G403">
        <v>5.2</v>
      </c>
      <c r="H403">
        <v>5.3</v>
      </c>
      <c r="J403" s="2">
        <f t="shared" si="6"/>
        <v>5.25</v>
      </c>
    </row>
    <row r="404" spans="1:10" x14ac:dyDescent="0.3">
      <c r="A404" t="s">
        <v>8</v>
      </c>
      <c r="B404" t="s">
        <v>106</v>
      </c>
      <c r="C404" t="s">
        <v>10</v>
      </c>
      <c r="D404" t="s">
        <v>22</v>
      </c>
      <c r="E404" t="s">
        <v>23</v>
      </c>
      <c r="F404" t="s">
        <v>13</v>
      </c>
      <c r="G404">
        <v>5.3</v>
      </c>
      <c r="H404">
        <v>5.3</v>
      </c>
      <c r="J404" s="2">
        <f t="shared" si="6"/>
        <v>5.3</v>
      </c>
    </row>
    <row r="405" spans="1:10" x14ac:dyDescent="0.3">
      <c r="A405" t="s">
        <v>8</v>
      </c>
      <c r="B405" t="s">
        <v>107</v>
      </c>
      <c r="C405" t="s">
        <v>10</v>
      </c>
      <c r="D405" t="s">
        <v>32</v>
      </c>
      <c r="E405" t="s">
        <v>33</v>
      </c>
      <c r="F405" t="s">
        <v>13</v>
      </c>
      <c r="G405">
        <v>4.9000000000000004</v>
      </c>
      <c r="H405">
        <v>4.9000000000000004</v>
      </c>
      <c r="J405" s="2">
        <f t="shared" si="6"/>
        <v>4.9000000000000004</v>
      </c>
    </row>
    <row r="406" spans="1:10" x14ac:dyDescent="0.3">
      <c r="A406" t="s">
        <v>8</v>
      </c>
      <c r="B406" t="s">
        <v>107</v>
      </c>
      <c r="C406" t="s">
        <v>10</v>
      </c>
      <c r="D406" t="s">
        <v>11</v>
      </c>
      <c r="E406" t="s">
        <v>12</v>
      </c>
      <c r="F406" t="s">
        <v>13</v>
      </c>
      <c r="G406">
        <v>4.9000000000000004</v>
      </c>
      <c r="H406">
        <v>5</v>
      </c>
      <c r="J406" s="2">
        <f t="shared" si="6"/>
        <v>4.95</v>
      </c>
    </row>
    <row r="407" spans="1:10" x14ac:dyDescent="0.3">
      <c r="A407" t="s">
        <v>8</v>
      </c>
      <c r="B407" t="s">
        <v>107</v>
      </c>
      <c r="C407" t="s">
        <v>10</v>
      </c>
      <c r="D407" t="s">
        <v>14</v>
      </c>
      <c r="E407" t="s">
        <v>15</v>
      </c>
      <c r="F407" t="s">
        <v>13</v>
      </c>
      <c r="G407">
        <v>5</v>
      </c>
      <c r="H407">
        <v>5.0999999999999996</v>
      </c>
      <c r="J407" s="2">
        <f t="shared" si="6"/>
        <v>5.05</v>
      </c>
    </row>
    <row r="408" spans="1:10" x14ac:dyDescent="0.3">
      <c r="A408" t="s">
        <v>8</v>
      </c>
      <c r="B408" t="s">
        <v>107</v>
      </c>
      <c r="C408" t="s">
        <v>10</v>
      </c>
      <c r="D408" t="s">
        <v>16</v>
      </c>
      <c r="E408" t="s">
        <v>17</v>
      </c>
      <c r="F408" t="s">
        <v>13</v>
      </c>
      <c r="G408">
        <v>5.0999999999999996</v>
      </c>
      <c r="H408">
        <v>5.2</v>
      </c>
      <c r="J408" s="2">
        <f t="shared" si="6"/>
        <v>5.15</v>
      </c>
    </row>
    <row r="409" spans="1:10" x14ac:dyDescent="0.3">
      <c r="A409" t="s">
        <v>8</v>
      </c>
      <c r="B409" t="s">
        <v>107</v>
      </c>
      <c r="C409" t="s">
        <v>10</v>
      </c>
      <c r="D409" t="s">
        <v>25</v>
      </c>
      <c r="E409" t="s">
        <v>26</v>
      </c>
      <c r="F409" t="s">
        <v>13</v>
      </c>
      <c r="G409">
        <v>5.2</v>
      </c>
      <c r="H409">
        <v>5.2</v>
      </c>
      <c r="J409" s="2">
        <f t="shared" si="6"/>
        <v>5.2</v>
      </c>
    </row>
    <row r="410" spans="1:10" x14ac:dyDescent="0.3">
      <c r="A410" t="s">
        <v>8</v>
      </c>
      <c r="B410" t="s">
        <v>107</v>
      </c>
      <c r="C410" t="s">
        <v>10</v>
      </c>
      <c r="D410" t="s">
        <v>18</v>
      </c>
      <c r="E410" t="s">
        <v>19</v>
      </c>
      <c r="F410" t="s">
        <v>13</v>
      </c>
      <c r="G410">
        <v>5.2</v>
      </c>
      <c r="H410">
        <v>5.2</v>
      </c>
      <c r="J410" s="2">
        <f t="shared" si="6"/>
        <v>5.2</v>
      </c>
    </row>
    <row r="411" spans="1:10" x14ac:dyDescent="0.3">
      <c r="A411" t="s">
        <v>8</v>
      </c>
      <c r="B411" t="s">
        <v>107</v>
      </c>
      <c r="C411" t="s">
        <v>10</v>
      </c>
      <c r="D411" t="s">
        <v>20</v>
      </c>
      <c r="E411" t="s">
        <v>21</v>
      </c>
      <c r="F411" t="s">
        <v>13</v>
      </c>
      <c r="G411">
        <v>5.2</v>
      </c>
      <c r="H411">
        <v>5.3</v>
      </c>
      <c r="J411" s="2">
        <f t="shared" si="6"/>
        <v>5.25</v>
      </c>
    </row>
    <row r="412" spans="1:10" x14ac:dyDescent="0.3">
      <c r="A412" t="s">
        <v>8</v>
      </c>
      <c r="B412" t="s">
        <v>108</v>
      </c>
      <c r="C412" t="s">
        <v>10</v>
      </c>
      <c r="D412" t="s">
        <v>11</v>
      </c>
      <c r="E412" t="s">
        <v>12</v>
      </c>
      <c r="F412" t="s">
        <v>13</v>
      </c>
      <c r="G412">
        <v>4.9000000000000004</v>
      </c>
      <c r="H412">
        <v>5</v>
      </c>
      <c r="J412" s="2">
        <f t="shared" si="6"/>
        <v>4.95</v>
      </c>
    </row>
    <row r="413" spans="1:10" x14ac:dyDescent="0.3">
      <c r="A413" t="s">
        <v>8</v>
      </c>
      <c r="B413" t="s">
        <v>108</v>
      </c>
      <c r="C413" t="s">
        <v>10</v>
      </c>
      <c r="D413" t="s">
        <v>14</v>
      </c>
      <c r="E413" t="s">
        <v>15</v>
      </c>
      <c r="F413" t="s">
        <v>13</v>
      </c>
      <c r="G413">
        <v>5</v>
      </c>
      <c r="H413">
        <v>5.0999999999999996</v>
      </c>
      <c r="J413" s="2">
        <f t="shared" si="6"/>
        <v>5.05</v>
      </c>
    </row>
    <row r="414" spans="1:10" x14ac:dyDescent="0.3">
      <c r="A414" t="s">
        <v>8</v>
      </c>
      <c r="B414" t="s">
        <v>108</v>
      </c>
      <c r="C414" t="s">
        <v>10</v>
      </c>
      <c r="D414" t="s">
        <v>16</v>
      </c>
      <c r="E414" t="s">
        <v>17</v>
      </c>
      <c r="F414" t="s">
        <v>13</v>
      </c>
      <c r="G414">
        <v>5.0999999999999996</v>
      </c>
      <c r="H414">
        <v>5.2</v>
      </c>
      <c r="J414" s="2">
        <f t="shared" si="6"/>
        <v>5.15</v>
      </c>
    </row>
    <row r="415" spans="1:10" x14ac:dyDescent="0.3">
      <c r="A415" t="s">
        <v>8</v>
      </c>
      <c r="B415" t="s">
        <v>108</v>
      </c>
      <c r="C415" t="s">
        <v>10</v>
      </c>
      <c r="D415" t="s">
        <v>25</v>
      </c>
      <c r="E415" t="s">
        <v>26</v>
      </c>
      <c r="F415" t="s">
        <v>13</v>
      </c>
      <c r="G415">
        <v>5.2</v>
      </c>
      <c r="H415">
        <v>5.2</v>
      </c>
      <c r="J415" s="2">
        <f t="shared" si="6"/>
        <v>5.2</v>
      </c>
    </row>
    <row r="416" spans="1:10" x14ac:dyDescent="0.3">
      <c r="A416" t="s">
        <v>8</v>
      </c>
      <c r="B416" t="s">
        <v>108</v>
      </c>
      <c r="C416" t="s">
        <v>10</v>
      </c>
      <c r="D416" t="s">
        <v>20</v>
      </c>
      <c r="E416" t="s">
        <v>21</v>
      </c>
      <c r="F416" t="s">
        <v>13</v>
      </c>
      <c r="G416">
        <v>5.2</v>
      </c>
      <c r="H416">
        <v>5.3</v>
      </c>
      <c r="J416" s="2">
        <f t="shared" si="6"/>
        <v>5.25</v>
      </c>
    </row>
    <row r="417" spans="1:10" x14ac:dyDescent="0.3">
      <c r="A417" t="s">
        <v>8</v>
      </c>
      <c r="B417" t="s">
        <v>108</v>
      </c>
      <c r="C417" t="s">
        <v>10</v>
      </c>
      <c r="D417" t="s">
        <v>22</v>
      </c>
      <c r="E417" t="s">
        <v>23</v>
      </c>
      <c r="F417" t="s">
        <v>13</v>
      </c>
      <c r="G417">
        <v>5.3</v>
      </c>
      <c r="H417">
        <v>5.3</v>
      </c>
      <c r="J417" s="2">
        <f t="shared" si="6"/>
        <v>5.3</v>
      </c>
    </row>
    <row r="418" spans="1:10" x14ac:dyDescent="0.3">
      <c r="A418" t="s">
        <v>8</v>
      </c>
      <c r="B418" t="s">
        <v>109</v>
      </c>
      <c r="C418" t="s">
        <v>10</v>
      </c>
      <c r="D418" t="s">
        <v>11</v>
      </c>
      <c r="E418" t="s">
        <v>12</v>
      </c>
      <c r="F418" t="s">
        <v>13</v>
      </c>
      <c r="G418">
        <v>4.9000000000000004</v>
      </c>
      <c r="H418">
        <v>5</v>
      </c>
      <c r="J418" s="2">
        <f t="shared" si="6"/>
        <v>4.95</v>
      </c>
    </row>
    <row r="419" spans="1:10" x14ac:dyDescent="0.3">
      <c r="A419" t="s">
        <v>8</v>
      </c>
      <c r="B419" t="s">
        <v>109</v>
      </c>
      <c r="C419" t="s">
        <v>10</v>
      </c>
      <c r="D419" t="s">
        <v>14</v>
      </c>
      <c r="E419" t="s">
        <v>15</v>
      </c>
      <c r="F419" t="s">
        <v>13</v>
      </c>
      <c r="G419">
        <v>5</v>
      </c>
      <c r="H419">
        <v>5.0999999999999996</v>
      </c>
      <c r="J419" s="2">
        <f t="shared" si="6"/>
        <v>5.05</v>
      </c>
    </row>
    <row r="420" spans="1:10" x14ac:dyDescent="0.3">
      <c r="A420" t="s">
        <v>8</v>
      </c>
      <c r="B420" t="s">
        <v>109</v>
      </c>
      <c r="C420" t="s">
        <v>10</v>
      </c>
      <c r="D420" t="s">
        <v>16</v>
      </c>
      <c r="E420" t="s">
        <v>17</v>
      </c>
      <c r="F420" t="s">
        <v>13</v>
      </c>
      <c r="G420">
        <v>5.0999999999999996</v>
      </c>
      <c r="H420">
        <v>5.2</v>
      </c>
      <c r="J420" s="2">
        <f t="shared" si="6"/>
        <v>5.15</v>
      </c>
    </row>
    <row r="421" spans="1:10" x14ac:dyDescent="0.3">
      <c r="A421" t="s">
        <v>8</v>
      </c>
      <c r="B421" t="s">
        <v>109</v>
      </c>
      <c r="C421" t="s">
        <v>10</v>
      </c>
      <c r="D421" t="s">
        <v>25</v>
      </c>
      <c r="E421" t="s">
        <v>26</v>
      </c>
      <c r="F421" t="s">
        <v>13</v>
      </c>
      <c r="G421">
        <v>5.2</v>
      </c>
      <c r="H421">
        <v>5.2</v>
      </c>
      <c r="J421" s="2">
        <f t="shared" si="6"/>
        <v>5.2</v>
      </c>
    </row>
    <row r="422" spans="1:10" x14ac:dyDescent="0.3">
      <c r="A422" t="s">
        <v>8</v>
      </c>
      <c r="B422" t="s">
        <v>109</v>
      </c>
      <c r="C422" t="s">
        <v>10</v>
      </c>
      <c r="D422" t="s">
        <v>20</v>
      </c>
      <c r="E422" t="s">
        <v>21</v>
      </c>
      <c r="F422" t="s">
        <v>13</v>
      </c>
      <c r="G422">
        <v>5.2</v>
      </c>
      <c r="H422">
        <v>5.3</v>
      </c>
      <c r="J422" s="2">
        <f t="shared" si="6"/>
        <v>5.25</v>
      </c>
    </row>
    <row r="423" spans="1:10" x14ac:dyDescent="0.3">
      <c r="A423" t="s">
        <v>8</v>
      </c>
      <c r="B423" t="s">
        <v>109</v>
      </c>
      <c r="C423" t="s">
        <v>10</v>
      </c>
      <c r="D423" t="s">
        <v>22</v>
      </c>
      <c r="E423" t="s">
        <v>23</v>
      </c>
      <c r="F423" t="s">
        <v>13</v>
      </c>
      <c r="G423">
        <v>5.3</v>
      </c>
      <c r="H423">
        <v>5.3</v>
      </c>
      <c r="J423" s="2">
        <f t="shared" si="6"/>
        <v>5.3</v>
      </c>
    </row>
    <row r="424" spans="1:10" x14ac:dyDescent="0.3">
      <c r="A424" t="s">
        <v>8</v>
      </c>
      <c r="B424" t="s">
        <v>110</v>
      </c>
      <c r="C424" t="s">
        <v>10</v>
      </c>
      <c r="D424" t="s">
        <v>14</v>
      </c>
      <c r="E424" t="s">
        <v>15</v>
      </c>
      <c r="F424" t="s">
        <v>13</v>
      </c>
      <c r="G424">
        <v>5</v>
      </c>
      <c r="H424">
        <v>5.0999999999999996</v>
      </c>
      <c r="J424" s="2">
        <f t="shared" si="6"/>
        <v>5.05</v>
      </c>
    </row>
    <row r="425" spans="1:10" x14ac:dyDescent="0.3">
      <c r="A425" t="s">
        <v>8</v>
      </c>
      <c r="B425" t="s">
        <v>110</v>
      </c>
      <c r="C425" t="s">
        <v>10</v>
      </c>
      <c r="D425" t="s">
        <v>16</v>
      </c>
      <c r="E425" t="s">
        <v>17</v>
      </c>
      <c r="F425" t="s">
        <v>13</v>
      </c>
      <c r="G425">
        <v>5.0999999999999996</v>
      </c>
      <c r="H425">
        <v>5.2</v>
      </c>
      <c r="J425" s="2">
        <f t="shared" si="6"/>
        <v>5.15</v>
      </c>
    </row>
    <row r="426" spans="1:10" x14ac:dyDescent="0.3">
      <c r="A426" t="s">
        <v>8</v>
      </c>
      <c r="B426" t="s">
        <v>110</v>
      </c>
      <c r="C426" t="s">
        <v>10</v>
      </c>
      <c r="D426" t="s">
        <v>25</v>
      </c>
      <c r="E426" t="s">
        <v>26</v>
      </c>
      <c r="F426" t="s">
        <v>13</v>
      </c>
      <c r="G426">
        <v>5.2</v>
      </c>
      <c r="H426">
        <v>5.2</v>
      </c>
      <c r="J426" s="2">
        <f t="shared" si="6"/>
        <v>5.2</v>
      </c>
    </row>
    <row r="427" spans="1:10" x14ac:dyDescent="0.3">
      <c r="A427" t="s">
        <v>8</v>
      </c>
      <c r="B427" t="s">
        <v>110</v>
      </c>
      <c r="C427" t="s">
        <v>10</v>
      </c>
      <c r="D427" t="s">
        <v>20</v>
      </c>
      <c r="E427" t="s">
        <v>21</v>
      </c>
      <c r="F427" t="s">
        <v>13</v>
      </c>
      <c r="G427">
        <v>5.2</v>
      </c>
      <c r="H427">
        <v>5.3</v>
      </c>
      <c r="J427" s="2">
        <f t="shared" si="6"/>
        <v>5.25</v>
      </c>
    </row>
    <row r="428" spans="1:10" x14ac:dyDescent="0.3">
      <c r="A428" t="s">
        <v>8</v>
      </c>
      <c r="B428" t="s">
        <v>110</v>
      </c>
      <c r="C428" t="s">
        <v>10</v>
      </c>
      <c r="D428" t="s">
        <v>22</v>
      </c>
      <c r="E428" t="s">
        <v>23</v>
      </c>
      <c r="F428" t="s">
        <v>13</v>
      </c>
      <c r="G428">
        <v>5.3</v>
      </c>
      <c r="H428">
        <v>5.3</v>
      </c>
      <c r="J428" s="2">
        <f t="shared" si="6"/>
        <v>5.3</v>
      </c>
    </row>
    <row r="429" spans="1:10" x14ac:dyDescent="0.3">
      <c r="A429" t="s">
        <v>8</v>
      </c>
      <c r="B429" t="s">
        <v>110</v>
      </c>
      <c r="C429" t="s">
        <v>10</v>
      </c>
      <c r="D429" t="s">
        <v>41</v>
      </c>
      <c r="E429" t="s">
        <v>42</v>
      </c>
      <c r="F429" t="s">
        <v>13</v>
      </c>
      <c r="G429">
        <v>5.3</v>
      </c>
      <c r="H429">
        <v>5.4</v>
      </c>
      <c r="J429" s="2">
        <f t="shared" si="6"/>
        <v>5.35</v>
      </c>
    </row>
    <row r="430" spans="1:10" x14ac:dyDescent="0.3">
      <c r="A430" t="s">
        <v>8</v>
      </c>
      <c r="B430" t="s">
        <v>111</v>
      </c>
      <c r="C430" t="s">
        <v>10</v>
      </c>
      <c r="D430" t="s">
        <v>28</v>
      </c>
      <c r="E430" t="s">
        <v>29</v>
      </c>
      <c r="F430" t="s">
        <v>13</v>
      </c>
      <c r="G430">
        <v>4.5999999999999996</v>
      </c>
      <c r="H430">
        <v>4.8</v>
      </c>
      <c r="J430" s="2">
        <f t="shared" si="6"/>
        <v>4.6999999999999993</v>
      </c>
    </row>
    <row r="431" spans="1:10" x14ac:dyDescent="0.3">
      <c r="A431" t="s">
        <v>8</v>
      </c>
      <c r="B431" t="s">
        <v>111</v>
      </c>
      <c r="C431" t="s">
        <v>10</v>
      </c>
      <c r="D431" t="s">
        <v>38</v>
      </c>
      <c r="E431" t="s">
        <v>39</v>
      </c>
      <c r="F431" t="s">
        <v>13</v>
      </c>
      <c r="G431">
        <v>4.8</v>
      </c>
      <c r="H431">
        <v>4.8</v>
      </c>
      <c r="J431" s="2">
        <f t="shared" si="6"/>
        <v>4.8</v>
      </c>
    </row>
    <row r="432" spans="1:10" x14ac:dyDescent="0.3">
      <c r="A432" t="s">
        <v>8</v>
      </c>
      <c r="B432" t="s">
        <v>111</v>
      </c>
      <c r="C432" t="s">
        <v>10</v>
      </c>
      <c r="D432" t="s">
        <v>30</v>
      </c>
      <c r="E432" t="s">
        <v>31</v>
      </c>
      <c r="F432" t="s">
        <v>13</v>
      </c>
      <c r="G432">
        <v>4.8</v>
      </c>
      <c r="H432">
        <v>4.9000000000000004</v>
      </c>
      <c r="J432" s="2">
        <f t="shared" si="6"/>
        <v>4.8499999999999996</v>
      </c>
    </row>
    <row r="433" spans="1:10" x14ac:dyDescent="0.3">
      <c r="A433" t="s">
        <v>8</v>
      </c>
      <c r="B433" t="s">
        <v>111</v>
      </c>
      <c r="C433" t="s">
        <v>10</v>
      </c>
      <c r="D433" t="s">
        <v>32</v>
      </c>
      <c r="E433" t="s">
        <v>33</v>
      </c>
      <c r="F433" t="s">
        <v>13</v>
      </c>
      <c r="G433">
        <v>4.9000000000000004</v>
      </c>
      <c r="H433">
        <v>4.9000000000000004</v>
      </c>
      <c r="J433" s="2">
        <f t="shared" si="6"/>
        <v>4.9000000000000004</v>
      </c>
    </row>
    <row r="434" spans="1:10" x14ac:dyDescent="0.3">
      <c r="A434" t="s">
        <v>8</v>
      </c>
      <c r="B434" t="s">
        <v>111</v>
      </c>
      <c r="C434" t="s">
        <v>10</v>
      </c>
      <c r="D434" t="s">
        <v>11</v>
      </c>
      <c r="E434" t="s">
        <v>12</v>
      </c>
      <c r="F434" t="s">
        <v>13</v>
      </c>
      <c r="G434">
        <v>4.9000000000000004</v>
      </c>
      <c r="H434">
        <v>5</v>
      </c>
      <c r="J434" s="2">
        <f t="shared" si="6"/>
        <v>4.95</v>
      </c>
    </row>
    <row r="435" spans="1:10" x14ac:dyDescent="0.3">
      <c r="A435" t="s">
        <v>8</v>
      </c>
      <c r="B435" t="s">
        <v>111</v>
      </c>
      <c r="C435" t="s">
        <v>10</v>
      </c>
      <c r="D435" t="s">
        <v>14</v>
      </c>
      <c r="E435" t="s">
        <v>15</v>
      </c>
      <c r="F435" t="s">
        <v>13</v>
      </c>
      <c r="G435">
        <v>5</v>
      </c>
      <c r="H435">
        <v>5.0999999999999996</v>
      </c>
      <c r="J435" s="2">
        <f t="shared" si="6"/>
        <v>5.05</v>
      </c>
    </row>
    <row r="436" spans="1:10" x14ac:dyDescent="0.3">
      <c r="A436" t="s">
        <v>8</v>
      </c>
      <c r="B436" t="s">
        <v>112</v>
      </c>
      <c r="C436" t="s">
        <v>10</v>
      </c>
      <c r="D436" t="s">
        <v>30</v>
      </c>
      <c r="E436" t="s">
        <v>31</v>
      </c>
      <c r="F436" t="s">
        <v>13</v>
      </c>
      <c r="G436">
        <v>4.8</v>
      </c>
      <c r="H436">
        <v>4.9000000000000004</v>
      </c>
      <c r="J436" s="2">
        <f t="shared" si="6"/>
        <v>4.8499999999999996</v>
      </c>
    </row>
    <row r="437" spans="1:10" x14ac:dyDescent="0.3">
      <c r="A437" t="s">
        <v>8</v>
      </c>
      <c r="B437" t="s">
        <v>112</v>
      </c>
      <c r="C437" t="s">
        <v>10</v>
      </c>
      <c r="D437" t="s">
        <v>32</v>
      </c>
      <c r="E437" t="s">
        <v>33</v>
      </c>
      <c r="F437" t="s">
        <v>13</v>
      </c>
      <c r="G437">
        <v>4.9000000000000004</v>
      </c>
      <c r="H437">
        <v>4.9000000000000004</v>
      </c>
      <c r="J437" s="2">
        <f t="shared" si="6"/>
        <v>4.9000000000000004</v>
      </c>
    </row>
    <row r="438" spans="1:10" x14ac:dyDescent="0.3">
      <c r="A438" t="s">
        <v>8</v>
      </c>
      <c r="B438" t="s">
        <v>112</v>
      </c>
      <c r="C438" t="s">
        <v>10</v>
      </c>
      <c r="D438" t="s">
        <v>11</v>
      </c>
      <c r="E438" t="s">
        <v>12</v>
      </c>
      <c r="F438" t="s">
        <v>13</v>
      </c>
      <c r="G438">
        <v>4.9000000000000004</v>
      </c>
      <c r="H438">
        <v>5</v>
      </c>
      <c r="J438" s="2">
        <f t="shared" si="6"/>
        <v>4.95</v>
      </c>
    </row>
    <row r="439" spans="1:10" x14ac:dyDescent="0.3">
      <c r="A439" t="s">
        <v>8</v>
      </c>
      <c r="B439" t="s">
        <v>112</v>
      </c>
      <c r="C439" t="s">
        <v>10</v>
      </c>
      <c r="D439" t="s">
        <v>14</v>
      </c>
      <c r="E439" t="s">
        <v>15</v>
      </c>
      <c r="F439" t="s">
        <v>13</v>
      </c>
      <c r="G439">
        <v>5</v>
      </c>
      <c r="H439">
        <v>5.0999999999999996</v>
      </c>
      <c r="J439" s="2">
        <f t="shared" si="6"/>
        <v>5.05</v>
      </c>
    </row>
    <row r="440" spans="1:10" x14ac:dyDescent="0.3">
      <c r="A440" t="s">
        <v>8</v>
      </c>
      <c r="B440" t="s">
        <v>113</v>
      </c>
      <c r="C440" t="s">
        <v>10</v>
      </c>
      <c r="D440" t="s">
        <v>30</v>
      </c>
      <c r="E440" t="s">
        <v>31</v>
      </c>
      <c r="F440" t="s">
        <v>13</v>
      </c>
      <c r="G440">
        <v>4.8</v>
      </c>
      <c r="H440">
        <v>4.9000000000000004</v>
      </c>
      <c r="J440" s="2">
        <f t="shared" si="6"/>
        <v>4.8499999999999996</v>
      </c>
    </row>
    <row r="441" spans="1:10" x14ac:dyDescent="0.3">
      <c r="A441" t="s">
        <v>8</v>
      </c>
      <c r="B441" t="s">
        <v>113</v>
      </c>
      <c r="C441" t="s">
        <v>10</v>
      </c>
      <c r="D441" t="s">
        <v>32</v>
      </c>
      <c r="E441" t="s">
        <v>33</v>
      </c>
      <c r="F441" t="s">
        <v>13</v>
      </c>
      <c r="G441">
        <v>4.9000000000000004</v>
      </c>
      <c r="H441">
        <v>4.9000000000000004</v>
      </c>
      <c r="J441" s="2">
        <f t="shared" si="6"/>
        <v>4.9000000000000004</v>
      </c>
    </row>
    <row r="442" spans="1:10" x14ac:dyDescent="0.3">
      <c r="A442" t="s">
        <v>8</v>
      </c>
      <c r="B442" t="s">
        <v>113</v>
      </c>
      <c r="C442" t="s">
        <v>10</v>
      </c>
      <c r="D442" t="s">
        <v>11</v>
      </c>
      <c r="E442" t="s">
        <v>12</v>
      </c>
      <c r="F442" t="s">
        <v>13</v>
      </c>
      <c r="G442">
        <v>4.9000000000000004</v>
      </c>
      <c r="H442">
        <v>5</v>
      </c>
      <c r="J442" s="2">
        <f t="shared" si="6"/>
        <v>4.95</v>
      </c>
    </row>
    <row r="443" spans="1:10" x14ac:dyDescent="0.3">
      <c r="A443" t="s">
        <v>8</v>
      </c>
      <c r="B443" t="s">
        <v>113</v>
      </c>
      <c r="C443" t="s">
        <v>10</v>
      </c>
      <c r="D443" t="s">
        <v>14</v>
      </c>
      <c r="E443" t="s">
        <v>15</v>
      </c>
      <c r="F443" t="s">
        <v>13</v>
      </c>
      <c r="G443">
        <v>5</v>
      </c>
      <c r="H443">
        <v>5.0999999999999996</v>
      </c>
      <c r="J443" s="2">
        <f t="shared" si="6"/>
        <v>5.05</v>
      </c>
    </row>
    <row r="444" spans="1:10" x14ac:dyDescent="0.3">
      <c r="A444" t="s">
        <v>8</v>
      </c>
      <c r="B444" t="s">
        <v>113</v>
      </c>
      <c r="C444" t="s">
        <v>10</v>
      </c>
      <c r="D444" t="s">
        <v>16</v>
      </c>
      <c r="E444" t="s">
        <v>17</v>
      </c>
      <c r="F444" t="s">
        <v>13</v>
      </c>
      <c r="G444">
        <v>5.0999999999999996</v>
      </c>
      <c r="H444">
        <v>5.2</v>
      </c>
      <c r="J444" s="2">
        <f t="shared" si="6"/>
        <v>5.15</v>
      </c>
    </row>
    <row r="445" spans="1:10" x14ac:dyDescent="0.3">
      <c r="A445" t="s">
        <v>8</v>
      </c>
      <c r="B445" t="s">
        <v>113</v>
      </c>
      <c r="C445" t="s">
        <v>10</v>
      </c>
      <c r="D445" t="s">
        <v>25</v>
      </c>
      <c r="E445" t="s">
        <v>26</v>
      </c>
      <c r="F445" t="s">
        <v>13</v>
      </c>
      <c r="G445">
        <v>5.2</v>
      </c>
      <c r="H445">
        <v>5.2</v>
      </c>
      <c r="J445" s="2">
        <f t="shared" si="6"/>
        <v>5.2</v>
      </c>
    </row>
    <row r="446" spans="1:10" x14ac:dyDescent="0.3">
      <c r="A446" t="s">
        <v>8</v>
      </c>
      <c r="B446" t="s">
        <v>113</v>
      </c>
      <c r="C446" t="s">
        <v>10</v>
      </c>
      <c r="D446" t="s">
        <v>18</v>
      </c>
      <c r="E446" t="s">
        <v>19</v>
      </c>
      <c r="F446" t="s">
        <v>13</v>
      </c>
      <c r="G446">
        <v>5.2</v>
      </c>
      <c r="H446">
        <v>5.2</v>
      </c>
      <c r="J446" s="2">
        <f t="shared" si="6"/>
        <v>5.2</v>
      </c>
    </row>
    <row r="447" spans="1:10" x14ac:dyDescent="0.3">
      <c r="A447" t="s">
        <v>8</v>
      </c>
      <c r="B447" t="s">
        <v>114</v>
      </c>
      <c r="C447" t="s">
        <v>10</v>
      </c>
      <c r="D447" t="s">
        <v>30</v>
      </c>
      <c r="E447" t="s">
        <v>31</v>
      </c>
      <c r="F447" t="s">
        <v>13</v>
      </c>
      <c r="G447">
        <v>4.8</v>
      </c>
      <c r="H447">
        <v>4.9000000000000004</v>
      </c>
      <c r="J447" s="2">
        <f t="shared" si="6"/>
        <v>4.8499999999999996</v>
      </c>
    </row>
    <row r="448" spans="1:10" x14ac:dyDescent="0.3">
      <c r="A448" t="s">
        <v>8</v>
      </c>
      <c r="B448" t="s">
        <v>114</v>
      </c>
      <c r="C448" t="s">
        <v>10</v>
      </c>
      <c r="D448" t="s">
        <v>32</v>
      </c>
      <c r="E448" t="s">
        <v>33</v>
      </c>
      <c r="F448" t="s">
        <v>13</v>
      </c>
      <c r="G448">
        <v>4.9000000000000004</v>
      </c>
      <c r="H448">
        <v>4.9000000000000004</v>
      </c>
      <c r="J448" s="2">
        <f t="shared" si="6"/>
        <v>4.9000000000000004</v>
      </c>
    </row>
    <row r="449" spans="1:10" x14ac:dyDescent="0.3">
      <c r="A449" t="s">
        <v>8</v>
      </c>
      <c r="B449" t="s">
        <v>114</v>
      </c>
      <c r="C449" t="s">
        <v>10</v>
      </c>
      <c r="D449" t="s">
        <v>11</v>
      </c>
      <c r="E449" t="s">
        <v>12</v>
      </c>
      <c r="F449" t="s">
        <v>13</v>
      </c>
      <c r="G449">
        <v>4.9000000000000004</v>
      </c>
      <c r="H449">
        <v>5</v>
      </c>
      <c r="J449" s="2">
        <f t="shared" si="6"/>
        <v>4.95</v>
      </c>
    </row>
    <row r="450" spans="1:10" x14ac:dyDescent="0.3">
      <c r="A450" t="s">
        <v>8</v>
      </c>
      <c r="B450" t="s">
        <v>114</v>
      </c>
      <c r="C450" t="s">
        <v>10</v>
      </c>
      <c r="D450" t="s">
        <v>14</v>
      </c>
      <c r="E450" t="s">
        <v>15</v>
      </c>
      <c r="F450" t="s">
        <v>13</v>
      </c>
      <c r="G450">
        <v>5</v>
      </c>
      <c r="H450">
        <v>5.0999999999999996</v>
      </c>
      <c r="J450" s="2">
        <f t="shared" si="6"/>
        <v>5.05</v>
      </c>
    </row>
    <row r="451" spans="1:10" x14ac:dyDescent="0.3">
      <c r="A451" t="s">
        <v>8</v>
      </c>
      <c r="B451" t="s">
        <v>114</v>
      </c>
      <c r="C451" t="s">
        <v>10</v>
      </c>
      <c r="D451" t="s">
        <v>16</v>
      </c>
      <c r="E451" t="s">
        <v>17</v>
      </c>
      <c r="F451" t="s">
        <v>13</v>
      </c>
      <c r="G451">
        <v>5.0999999999999996</v>
      </c>
      <c r="H451">
        <v>5.2</v>
      </c>
      <c r="J451" s="2">
        <f t="shared" ref="J451:J514" si="7">AVERAGE(G451,H451)</f>
        <v>5.15</v>
      </c>
    </row>
    <row r="452" spans="1:10" x14ac:dyDescent="0.3">
      <c r="A452" t="s">
        <v>8</v>
      </c>
      <c r="B452" t="s">
        <v>114</v>
      </c>
      <c r="C452" t="s">
        <v>10</v>
      </c>
      <c r="D452" t="s">
        <v>25</v>
      </c>
      <c r="E452" t="s">
        <v>26</v>
      </c>
      <c r="F452" t="s">
        <v>13</v>
      </c>
      <c r="G452">
        <v>5.2</v>
      </c>
      <c r="H452">
        <v>5.2</v>
      </c>
      <c r="J452" s="2">
        <f t="shared" si="7"/>
        <v>5.2</v>
      </c>
    </row>
    <row r="453" spans="1:10" x14ac:dyDescent="0.3">
      <c r="A453" t="s">
        <v>8</v>
      </c>
      <c r="B453" t="s">
        <v>114</v>
      </c>
      <c r="C453" t="s">
        <v>10</v>
      </c>
      <c r="D453" t="s">
        <v>20</v>
      </c>
      <c r="E453" t="s">
        <v>21</v>
      </c>
      <c r="F453" t="s">
        <v>13</v>
      </c>
      <c r="G453">
        <v>5.2</v>
      </c>
      <c r="H453">
        <v>5.3</v>
      </c>
      <c r="J453" s="2">
        <f t="shared" si="7"/>
        <v>5.25</v>
      </c>
    </row>
    <row r="454" spans="1:10" x14ac:dyDescent="0.3">
      <c r="A454" t="s">
        <v>8</v>
      </c>
      <c r="B454" t="s">
        <v>114</v>
      </c>
      <c r="C454" t="s">
        <v>10</v>
      </c>
      <c r="D454" t="s">
        <v>41</v>
      </c>
      <c r="E454" t="s">
        <v>42</v>
      </c>
      <c r="F454" t="s">
        <v>13</v>
      </c>
      <c r="G454">
        <v>5.3</v>
      </c>
      <c r="H454">
        <v>5.4</v>
      </c>
      <c r="J454" s="2">
        <f t="shared" si="7"/>
        <v>5.35</v>
      </c>
    </row>
    <row r="455" spans="1:10" x14ac:dyDescent="0.3">
      <c r="A455" t="s">
        <v>8</v>
      </c>
      <c r="B455" t="s">
        <v>115</v>
      </c>
      <c r="C455" t="s">
        <v>10</v>
      </c>
      <c r="D455" t="s">
        <v>16</v>
      </c>
      <c r="E455" t="s">
        <v>17</v>
      </c>
      <c r="F455" t="s">
        <v>13</v>
      </c>
      <c r="G455">
        <v>5.0999999999999996</v>
      </c>
      <c r="H455">
        <v>5.2</v>
      </c>
      <c r="J455" s="2">
        <f t="shared" si="7"/>
        <v>5.15</v>
      </c>
    </row>
    <row r="456" spans="1:10" x14ac:dyDescent="0.3">
      <c r="A456" t="s">
        <v>8</v>
      </c>
      <c r="B456" t="s">
        <v>115</v>
      </c>
      <c r="C456" t="s">
        <v>10</v>
      </c>
      <c r="D456" t="s">
        <v>25</v>
      </c>
      <c r="E456" t="s">
        <v>26</v>
      </c>
      <c r="F456" t="s">
        <v>13</v>
      </c>
      <c r="G456">
        <v>5.2</v>
      </c>
      <c r="H456">
        <v>5.2</v>
      </c>
      <c r="J456" s="2">
        <f t="shared" si="7"/>
        <v>5.2</v>
      </c>
    </row>
    <row r="457" spans="1:10" x14ac:dyDescent="0.3">
      <c r="A457" t="s">
        <v>8</v>
      </c>
      <c r="B457" t="s">
        <v>115</v>
      </c>
      <c r="C457" t="s">
        <v>10</v>
      </c>
      <c r="D457" t="s">
        <v>20</v>
      </c>
      <c r="E457" t="s">
        <v>21</v>
      </c>
      <c r="F457" t="s">
        <v>13</v>
      </c>
      <c r="G457">
        <v>5.2</v>
      </c>
      <c r="H457">
        <v>5.3</v>
      </c>
      <c r="J457" s="2">
        <f t="shared" si="7"/>
        <v>5.25</v>
      </c>
    </row>
    <row r="458" spans="1:10" x14ac:dyDescent="0.3">
      <c r="A458" t="s">
        <v>8</v>
      </c>
      <c r="B458" t="s">
        <v>115</v>
      </c>
      <c r="C458" t="s">
        <v>10</v>
      </c>
      <c r="D458" t="s">
        <v>41</v>
      </c>
      <c r="E458" t="s">
        <v>42</v>
      </c>
      <c r="F458" t="s">
        <v>13</v>
      </c>
      <c r="G458">
        <v>5.3</v>
      </c>
      <c r="H458">
        <v>5.4</v>
      </c>
      <c r="J458" s="2">
        <f t="shared" si="7"/>
        <v>5.35</v>
      </c>
    </row>
    <row r="459" spans="1:10" x14ac:dyDescent="0.3">
      <c r="A459" t="s">
        <v>8</v>
      </c>
      <c r="B459" t="s">
        <v>116</v>
      </c>
      <c r="C459" t="s">
        <v>10</v>
      </c>
      <c r="D459" t="s">
        <v>11</v>
      </c>
      <c r="E459" t="s">
        <v>12</v>
      </c>
      <c r="F459" t="s">
        <v>13</v>
      </c>
      <c r="G459">
        <v>4.9000000000000004</v>
      </c>
      <c r="H459">
        <v>5</v>
      </c>
      <c r="J459" s="2">
        <f t="shared" si="7"/>
        <v>4.95</v>
      </c>
    </row>
    <row r="460" spans="1:10" x14ac:dyDescent="0.3">
      <c r="A460" t="s">
        <v>8</v>
      </c>
      <c r="B460" t="s">
        <v>116</v>
      </c>
      <c r="C460" t="s">
        <v>10</v>
      </c>
      <c r="D460" t="s">
        <v>14</v>
      </c>
      <c r="E460" t="s">
        <v>15</v>
      </c>
      <c r="F460" t="s">
        <v>13</v>
      </c>
      <c r="G460">
        <v>5</v>
      </c>
      <c r="H460">
        <v>5.0999999999999996</v>
      </c>
      <c r="J460" s="2">
        <f t="shared" si="7"/>
        <v>5.05</v>
      </c>
    </row>
    <row r="461" spans="1:10" x14ac:dyDescent="0.3">
      <c r="A461" t="s">
        <v>8</v>
      </c>
      <c r="B461" t="s">
        <v>116</v>
      </c>
      <c r="C461" t="s">
        <v>10</v>
      </c>
      <c r="D461" t="s">
        <v>16</v>
      </c>
      <c r="E461" t="s">
        <v>17</v>
      </c>
      <c r="F461" t="s">
        <v>13</v>
      </c>
      <c r="G461">
        <v>5.0999999999999996</v>
      </c>
      <c r="H461">
        <v>5.2</v>
      </c>
      <c r="J461" s="2">
        <f t="shared" si="7"/>
        <v>5.15</v>
      </c>
    </row>
    <row r="462" spans="1:10" x14ac:dyDescent="0.3">
      <c r="A462" t="s">
        <v>8</v>
      </c>
      <c r="B462" t="s">
        <v>116</v>
      </c>
      <c r="C462" t="s">
        <v>10</v>
      </c>
      <c r="D462" t="s">
        <v>25</v>
      </c>
      <c r="E462" t="s">
        <v>26</v>
      </c>
      <c r="F462" t="s">
        <v>13</v>
      </c>
      <c r="G462">
        <v>5.2</v>
      </c>
      <c r="H462">
        <v>5.2</v>
      </c>
      <c r="J462" s="2">
        <f t="shared" si="7"/>
        <v>5.2</v>
      </c>
    </row>
    <row r="463" spans="1:10" x14ac:dyDescent="0.3">
      <c r="A463" t="s">
        <v>8</v>
      </c>
      <c r="B463" t="s">
        <v>116</v>
      </c>
      <c r="C463" t="s">
        <v>10</v>
      </c>
      <c r="D463" t="s">
        <v>18</v>
      </c>
      <c r="E463" t="s">
        <v>19</v>
      </c>
      <c r="F463" t="s">
        <v>13</v>
      </c>
      <c r="G463">
        <v>5.2</v>
      </c>
      <c r="H463">
        <v>5.2</v>
      </c>
      <c r="J463" s="2">
        <f t="shared" si="7"/>
        <v>5.2</v>
      </c>
    </row>
    <row r="464" spans="1:10" x14ac:dyDescent="0.3">
      <c r="A464" t="s">
        <v>8</v>
      </c>
      <c r="B464" t="s">
        <v>116</v>
      </c>
      <c r="C464" t="s">
        <v>10</v>
      </c>
      <c r="D464" t="s">
        <v>20</v>
      </c>
      <c r="E464" t="s">
        <v>21</v>
      </c>
      <c r="F464" t="s">
        <v>13</v>
      </c>
      <c r="G464">
        <v>5.2</v>
      </c>
      <c r="H464">
        <v>5.3</v>
      </c>
      <c r="J464" s="2">
        <f t="shared" si="7"/>
        <v>5.25</v>
      </c>
    </row>
    <row r="465" spans="1:10" x14ac:dyDescent="0.3">
      <c r="A465" t="s">
        <v>8</v>
      </c>
      <c r="B465" t="s">
        <v>116</v>
      </c>
      <c r="C465" t="s">
        <v>10</v>
      </c>
      <c r="D465" t="s">
        <v>22</v>
      </c>
      <c r="E465" t="s">
        <v>23</v>
      </c>
      <c r="F465" t="s">
        <v>13</v>
      </c>
      <c r="G465">
        <v>5.3</v>
      </c>
      <c r="H465">
        <v>5.3</v>
      </c>
      <c r="J465" s="2">
        <f t="shared" si="7"/>
        <v>5.3</v>
      </c>
    </row>
    <row r="466" spans="1:10" x14ac:dyDescent="0.3">
      <c r="A466" t="s">
        <v>8</v>
      </c>
      <c r="B466" t="s">
        <v>116</v>
      </c>
      <c r="C466" t="s">
        <v>10</v>
      </c>
      <c r="D466" t="s">
        <v>41</v>
      </c>
      <c r="E466" t="s">
        <v>42</v>
      </c>
      <c r="F466" t="s">
        <v>13</v>
      </c>
      <c r="G466">
        <v>5.3</v>
      </c>
      <c r="H466">
        <v>5.4</v>
      </c>
      <c r="J466" s="2">
        <f t="shared" si="7"/>
        <v>5.35</v>
      </c>
    </row>
    <row r="467" spans="1:10" x14ac:dyDescent="0.3">
      <c r="A467" t="s">
        <v>8</v>
      </c>
      <c r="B467" t="s">
        <v>117</v>
      </c>
      <c r="C467" t="s">
        <v>10</v>
      </c>
      <c r="D467" t="s">
        <v>32</v>
      </c>
      <c r="E467" t="s">
        <v>33</v>
      </c>
      <c r="F467" t="s">
        <v>13</v>
      </c>
      <c r="G467">
        <v>4.9000000000000004</v>
      </c>
      <c r="H467">
        <v>4.9000000000000004</v>
      </c>
      <c r="J467" s="2">
        <f t="shared" si="7"/>
        <v>4.9000000000000004</v>
      </c>
    </row>
    <row r="468" spans="1:10" x14ac:dyDescent="0.3">
      <c r="A468" t="s">
        <v>8</v>
      </c>
      <c r="B468" t="s">
        <v>117</v>
      </c>
      <c r="C468" t="s">
        <v>10</v>
      </c>
      <c r="D468" t="s">
        <v>11</v>
      </c>
      <c r="E468" t="s">
        <v>12</v>
      </c>
      <c r="F468" t="s">
        <v>13</v>
      </c>
      <c r="G468">
        <v>4.9000000000000004</v>
      </c>
      <c r="H468">
        <v>5</v>
      </c>
      <c r="J468" s="2">
        <f t="shared" si="7"/>
        <v>4.95</v>
      </c>
    </row>
    <row r="469" spans="1:10" x14ac:dyDescent="0.3">
      <c r="A469" t="s">
        <v>8</v>
      </c>
      <c r="B469" t="s">
        <v>117</v>
      </c>
      <c r="C469" t="s">
        <v>10</v>
      </c>
      <c r="D469" t="s">
        <v>14</v>
      </c>
      <c r="E469" t="s">
        <v>15</v>
      </c>
      <c r="F469" t="s">
        <v>13</v>
      </c>
      <c r="G469">
        <v>5</v>
      </c>
      <c r="H469">
        <v>5.0999999999999996</v>
      </c>
      <c r="J469" s="2">
        <f t="shared" si="7"/>
        <v>5.05</v>
      </c>
    </row>
    <row r="470" spans="1:10" x14ac:dyDescent="0.3">
      <c r="A470" t="s">
        <v>8</v>
      </c>
      <c r="B470" t="s">
        <v>117</v>
      </c>
      <c r="C470" t="s">
        <v>10</v>
      </c>
      <c r="D470" t="s">
        <v>16</v>
      </c>
      <c r="E470" t="s">
        <v>17</v>
      </c>
      <c r="F470" t="s">
        <v>13</v>
      </c>
      <c r="G470">
        <v>5.0999999999999996</v>
      </c>
      <c r="H470">
        <v>5.2</v>
      </c>
      <c r="J470" s="2">
        <f t="shared" si="7"/>
        <v>5.15</v>
      </c>
    </row>
    <row r="471" spans="1:10" x14ac:dyDescent="0.3">
      <c r="A471" t="s">
        <v>8</v>
      </c>
      <c r="B471" t="s">
        <v>117</v>
      </c>
      <c r="C471" t="s">
        <v>10</v>
      </c>
      <c r="D471" t="s">
        <v>25</v>
      </c>
      <c r="E471" t="s">
        <v>26</v>
      </c>
      <c r="F471" t="s">
        <v>13</v>
      </c>
      <c r="G471">
        <v>5.2</v>
      </c>
      <c r="H471">
        <v>5.2</v>
      </c>
      <c r="J471" s="2">
        <f t="shared" si="7"/>
        <v>5.2</v>
      </c>
    </row>
    <row r="472" spans="1:10" x14ac:dyDescent="0.3">
      <c r="A472" t="s">
        <v>8</v>
      </c>
      <c r="B472" t="s">
        <v>117</v>
      </c>
      <c r="C472" t="s">
        <v>10</v>
      </c>
      <c r="D472" t="s">
        <v>18</v>
      </c>
      <c r="E472" t="s">
        <v>19</v>
      </c>
      <c r="F472" t="s">
        <v>13</v>
      </c>
      <c r="G472">
        <v>5.2</v>
      </c>
      <c r="H472">
        <v>5.2</v>
      </c>
      <c r="J472" s="2">
        <f t="shared" si="7"/>
        <v>5.2</v>
      </c>
    </row>
    <row r="473" spans="1:10" x14ac:dyDescent="0.3">
      <c r="A473" t="s">
        <v>8</v>
      </c>
      <c r="B473" t="s">
        <v>117</v>
      </c>
      <c r="C473" t="s">
        <v>10</v>
      </c>
      <c r="D473" t="s">
        <v>20</v>
      </c>
      <c r="E473" t="s">
        <v>21</v>
      </c>
      <c r="F473" t="s">
        <v>13</v>
      </c>
      <c r="G473">
        <v>5.2</v>
      </c>
      <c r="H473">
        <v>5.3</v>
      </c>
      <c r="J473" s="2">
        <f t="shared" si="7"/>
        <v>5.25</v>
      </c>
    </row>
    <row r="474" spans="1:10" x14ac:dyDescent="0.3">
      <c r="A474" t="s">
        <v>8</v>
      </c>
      <c r="B474" t="s">
        <v>118</v>
      </c>
      <c r="C474" t="s">
        <v>10</v>
      </c>
      <c r="D474" t="s">
        <v>38</v>
      </c>
      <c r="E474" t="s">
        <v>39</v>
      </c>
      <c r="F474" t="s">
        <v>13</v>
      </c>
      <c r="G474">
        <v>4.8</v>
      </c>
      <c r="H474">
        <v>4.8</v>
      </c>
      <c r="J474" s="2">
        <f t="shared" si="7"/>
        <v>4.8</v>
      </c>
    </row>
    <row r="475" spans="1:10" x14ac:dyDescent="0.3">
      <c r="A475" t="s">
        <v>8</v>
      </c>
      <c r="B475" t="s">
        <v>118</v>
      </c>
      <c r="C475" t="s">
        <v>10</v>
      </c>
      <c r="D475" t="s">
        <v>30</v>
      </c>
      <c r="E475" t="s">
        <v>31</v>
      </c>
      <c r="F475" t="s">
        <v>13</v>
      </c>
      <c r="G475">
        <v>4.8</v>
      </c>
      <c r="H475">
        <v>4.9000000000000004</v>
      </c>
      <c r="J475" s="2">
        <f t="shared" si="7"/>
        <v>4.8499999999999996</v>
      </c>
    </row>
    <row r="476" spans="1:10" x14ac:dyDescent="0.3">
      <c r="A476" t="s">
        <v>8</v>
      </c>
      <c r="B476" t="s">
        <v>118</v>
      </c>
      <c r="C476" t="s">
        <v>10</v>
      </c>
      <c r="D476" t="s">
        <v>32</v>
      </c>
      <c r="E476" t="s">
        <v>33</v>
      </c>
      <c r="F476" t="s">
        <v>13</v>
      </c>
      <c r="G476">
        <v>4.9000000000000004</v>
      </c>
      <c r="H476">
        <v>4.9000000000000004</v>
      </c>
      <c r="J476" s="2">
        <f t="shared" si="7"/>
        <v>4.9000000000000004</v>
      </c>
    </row>
    <row r="477" spans="1:10" x14ac:dyDescent="0.3">
      <c r="A477" t="s">
        <v>8</v>
      </c>
      <c r="B477" t="s">
        <v>118</v>
      </c>
      <c r="C477" t="s">
        <v>10</v>
      </c>
      <c r="D477" t="s">
        <v>11</v>
      </c>
      <c r="E477" t="s">
        <v>12</v>
      </c>
      <c r="F477" t="s">
        <v>13</v>
      </c>
      <c r="G477">
        <v>4.9000000000000004</v>
      </c>
      <c r="H477">
        <v>5</v>
      </c>
      <c r="J477" s="2">
        <f t="shared" si="7"/>
        <v>4.95</v>
      </c>
    </row>
    <row r="478" spans="1:10" x14ac:dyDescent="0.3">
      <c r="A478" t="s">
        <v>8</v>
      </c>
      <c r="B478" t="s">
        <v>118</v>
      </c>
      <c r="C478" t="s">
        <v>10</v>
      </c>
      <c r="D478" t="s">
        <v>14</v>
      </c>
      <c r="E478" t="s">
        <v>15</v>
      </c>
      <c r="F478" t="s">
        <v>13</v>
      </c>
      <c r="G478">
        <v>5</v>
      </c>
      <c r="H478">
        <v>5.0999999999999996</v>
      </c>
      <c r="J478" s="2">
        <f t="shared" si="7"/>
        <v>5.05</v>
      </c>
    </row>
    <row r="479" spans="1:10" x14ac:dyDescent="0.3">
      <c r="A479" t="s">
        <v>8</v>
      </c>
      <c r="B479" t="s">
        <v>119</v>
      </c>
      <c r="C479" t="s">
        <v>10</v>
      </c>
      <c r="D479" t="s">
        <v>38</v>
      </c>
      <c r="E479" t="s">
        <v>39</v>
      </c>
      <c r="F479" t="s">
        <v>13</v>
      </c>
      <c r="G479">
        <v>4.8</v>
      </c>
      <c r="H479">
        <v>4.8</v>
      </c>
      <c r="J479" s="2">
        <f t="shared" si="7"/>
        <v>4.8</v>
      </c>
    </row>
    <row r="480" spans="1:10" x14ac:dyDescent="0.3">
      <c r="A480" t="s">
        <v>8</v>
      </c>
      <c r="B480" t="s">
        <v>119</v>
      </c>
      <c r="C480" t="s">
        <v>10</v>
      </c>
      <c r="D480" t="s">
        <v>30</v>
      </c>
      <c r="E480" t="s">
        <v>31</v>
      </c>
      <c r="F480" t="s">
        <v>13</v>
      </c>
      <c r="G480">
        <v>4.8</v>
      </c>
      <c r="H480">
        <v>4.9000000000000004</v>
      </c>
      <c r="J480" s="2">
        <f t="shared" si="7"/>
        <v>4.8499999999999996</v>
      </c>
    </row>
    <row r="481" spans="1:10" x14ac:dyDescent="0.3">
      <c r="A481" t="s">
        <v>8</v>
      </c>
      <c r="B481" t="s">
        <v>119</v>
      </c>
      <c r="C481" t="s">
        <v>10</v>
      </c>
      <c r="D481" t="s">
        <v>32</v>
      </c>
      <c r="E481" t="s">
        <v>33</v>
      </c>
      <c r="F481" t="s">
        <v>13</v>
      </c>
      <c r="G481">
        <v>4.9000000000000004</v>
      </c>
      <c r="H481">
        <v>4.9000000000000004</v>
      </c>
      <c r="J481" s="2">
        <f t="shared" si="7"/>
        <v>4.9000000000000004</v>
      </c>
    </row>
    <row r="482" spans="1:10" x14ac:dyDescent="0.3">
      <c r="A482" t="s">
        <v>8</v>
      </c>
      <c r="B482" t="s">
        <v>119</v>
      </c>
      <c r="C482" t="s">
        <v>10</v>
      </c>
      <c r="D482" t="s">
        <v>11</v>
      </c>
      <c r="E482" t="s">
        <v>12</v>
      </c>
      <c r="F482" t="s">
        <v>13</v>
      </c>
      <c r="G482">
        <v>4.9000000000000004</v>
      </c>
      <c r="H482">
        <v>5</v>
      </c>
      <c r="J482" s="2">
        <f t="shared" si="7"/>
        <v>4.95</v>
      </c>
    </row>
    <row r="483" spans="1:10" x14ac:dyDescent="0.3">
      <c r="A483" t="s">
        <v>8</v>
      </c>
      <c r="B483" t="s">
        <v>119</v>
      </c>
      <c r="C483" t="s">
        <v>10</v>
      </c>
      <c r="D483" t="s">
        <v>14</v>
      </c>
      <c r="E483" t="s">
        <v>15</v>
      </c>
      <c r="F483" t="s">
        <v>13</v>
      </c>
      <c r="G483">
        <v>5</v>
      </c>
      <c r="H483">
        <v>5.0999999999999996</v>
      </c>
      <c r="J483" s="2">
        <f t="shared" si="7"/>
        <v>5.05</v>
      </c>
    </row>
    <row r="484" spans="1:10" x14ac:dyDescent="0.3">
      <c r="A484" t="s">
        <v>8</v>
      </c>
      <c r="B484" t="s">
        <v>119</v>
      </c>
      <c r="C484" t="s">
        <v>10</v>
      </c>
      <c r="D484" t="s">
        <v>16</v>
      </c>
      <c r="E484" t="s">
        <v>17</v>
      </c>
      <c r="F484" t="s">
        <v>13</v>
      </c>
      <c r="G484">
        <v>5.0999999999999996</v>
      </c>
      <c r="H484">
        <v>5.2</v>
      </c>
      <c r="J484" s="2">
        <f t="shared" si="7"/>
        <v>5.15</v>
      </c>
    </row>
    <row r="485" spans="1:10" x14ac:dyDescent="0.3">
      <c r="A485" t="s">
        <v>8</v>
      </c>
      <c r="B485" t="s">
        <v>120</v>
      </c>
      <c r="C485" t="s">
        <v>10</v>
      </c>
      <c r="D485" t="s">
        <v>16</v>
      </c>
      <c r="E485" t="s">
        <v>17</v>
      </c>
      <c r="F485" t="s">
        <v>13</v>
      </c>
      <c r="G485">
        <v>5.0999999999999996</v>
      </c>
      <c r="H485">
        <v>5.2</v>
      </c>
      <c r="J485" s="2">
        <f t="shared" si="7"/>
        <v>5.15</v>
      </c>
    </row>
    <row r="486" spans="1:10" x14ac:dyDescent="0.3">
      <c r="A486" t="s">
        <v>8</v>
      </c>
      <c r="B486" t="s">
        <v>120</v>
      </c>
      <c r="C486" t="s">
        <v>10</v>
      </c>
      <c r="D486" t="s">
        <v>25</v>
      </c>
      <c r="E486" t="s">
        <v>26</v>
      </c>
      <c r="F486" t="s">
        <v>13</v>
      </c>
      <c r="G486">
        <v>5.2</v>
      </c>
      <c r="H486">
        <v>5.2</v>
      </c>
      <c r="J486" s="2">
        <f t="shared" si="7"/>
        <v>5.2</v>
      </c>
    </row>
    <row r="487" spans="1:10" x14ac:dyDescent="0.3">
      <c r="A487" t="s">
        <v>8</v>
      </c>
      <c r="B487" t="s">
        <v>120</v>
      </c>
      <c r="C487" t="s">
        <v>10</v>
      </c>
      <c r="D487" t="s">
        <v>18</v>
      </c>
      <c r="E487" t="s">
        <v>19</v>
      </c>
      <c r="F487" t="s">
        <v>13</v>
      </c>
      <c r="G487">
        <v>5.2</v>
      </c>
      <c r="H487">
        <v>5.2</v>
      </c>
      <c r="J487" s="2">
        <f t="shared" si="7"/>
        <v>5.2</v>
      </c>
    </row>
    <row r="488" spans="1:10" x14ac:dyDescent="0.3">
      <c r="A488" t="s">
        <v>8</v>
      </c>
      <c r="B488" t="s">
        <v>120</v>
      </c>
      <c r="C488" t="s">
        <v>10</v>
      </c>
      <c r="D488" t="s">
        <v>20</v>
      </c>
      <c r="E488" t="s">
        <v>21</v>
      </c>
      <c r="F488" t="s">
        <v>13</v>
      </c>
      <c r="G488">
        <v>5.2</v>
      </c>
      <c r="H488">
        <v>5.3</v>
      </c>
      <c r="J488" s="2">
        <f t="shared" si="7"/>
        <v>5.25</v>
      </c>
    </row>
    <row r="489" spans="1:10" x14ac:dyDescent="0.3">
      <c r="A489" t="s">
        <v>8</v>
      </c>
      <c r="B489" t="s">
        <v>121</v>
      </c>
      <c r="C489" t="s">
        <v>10</v>
      </c>
      <c r="D489" t="s">
        <v>32</v>
      </c>
      <c r="E489" t="s">
        <v>33</v>
      </c>
      <c r="F489" t="s">
        <v>13</v>
      </c>
      <c r="G489">
        <v>4.9000000000000004</v>
      </c>
      <c r="H489">
        <v>4.9000000000000004</v>
      </c>
      <c r="J489" s="2">
        <f t="shared" si="7"/>
        <v>4.9000000000000004</v>
      </c>
    </row>
    <row r="490" spans="1:10" x14ac:dyDescent="0.3">
      <c r="A490" t="s">
        <v>8</v>
      </c>
      <c r="B490" t="s">
        <v>121</v>
      </c>
      <c r="C490" t="s">
        <v>10</v>
      </c>
      <c r="D490" t="s">
        <v>11</v>
      </c>
      <c r="E490" t="s">
        <v>12</v>
      </c>
      <c r="F490" t="s">
        <v>13</v>
      </c>
      <c r="G490">
        <v>4.9000000000000004</v>
      </c>
      <c r="H490">
        <v>5</v>
      </c>
      <c r="J490" s="2">
        <f t="shared" si="7"/>
        <v>4.95</v>
      </c>
    </row>
    <row r="491" spans="1:10" x14ac:dyDescent="0.3">
      <c r="A491" t="s">
        <v>8</v>
      </c>
      <c r="B491" t="s">
        <v>121</v>
      </c>
      <c r="C491" t="s">
        <v>10</v>
      </c>
      <c r="D491" t="s">
        <v>14</v>
      </c>
      <c r="E491" t="s">
        <v>15</v>
      </c>
      <c r="F491" t="s">
        <v>13</v>
      </c>
      <c r="G491">
        <v>5</v>
      </c>
      <c r="H491">
        <v>5.0999999999999996</v>
      </c>
      <c r="J491" s="2">
        <f t="shared" si="7"/>
        <v>5.05</v>
      </c>
    </row>
    <row r="492" spans="1:10" x14ac:dyDescent="0.3">
      <c r="A492" t="s">
        <v>8</v>
      </c>
      <c r="B492" t="s">
        <v>121</v>
      </c>
      <c r="C492" t="s">
        <v>10</v>
      </c>
      <c r="D492" t="s">
        <v>16</v>
      </c>
      <c r="E492" t="s">
        <v>17</v>
      </c>
      <c r="F492" t="s">
        <v>13</v>
      </c>
      <c r="G492">
        <v>5.0999999999999996</v>
      </c>
      <c r="H492">
        <v>5.2</v>
      </c>
      <c r="J492" s="2">
        <f t="shared" si="7"/>
        <v>5.15</v>
      </c>
    </row>
    <row r="493" spans="1:10" x14ac:dyDescent="0.3">
      <c r="A493" t="s">
        <v>8</v>
      </c>
      <c r="B493" t="s">
        <v>121</v>
      </c>
      <c r="C493" t="s">
        <v>10</v>
      </c>
      <c r="D493" t="s">
        <v>25</v>
      </c>
      <c r="E493" t="s">
        <v>26</v>
      </c>
      <c r="F493" t="s">
        <v>13</v>
      </c>
      <c r="G493">
        <v>5.2</v>
      </c>
      <c r="H493">
        <v>5.2</v>
      </c>
      <c r="J493" s="2">
        <f t="shared" si="7"/>
        <v>5.2</v>
      </c>
    </row>
    <row r="494" spans="1:10" x14ac:dyDescent="0.3">
      <c r="A494" t="s">
        <v>8</v>
      </c>
      <c r="B494" t="s">
        <v>121</v>
      </c>
      <c r="C494" t="s">
        <v>10</v>
      </c>
      <c r="D494" t="s">
        <v>18</v>
      </c>
      <c r="E494" t="s">
        <v>19</v>
      </c>
      <c r="F494" t="s">
        <v>13</v>
      </c>
      <c r="G494">
        <v>5.2</v>
      </c>
      <c r="H494">
        <v>5.2</v>
      </c>
      <c r="J494" s="2">
        <f t="shared" si="7"/>
        <v>5.2</v>
      </c>
    </row>
    <row r="495" spans="1:10" x14ac:dyDescent="0.3">
      <c r="A495" t="s">
        <v>8</v>
      </c>
      <c r="B495" t="s">
        <v>121</v>
      </c>
      <c r="C495" t="s">
        <v>10</v>
      </c>
      <c r="D495" t="s">
        <v>20</v>
      </c>
      <c r="E495" t="s">
        <v>21</v>
      </c>
      <c r="F495" t="s">
        <v>13</v>
      </c>
      <c r="G495">
        <v>5.2</v>
      </c>
      <c r="H495">
        <v>5.3</v>
      </c>
      <c r="J495" s="2">
        <f t="shared" si="7"/>
        <v>5.25</v>
      </c>
    </row>
    <row r="496" spans="1:10" x14ac:dyDescent="0.3">
      <c r="A496" t="s">
        <v>8</v>
      </c>
      <c r="B496" t="s">
        <v>121</v>
      </c>
      <c r="C496" t="s">
        <v>10</v>
      </c>
      <c r="D496" t="s">
        <v>22</v>
      </c>
      <c r="E496" t="s">
        <v>23</v>
      </c>
      <c r="F496" t="s">
        <v>13</v>
      </c>
      <c r="G496">
        <v>5.3</v>
      </c>
      <c r="H496">
        <v>5.3</v>
      </c>
      <c r="J496" s="2">
        <f t="shared" si="7"/>
        <v>5.3</v>
      </c>
    </row>
    <row r="497" spans="1:10" x14ac:dyDescent="0.3">
      <c r="A497" t="s">
        <v>8</v>
      </c>
      <c r="B497" t="s">
        <v>122</v>
      </c>
      <c r="C497" t="s">
        <v>10</v>
      </c>
      <c r="D497" t="s">
        <v>38</v>
      </c>
      <c r="E497" t="s">
        <v>39</v>
      </c>
      <c r="F497" t="s">
        <v>13</v>
      </c>
      <c r="G497">
        <v>4.8</v>
      </c>
      <c r="H497">
        <v>4.8</v>
      </c>
      <c r="J497" s="2">
        <f t="shared" si="7"/>
        <v>4.8</v>
      </c>
    </row>
    <row r="498" spans="1:10" x14ac:dyDescent="0.3">
      <c r="A498" t="s">
        <v>8</v>
      </c>
      <c r="B498" t="s">
        <v>122</v>
      </c>
      <c r="C498" t="s">
        <v>10</v>
      </c>
      <c r="D498" t="s">
        <v>30</v>
      </c>
      <c r="E498" t="s">
        <v>31</v>
      </c>
      <c r="F498" t="s">
        <v>13</v>
      </c>
      <c r="G498">
        <v>4.8</v>
      </c>
      <c r="H498">
        <v>4.9000000000000004</v>
      </c>
      <c r="J498" s="2">
        <f t="shared" si="7"/>
        <v>4.8499999999999996</v>
      </c>
    </row>
    <row r="499" spans="1:10" x14ac:dyDescent="0.3">
      <c r="A499" t="s">
        <v>8</v>
      </c>
      <c r="B499" t="s">
        <v>122</v>
      </c>
      <c r="C499" t="s">
        <v>10</v>
      </c>
      <c r="D499" t="s">
        <v>32</v>
      </c>
      <c r="E499" t="s">
        <v>33</v>
      </c>
      <c r="F499" t="s">
        <v>13</v>
      </c>
      <c r="G499">
        <v>4.9000000000000004</v>
      </c>
      <c r="H499">
        <v>4.9000000000000004</v>
      </c>
      <c r="J499" s="2">
        <f t="shared" si="7"/>
        <v>4.9000000000000004</v>
      </c>
    </row>
    <row r="500" spans="1:10" x14ac:dyDescent="0.3">
      <c r="A500" t="s">
        <v>8</v>
      </c>
      <c r="B500" t="s">
        <v>122</v>
      </c>
      <c r="C500" t="s">
        <v>10</v>
      </c>
      <c r="D500" t="s">
        <v>11</v>
      </c>
      <c r="E500" t="s">
        <v>12</v>
      </c>
      <c r="F500" t="s">
        <v>13</v>
      </c>
      <c r="G500">
        <v>4.9000000000000004</v>
      </c>
      <c r="H500">
        <v>5</v>
      </c>
      <c r="J500" s="2">
        <f t="shared" si="7"/>
        <v>4.95</v>
      </c>
    </row>
    <row r="501" spans="1:10" x14ac:dyDescent="0.3">
      <c r="A501" t="s">
        <v>8</v>
      </c>
      <c r="B501" t="s">
        <v>122</v>
      </c>
      <c r="C501" t="s">
        <v>10</v>
      </c>
      <c r="D501" t="s">
        <v>14</v>
      </c>
      <c r="E501" t="s">
        <v>15</v>
      </c>
      <c r="F501" t="s">
        <v>13</v>
      </c>
      <c r="G501">
        <v>5</v>
      </c>
      <c r="H501">
        <v>5.0999999999999996</v>
      </c>
      <c r="J501" s="2">
        <f t="shared" si="7"/>
        <v>5.05</v>
      </c>
    </row>
    <row r="502" spans="1:10" x14ac:dyDescent="0.3">
      <c r="A502" t="s">
        <v>8</v>
      </c>
      <c r="B502" t="s">
        <v>123</v>
      </c>
      <c r="C502" t="s">
        <v>10</v>
      </c>
      <c r="D502" t="s">
        <v>32</v>
      </c>
      <c r="E502" t="s">
        <v>33</v>
      </c>
      <c r="F502" t="s">
        <v>13</v>
      </c>
      <c r="G502">
        <v>4.9000000000000004</v>
      </c>
      <c r="H502">
        <v>4.9000000000000004</v>
      </c>
      <c r="J502" s="2">
        <f t="shared" si="7"/>
        <v>4.9000000000000004</v>
      </c>
    </row>
    <row r="503" spans="1:10" x14ac:dyDescent="0.3">
      <c r="A503" t="s">
        <v>8</v>
      </c>
      <c r="B503" t="s">
        <v>123</v>
      </c>
      <c r="C503" t="s">
        <v>10</v>
      </c>
      <c r="D503" t="s">
        <v>11</v>
      </c>
      <c r="E503" t="s">
        <v>12</v>
      </c>
      <c r="F503" t="s">
        <v>13</v>
      </c>
      <c r="G503">
        <v>4.9000000000000004</v>
      </c>
      <c r="H503">
        <v>5</v>
      </c>
      <c r="J503" s="2">
        <f t="shared" si="7"/>
        <v>4.95</v>
      </c>
    </row>
    <row r="504" spans="1:10" x14ac:dyDescent="0.3">
      <c r="A504" t="s">
        <v>8</v>
      </c>
      <c r="B504" t="s">
        <v>123</v>
      </c>
      <c r="C504" t="s">
        <v>10</v>
      </c>
      <c r="D504" t="s">
        <v>14</v>
      </c>
      <c r="E504" t="s">
        <v>15</v>
      </c>
      <c r="F504" t="s">
        <v>13</v>
      </c>
      <c r="G504">
        <v>5</v>
      </c>
      <c r="H504">
        <v>5.0999999999999996</v>
      </c>
      <c r="J504" s="2">
        <f t="shared" si="7"/>
        <v>5.05</v>
      </c>
    </row>
    <row r="505" spans="1:10" x14ac:dyDescent="0.3">
      <c r="A505" t="s">
        <v>8</v>
      </c>
      <c r="B505" t="s">
        <v>123</v>
      </c>
      <c r="C505" t="s">
        <v>10</v>
      </c>
      <c r="D505" t="s">
        <v>16</v>
      </c>
      <c r="E505" t="s">
        <v>17</v>
      </c>
      <c r="F505" t="s">
        <v>13</v>
      </c>
      <c r="G505">
        <v>5.0999999999999996</v>
      </c>
      <c r="H505">
        <v>5.2</v>
      </c>
      <c r="J505" s="2">
        <f t="shared" si="7"/>
        <v>5.15</v>
      </c>
    </row>
    <row r="506" spans="1:10" x14ac:dyDescent="0.3">
      <c r="A506" t="s">
        <v>8</v>
      </c>
      <c r="B506" t="s">
        <v>123</v>
      </c>
      <c r="C506" t="s">
        <v>10</v>
      </c>
      <c r="D506" t="s">
        <v>25</v>
      </c>
      <c r="E506" t="s">
        <v>26</v>
      </c>
      <c r="F506" t="s">
        <v>13</v>
      </c>
      <c r="G506">
        <v>5.2</v>
      </c>
      <c r="H506">
        <v>5.2</v>
      </c>
      <c r="J506" s="2">
        <f t="shared" si="7"/>
        <v>5.2</v>
      </c>
    </row>
    <row r="507" spans="1:10" x14ac:dyDescent="0.3">
      <c r="A507" t="s">
        <v>8</v>
      </c>
      <c r="B507" t="s">
        <v>123</v>
      </c>
      <c r="C507" t="s">
        <v>10</v>
      </c>
      <c r="D507" t="s">
        <v>18</v>
      </c>
      <c r="E507" t="s">
        <v>19</v>
      </c>
      <c r="F507" t="s">
        <v>13</v>
      </c>
      <c r="G507">
        <v>5.2</v>
      </c>
      <c r="H507">
        <v>5.2</v>
      </c>
      <c r="J507" s="2">
        <f t="shared" si="7"/>
        <v>5.2</v>
      </c>
    </row>
    <row r="508" spans="1:10" x14ac:dyDescent="0.3">
      <c r="A508" t="s">
        <v>8</v>
      </c>
      <c r="B508" t="s">
        <v>124</v>
      </c>
      <c r="C508" t="s">
        <v>10</v>
      </c>
      <c r="D508" t="s">
        <v>38</v>
      </c>
      <c r="E508" t="s">
        <v>39</v>
      </c>
      <c r="F508" t="s">
        <v>13</v>
      </c>
      <c r="G508">
        <v>4.8</v>
      </c>
      <c r="H508">
        <v>4.8</v>
      </c>
      <c r="J508" s="2">
        <f t="shared" si="7"/>
        <v>4.8</v>
      </c>
    </row>
    <row r="509" spans="1:10" x14ac:dyDescent="0.3">
      <c r="A509" t="s">
        <v>8</v>
      </c>
      <c r="B509" t="s">
        <v>124</v>
      </c>
      <c r="C509" t="s">
        <v>10</v>
      </c>
      <c r="D509" t="s">
        <v>30</v>
      </c>
      <c r="E509" t="s">
        <v>31</v>
      </c>
      <c r="F509" t="s">
        <v>13</v>
      </c>
      <c r="G509">
        <v>4.8</v>
      </c>
      <c r="H509">
        <v>4.9000000000000004</v>
      </c>
      <c r="J509" s="2">
        <f t="shared" si="7"/>
        <v>4.8499999999999996</v>
      </c>
    </row>
    <row r="510" spans="1:10" x14ac:dyDescent="0.3">
      <c r="A510" t="s">
        <v>8</v>
      </c>
      <c r="B510" t="s">
        <v>124</v>
      </c>
      <c r="C510" t="s">
        <v>10</v>
      </c>
      <c r="D510" t="s">
        <v>32</v>
      </c>
      <c r="E510" t="s">
        <v>33</v>
      </c>
      <c r="F510" t="s">
        <v>13</v>
      </c>
      <c r="G510">
        <v>4.9000000000000004</v>
      </c>
      <c r="H510">
        <v>4.9000000000000004</v>
      </c>
      <c r="J510" s="2">
        <f t="shared" si="7"/>
        <v>4.9000000000000004</v>
      </c>
    </row>
    <row r="511" spans="1:10" x14ac:dyDescent="0.3">
      <c r="A511" t="s">
        <v>8</v>
      </c>
      <c r="B511" t="s">
        <v>124</v>
      </c>
      <c r="C511" t="s">
        <v>10</v>
      </c>
      <c r="D511" t="s">
        <v>11</v>
      </c>
      <c r="E511" t="s">
        <v>12</v>
      </c>
      <c r="F511" t="s">
        <v>13</v>
      </c>
      <c r="G511">
        <v>4.9000000000000004</v>
      </c>
      <c r="H511">
        <v>5</v>
      </c>
      <c r="J511" s="2">
        <f t="shared" si="7"/>
        <v>4.95</v>
      </c>
    </row>
    <row r="512" spans="1:10" x14ac:dyDescent="0.3">
      <c r="A512" t="s">
        <v>8</v>
      </c>
      <c r="B512" t="s">
        <v>124</v>
      </c>
      <c r="C512" t="s">
        <v>10</v>
      </c>
      <c r="D512" t="s">
        <v>14</v>
      </c>
      <c r="E512" t="s">
        <v>15</v>
      </c>
      <c r="F512" t="s">
        <v>13</v>
      </c>
      <c r="G512">
        <v>5</v>
      </c>
      <c r="H512">
        <v>5.0999999999999996</v>
      </c>
      <c r="J512" s="2">
        <f t="shared" si="7"/>
        <v>5.05</v>
      </c>
    </row>
    <row r="513" spans="1:10" x14ac:dyDescent="0.3">
      <c r="A513" t="s">
        <v>8</v>
      </c>
      <c r="B513" t="s">
        <v>124</v>
      </c>
      <c r="C513" t="s">
        <v>10</v>
      </c>
      <c r="D513" t="s">
        <v>16</v>
      </c>
      <c r="E513" t="s">
        <v>17</v>
      </c>
      <c r="F513" t="s">
        <v>13</v>
      </c>
      <c r="G513">
        <v>5.0999999999999996</v>
      </c>
      <c r="H513">
        <v>5.2</v>
      </c>
      <c r="J513" s="2">
        <f t="shared" si="7"/>
        <v>5.15</v>
      </c>
    </row>
    <row r="514" spans="1:10" x14ac:dyDescent="0.3">
      <c r="A514" t="s">
        <v>8</v>
      </c>
      <c r="B514" t="s">
        <v>124</v>
      </c>
      <c r="C514" t="s">
        <v>10</v>
      </c>
      <c r="D514" t="s">
        <v>25</v>
      </c>
      <c r="E514" t="s">
        <v>26</v>
      </c>
      <c r="F514" t="s">
        <v>13</v>
      </c>
      <c r="G514">
        <v>5.2</v>
      </c>
      <c r="H514">
        <v>5.2</v>
      </c>
      <c r="J514" s="2">
        <f t="shared" si="7"/>
        <v>5.2</v>
      </c>
    </row>
    <row r="515" spans="1:10" x14ac:dyDescent="0.3">
      <c r="A515" t="s">
        <v>8</v>
      </c>
      <c r="B515" t="s">
        <v>124</v>
      </c>
      <c r="C515" t="s">
        <v>10</v>
      </c>
      <c r="D515" t="s">
        <v>18</v>
      </c>
      <c r="E515" t="s">
        <v>19</v>
      </c>
      <c r="F515" t="s">
        <v>13</v>
      </c>
      <c r="G515">
        <v>5.2</v>
      </c>
      <c r="H515">
        <v>5.2</v>
      </c>
      <c r="J515" s="2">
        <f t="shared" ref="J515:J516" si="8">AVERAGE(G515,H515)</f>
        <v>5.2</v>
      </c>
    </row>
    <row r="516" spans="1:10" x14ac:dyDescent="0.3">
      <c r="A516" t="s">
        <v>8</v>
      </c>
      <c r="B516" t="s">
        <v>124</v>
      </c>
      <c r="C516" t="s">
        <v>10</v>
      </c>
      <c r="D516" t="s">
        <v>20</v>
      </c>
      <c r="E516" t="s">
        <v>21</v>
      </c>
      <c r="F516" t="s">
        <v>13</v>
      </c>
      <c r="G516">
        <v>5.2</v>
      </c>
      <c r="H516">
        <v>5.3</v>
      </c>
      <c r="J516" s="2">
        <f t="shared" si="8"/>
        <v>5.25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C93B9-823D-45D4-82AD-DAAD6203F66A}">
  <dimension ref="A1:J557"/>
  <sheetViews>
    <sheetView zoomScaleNormal="100" workbookViewId="0">
      <selection activeCell="H8" sqref="H8"/>
    </sheetView>
  </sheetViews>
  <sheetFormatPr baseColWidth="10" defaultRowHeight="14.4" x14ac:dyDescent="0.3"/>
  <cols>
    <col min="1" max="1" width="15.44140625" bestFit="1" customWidth="1"/>
    <col min="2" max="2" width="19.77734375" bestFit="1" customWidth="1"/>
    <col min="3" max="3" width="13.21875" bestFit="1" customWidth="1"/>
    <col min="4" max="4" width="21.33203125" bestFit="1" customWidth="1"/>
    <col min="5" max="5" width="22.21875" bestFit="1" customWidth="1"/>
    <col min="6" max="6" width="77.44140625" bestFit="1" customWidth="1"/>
    <col min="7" max="7" width="31.21875" bestFit="1" customWidth="1"/>
    <col min="8" max="8" width="31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s="1" t="s">
        <v>154</v>
      </c>
    </row>
    <row r="2" spans="1:10" x14ac:dyDescent="0.3">
      <c r="A2" t="s">
        <v>8</v>
      </c>
      <c r="B2" t="s">
        <v>9</v>
      </c>
      <c r="C2" t="s">
        <v>125</v>
      </c>
      <c r="D2" t="s">
        <v>28</v>
      </c>
      <c r="E2" t="s">
        <v>29</v>
      </c>
      <c r="F2" t="s">
        <v>13</v>
      </c>
      <c r="G2">
        <v>4.5999999999999996</v>
      </c>
      <c r="H2">
        <v>4.8</v>
      </c>
      <c r="J2" s="2">
        <f>AVERAGE(G2,H2)</f>
        <v>4.6999999999999993</v>
      </c>
    </row>
    <row r="3" spans="1:10" x14ac:dyDescent="0.3">
      <c r="A3" t="s">
        <v>8</v>
      </c>
      <c r="B3" t="s">
        <v>9</v>
      </c>
      <c r="C3" t="s">
        <v>125</v>
      </c>
      <c r="D3" t="s">
        <v>38</v>
      </c>
      <c r="E3" t="s">
        <v>39</v>
      </c>
      <c r="F3" t="s">
        <v>13</v>
      </c>
      <c r="G3">
        <v>4.8</v>
      </c>
      <c r="H3">
        <v>4.8</v>
      </c>
      <c r="J3" s="2">
        <f t="shared" ref="J3:J66" si="0">AVERAGE(G3,H3)</f>
        <v>4.8</v>
      </c>
    </row>
    <row r="4" spans="1:10" x14ac:dyDescent="0.3">
      <c r="A4" t="s">
        <v>8</v>
      </c>
      <c r="B4" t="s">
        <v>9</v>
      </c>
      <c r="C4" t="s">
        <v>125</v>
      </c>
      <c r="D4" t="s">
        <v>30</v>
      </c>
      <c r="E4" t="s">
        <v>31</v>
      </c>
      <c r="F4" t="s">
        <v>13</v>
      </c>
      <c r="G4">
        <v>4.8</v>
      </c>
      <c r="H4">
        <v>4.9000000000000004</v>
      </c>
      <c r="J4" s="2">
        <f t="shared" si="0"/>
        <v>4.8499999999999996</v>
      </c>
    </row>
    <row r="5" spans="1:10" x14ac:dyDescent="0.3">
      <c r="A5" t="s">
        <v>8</v>
      </c>
      <c r="B5" t="s">
        <v>9</v>
      </c>
      <c r="C5" t="s">
        <v>125</v>
      </c>
      <c r="D5" t="s">
        <v>11</v>
      </c>
      <c r="E5" t="s">
        <v>12</v>
      </c>
      <c r="F5" t="s">
        <v>13</v>
      </c>
      <c r="G5">
        <v>4.9000000000000004</v>
      </c>
      <c r="H5">
        <v>5</v>
      </c>
      <c r="J5" s="2">
        <f t="shared" si="0"/>
        <v>4.95</v>
      </c>
    </row>
    <row r="6" spans="1:10" x14ac:dyDescent="0.3">
      <c r="A6" t="s">
        <v>8</v>
      </c>
      <c r="B6" t="s">
        <v>9</v>
      </c>
      <c r="C6" t="s">
        <v>125</v>
      </c>
      <c r="D6" t="s">
        <v>14</v>
      </c>
      <c r="E6" t="s">
        <v>15</v>
      </c>
      <c r="F6" t="s">
        <v>13</v>
      </c>
      <c r="G6">
        <v>5</v>
      </c>
      <c r="H6">
        <v>5.0999999999999996</v>
      </c>
      <c r="J6" s="2">
        <f t="shared" si="0"/>
        <v>5.05</v>
      </c>
    </row>
    <row r="7" spans="1:10" x14ac:dyDescent="0.3">
      <c r="A7" t="s">
        <v>8</v>
      </c>
      <c r="B7" t="s">
        <v>9</v>
      </c>
      <c r="C7" t="s">
        <v>125</v>
      </c>
      <c r="D7" t="s">
        <v>25</v>
      </c>
      <c r="E7" t="s">
        <v>26</v>
      </c>
      <c r="F7" t="s">
        <v>13</v>
      </c>
      <c r="G7">
        <v>5.2</v>
      </c>
      <c r="H7">
        <v>5.2</v>
      </c>
      <c r="J7" s="2">
        <f t="shared" si="0"/>
        <v>5.2</v>
      </c>
    </row>
    <row r="8" spans="1:10" x14ac:dyDescent="0.3">
      <c r="A8" t="s">
        <v>8</v>
      </c>
      <c r="B8" t="s">
        <v>9</v>
      </c>
      <c r="C8" t="s">
        <v>125</v>
      </c>
      <c r="D8" t="s">
        <v>18</v>
      </c>
      <c r="E8" t="s">
        <v>19</v>
      </c>
      <c r="F8" t="s">
        <v>13</v>
      </c>
      <c r="G8">
        <v>5.2</v>
      </c>
      <c r="H8">
        <v>5.2</v>
      </c>
      <c r="J8" s="2">
        <f t="shared" si="0"/>
        <v>5.2</v>
      </c>
    </row>
    <row r="9" spans="1:10" x14ac:dyDescent="0.3">
      <c r="A9" t="s">
        <v>8</v>
      </c>
      <c r="B9" t="s">
        <v>24</v>
      </c>
      <c r="C9" t="s">
        <v>125</v>
      </c>
      <c r="D9" t="s">
        <v>126</v>
      </c>
      <c r="E9" t="s">
        <v>127</v>
      </c>
      <c r="F9" t="s">
        <v>58</v>
      </c>
      <c r="G9">
        <v>4.0999999999999996</v>
      </c>
      <c r="H9">
        <v>4.3</v>
      </c>
      <c r="J9" s="2">
        <f t="shared" si="0"/>
        <v>4.1999999999999993</v>
      </c>
    </row>
    <row r="10" spans="1:10" x14ac:dyDescent="0.3">
      <c r="A10" t="s">
        <v>8</v>
      </c>
      <c r="B10" t="s">
        <v>24</v>
      </c>
      <c r="C10" t="s">
        <v>125</v>
      </c>
      <c r="D10" t="s">
        <v>56</v>
      </c>
      <c r="E10" t="s">
        <v>57</v>
      </c>
      <c r="F10" t="s">
        <v>58</v>
      </c>
      <c r="G10">
        <v>4.4000000000000004</v>
      </c>
      <c r="H10">
        <v>4.5999999999999996</v>
      </c>
      <c r="J10" s="2">
        <f t="shared" si="0"/>
        <v>4.5</v>
      </c>
    </row>
    <row r="11" spans="1:10" x14ac:dyDescent="0.3">
      <c r="A11" t="s">
        <v>8</v>
      </c>
      <c r="B11" t="s">
        <v>24</v>
      </c>
      <c r="C11" t="s">
        <v>125</v>
      </c>
      <c r="D11" t="s">
        <v>28</v>
      </c>
      <c r="E11" t="s">
        <v>29</v>
      </c>
      <c r="F11" t="s">
        <v>13</v>
      </c>
      <c r="G11">
        <v>4.5999999999999996</v>
      </c>
      <c r="H11">
        <v>4.8</v>
      </c>
      <c r="J11" s="2">
        <f t="shared" si="0"/>
        <v>4.6999999999999993</v>
      </c>
    </row>
    <row r="12" spans="1:10" x14ac:dyDescent="0.3">
      <c r="A12" t="s">
        <v>8</v>
      </c>
      <c r="B12" t="s">
        <v>24</v>
      </c>
      <c r="C12" t="s">
        <v>125</v>
      </c>
      <c r="D12" t="s">
        <v>38</v>
      </c>
      <c r="E12" t="s">
        <v>39</v>
      </c>
      <c r="F12" t="s">
        <v>13</v>
      </c>
      <c r="G12">
        <v>4.8</v>
      </c>
      <c r="H12">
        <v>4.8</v>
      </c>
      <c r="J12" s="2">
        <f t="shared" si="0"/>
        <v>4.8</v>
      </c>
    </row>
    <row r="13" spans="1:10" x14ac:dyDescent="0.3">
      <c r="A13" t="s">
        <v>8</v>
      </c>
      <c r="B13" t="s">
        <v>24</v>
      </c>
      <c r="C13" t="s">
        <v>125</v>
      </c>
      <c r="D13" t="s">
        <v>32</v>
      </c>
      <c r="E13" t="s">
        <v>33</v>
      </c>
      <c r="F13" t="s">
        <v>13</v>
      </c>
      <c r="G13">
        <v>4.9000000000000004</v>
      </c>
      <c r="H13">
        <v>4.9000000000000004</v>
      </c>
      <c r="J13" s="2">
        <f t="shared" si="0"/>
        <v>4.9000000000000004</v>
      </c>
    </row>
    <row r="14" spans="1:10" x14ac:dyDescent="0.3">
      <c r="A14" t="s">
        <v>8</v>
      </c>
      <c r="B14" t="s">
        <v>24</v>
      </c>
      <c r="C14" t="s">
        <v>125</v>
      </c>
      <c r="D14" t="s">
        <v>11</v>
      </c>
      <c r="E14" t="s">
        <v>12</v>
      </c>
      <c r="F14" t="s">
        <v>13</v>
      </c>
      <c r="G14">
        <v>4.9000000000000004</v>
      </c>
      <c r="H14">
        <v>5</v>
      </c>
      <c r="J14" s="2">
        <f t="shared" si="0"/>
        <v>4.95</v>
      </c>
    </row>
    <row r="15" spans="1:10" x14ac:dyDescent="0.3">
      <c r="A15" t="s">
        <v>8</v>
      </c>
      <c r="B15" t="s">
        <v>24</v>
      </c>
      <c r="C15" t="s">
        <v>125</v>
      </c>
      <c r="D15" t="s">
        <v>14</v>
      </c>
      <c r="E15" t="s">
        <v>15</v>
      </c>
      <c r="F15" t="s">
        <v>13</v>
      </c>
      <c r="G15">
        <v>5</v>
      </c>
      <c r="H15">
        <v>5.0999999999999996</v>
      </c>
      <c r="J15" s="2">
        <f t="shared" si="0"/>
        <v>5.05</v>
      </c>
    </row>
    <row r="16" spans="1:10" x14ac:dyDescent="0.3">
      <c r="A16" t="s">
        <v>8</v>
      </c>
      <c r="B16" t="s">
        <v>24</v>
      </c>
      <c r="C16" t="s">
        <v>125</v>
      </c>
      <c r="D16" t="s">
        <v>18</v>
      </c>
      <c r="E16" t="s">
        <v>19</v>
      </c>
      <c r="F16" t="s">
        <v>13</v>
      </c>
      <c r="G16">
        <v>5.2</v>
      </c>
      <c r="H16">
        <v>5.2</v>
      </c>
      <c r="J16" s="2">
        <f t="shared" si="0"/>
        <v>5.2</v>
      </c>
    </row>
    <row r="17" spans="1:10" x14ac:dyDescent="0.3">
      <c r="A17" t="s">
        <v>8</v>
      </c>
      <c r="B17" t="s">
        <v>27</v>
      </c>
      <c r="C17" t="s">
        <v>125</v>
      </c>
      <c r="D17" t="s">
        <v>56</v>
      </c>
      <c r="E17" t="s">
        <v>57</v>
      </c>
      <c r="F17" t="s">
        <v>58</v>
      </c>
      <c r="G17">
        <v>4.4000000000000004</v>
      </c>
      <c r="H17">
        <v>4.5999999999999996</v>
      </c>
      <c r="J17" s="2">
        <f t="shared" si="0"/>
        <v>4.5</v>
      </c>
    </row>
    <row r="18" spans="1:10" x14ac:dyDescent="0.3">
      <c r="A18" t="s">
        <v>8</v>
      </c>
      <c r="B18" t="s">
        <v>27</v>
      </c>
      <c r="C18" t="s">
        <v>125</v>
      </c>
      <c r="D18" t="s">
        <v>28</v>
      </c>
      <c r="E18" t="s">
        <v>29</v>
      </c>
      <c r="F18" t="s">
        <v>13</v>
      </c>
      <c r="G18">
        <v>4.5999999999999996</v>
      </c>
      <c r="H18">
        <v>4.8</v>
      </c>
      <c r="J18" s="2">
        <f t="shared" si="0"/>
        <v>4.6999999999999993</v>
      </c>
    </row>
    <row r="19" spans="1:10" x14ac:dyDescent="0.3">
      <c r="A19" t="s">
        <v>8</v>
      </c>
      <c r="B19" t="s">
        <v>27</v>
      </c>
      <c r="C19" t="s">
        <v>125</v>
      </c>
      <c r="D19" t="s">
        <v>38</v>
      </c>
      <c r="E19" t="s">
        <v>39</v>
      </c>
      <c r="F19" t="s">
        <v>13</v>
      </c>
      <c r="G19">
        <v>4.8</v>
      </c>
      <c r="H19">
        <v>4.8</v>
      </c>
      <c r="J19" s="2">
        <f t="shared" si="0"/>
        <v>4.8</v>
      </c>
    </row>
    <row r="20" spans="1:10" x14ac:dyDescent="0.3">
      <c r="A20" t="s">
        <v>8</v>
      </c>
      <c r="B20" t="s">
        <v>27</v>
      </c>
      <c r="C20" t="s">
        <v>125</v>
      </c>
      <c r="D20" t="s">
        <v>11</v>
      </c>
      <c r="E20" t="s">
        <v>12</v>
      </c>
      <c r="F20" t="s">
        <v>13</v>
      </c>
      <c r="G20">
        <v>4.9000000000000004</v>
      </c>
      <c r="H20">
        <v>5</v>
      </c>
      <c r="J20" s="2">
        <f t="shared" si="0"/>
        <v>4.95</v>
      </c>
    </row>
    <row r="21" spans="1:10" x14ac:dyDescent="0.3">
      <c r="A21" t="s">
        <v>8</v>
      </c>
      <c r="B21" t="s">
        <v>27</v>
      </c>
      <c r="C21" t="s">
        <v>125</v>
      </c>
      <c r="D21" t="s">
        <v>14</v>
      </c>
      <c r="E21" t="s">
        <v>15</v>
      </c>
      <c r="F21" t="s">
        <v>13</v>
      </c>
      <c r="G21">
        <v>5</v>
      </c>
      <c r="H21">
        <v>5.0999999999999996</v>
      </c>
      <c r="J21" s="2">
        <f t="shared" si="0"/>
        <v>5.05</v>
      </c>
    </row>
    <row r="22" spans="1:10" x14ac:dyDescent="0.3">
      <c r="A22" t="s">
        <v>8</v>
      </c>
      <c r="B22" t="s">
        <v>27</v>
      </c>
      <c r="C22" t="s">
        <v>125</v>
      </c>
      <c r="D22" t="s">
        <v>16</v>
      </c>
      <c r="E22" t="s">
        <v>17</v>
      </c>
      <c r="F22" t="s">
        <v>13</v>
      </c>
      <c r="G22">
        <v>5.0999999999999996</v>
      </c>
      <c r="H22">
        <v>5.2</v>
      </c>
      <c r="J22" s="2">
        <f t="shared" si="0"/>
        <v>5.15</v>
      </c>
    </row>
    <row r="23" spans="1:10" x14ac:dyDescent="0.3">
      <c r="A23" t="s">
        <v>8</v>
      </c>
      <c r="B23" t="s">
        <v>34</v>
      </c>
      <c r="C23" t="s">
        <v>125</v>
      </c>
      <c r="D23" t="s">
        <v>14</v>
      </c>
      <c r="E23" t="s">
        <v>15</v>
      </c>
      <c r="F23" t="s">
        <v>13</v>
      </c>
      <c r="G23">
        <v>5</v>
      </c>
      <c r="H23">
        <v>5.0999999999999996</v>
      </c>
      <c r="J23" s="2">
        <f t="shared" si="0"/>
        <v>5.05</v>
      </c>
    </row>
    <row r="24" spans="1:10" x14ac:dyDescent="0.3">
      <c r="A24" t="s">
        <v>8</v>
      </c>
      <c r="B24" t="s">
        <v>34</v>
      </c>
      <c r="C24" t="s">
        <v>125</v>
      </c>
      <c r="D24" t="s">
        <v>16</v>
      </c>
      <c r="E24" t="s">
        <v>17</v>
      </c>
      <c r="F24" t="s">
        <v>13</v>
      </c>
      <c r="G24">
        <v>5.0999999999999996</v>
      </c>
      <c r="H24">
        <v>5.2</v>
      </c>
      <c r="J24" s="2">
        <f t="shared" si="0"/>
        <v>5.15</v>
      </c>
    </row>
    <row r="25" spans="1:10" x14ac:dyDescent="0.3">
      <c r="A25" t="s">
        <v>8</v>
      </c>
      <c r="B25" t="s">
        <v>34</v>
      </c>
      <c r="C25" t="s">
        <v>125</v>
      </c>
      <c r="D25" t="s">
        <v>25</v>
      </c>
      <c r="E25" t="s">
        <v>26</v>
      </c>
      <c r="F25" t="s">
        <v>13</v>
      </c>
      <c r="G25">
        <v>5.2</v>
      </c>
      <c r="H25">
        <v>5.2</v>
      </c>
      <c r="J25" s="2">
        <f t="shared" si="0"/>
        <v>5.2</v>
      </c>
    </row>
    <row r="26" spans="1:10" x14ac:dyDescent="0.3">
      <c r="A26" t="s">
        <v>8</v>
      </c>
      <c r="B26" t="s">
        <v>35</v>
      </c>
      <c r="C26" t="s">
        <v>125</v>
      </c>
      <c r="D26" t="s">
        <v>56</v>
      </c>
      <c r="E26" t="s">
        <v>57</v>
      </c>
      <c r="F26" t="s">
        <v>58</v>
      </c>
      <c r="G26">
        <v>4.4000000000000004</v>
      </c>
      <c r="H26">
        <v>4.5999999999999996</v>
      </c>
      <c r="J26" s="2">
        <f t="shared" si="0"/>
        <v>4.5</v>
      </c>
    </row>
    <row r="27" spans="1:10" x14ac:dyDescent="0.3">
      <c r="A27" t="s">
        <v>8</v>
      </c>
      <c r="B27" t="s">
        <v>35</v>
      </c>
      <c r="C27" t="s">
        <v>125</v>
      </c>
      <c r="D27" t="s">
        <v>28</v>
      </c>
      <c r="E27" t="s">
        <v>29</v>
      </c>
      <c r="F27" t="s">
        <v>13</v>
      </c>
      <c r="G27">
        <v>4.5999999999999996</v>
      </c>
      <c r="H27">
        <v>4.8</v>
      </c>
      <c r="J27" s="2">
        <f t="shared" si="0"/>
        <v>4.6999999999999993</v>
      </c>
    </row>
    <row r="28" spans="1:10" x14ac:dyDescent="0.3">
      <c r="A28" t="s">
        <v>8</v>
      </c>
      <c r="B28" t="s">
        <v>35</v>
      </c>
      <c r="C28" t="s">
        <v>125</v>
      </c>
      <c r="D28" t="s">
        <v>32</v>
      </c>
      <c r="E28" t="s">
        <v>33</v>
      </c>
      <c r="F28" t="s">
        <v>13</v>
      </c>
      <c r="G28">
        <v>4.9000000000000004</v>
      </c>
      <c r="H28">
        <v>4.9000000000000004</v>
      </c>
      <c r="J28" s="2">
        <f t="shared" si="0"/>
        <v>4.9000000000000004</v>
      </c>
    </row>
    <row r="29" spans="1:10" x14ac:dyDescent="0.3">
      <c r="A29" t="s">
        <v>8</v>
      </c>
      <c r="B29" t="s">
        <v>35</v>
      </c>
      <c r="C29" t="s">
        <v>125</v>
      </c>
      <c r="D29" t="s">
        <v>11</v>
      </c>
      <c r="E29" t="s">
        <v>12</v>
      </c>
      <c r="F29" t="s">
        <v>13</v>
      </c>
      <c r="G29">
        <v>4.9000000000000004</v>
      </c>
      <c r="H29">
        <v>5</v>
      </c>
      <c r="J29" s="2">
        <f t="shared" si="0"/>
        <v>4.95</v>
      </c>
    </row>
    <row r="30" spans="1:10" x14ac:dyDescent="0.3">
      <c r="A30" t="s">
        <v>8</v>
      </c>
      <c r="B30" t="s">
        <v>35</v>
      </c>
      <c r="C30" t="s">
        <v>125</v>
      </c>
      <c r="D30" t="s">
        <v>14</v>
      </c>
      <c r="E30" t="s">
        <v>15</v>
      </c>
      <c r="F30" t="s">
        <v>13</v>
      </c>
      <c r="G30">
        <v>5</v>
      </c>
      <c r="H30">
        <v>5.0999999999999996</v>
      </c>
      <c r="J30" s="2">
        <f t="shared" si="0"/>
        <v>5.05</v>
      </c>
    </row>
    <row r="31" spans="1:10" x14ac:dyDescent="0.3">
      <c r="A31" t="s">
        <v>8</v>
      </c>
      <c r="B31" t="s">
        <v>35</v>
      </c>
      <c r="C31" t="s">
        <v>125</v>
      </c>
      <c r="D31" t="s">
        <v>16</v>
      </c>
      <c r="E31" t="s">
        <v>17</v>
      </c>
      <c r="F31" t="s">
        <v>13</v>
      </c>
      <c r="G31">
        <v>5.0999999999999996</v>
      </c>
      <c r="H31">
        <v>5.2</v>
      </c>
      <c r="J31" s="2">
        <f t="shared" si="0"/>
        <v>5.15</v>
      </c>
    </row>
    <row r="32" spans="1:10" x14ac:dyDescent="0.3">
      <c r="A32" t="s">
        <v>8</v>
      </c>
      <c r="B32" t="s">
        <v>35</v>
      </c>
      <c r="C32" t="s">
        <v>125</v>
      </c>
      <c r="D32" t="s">
        <v>25</v>
      </c>
      <c r="E32" t="s">
        <v>26</v>
      </c>
      <c r="F32" t="s">
        <v>13</v>
      </c>
      <c r="G32">
        <v>5.2</v>
      </c>
      <c r="H32">
        <v>5.2</v>
      </c>
      <c r="J32" s="2">
        <f t="shared" si="0"/>
        <v>5.2</v>
      </c>
    </row>
    <row r="33" spans="1:10" x14ac:dyDescent="0.3">
      <c r="A33" t="s">
        <v>8</v>
      </c>
      <c r="B33" t="s">
        <v>36</v>
      </c>
      <c r="C33" t="s">
        <v>125</v>
      </c>
      <c r="D33" t="s">
        <v>28</v>
      </c>
      <c r="E33" t="s">
        <v>29</v>
      </c>
      <c r="F33" t="s">
        <v>13</v>
      </c>
      <c r="G33">
        <v>4.5999999999999996</v>
      </c>
      <c r="H33">
        <v>4.8</v>
      </c>
      <c r="J33" s="2">
        <f t="shared" si="0"/>
        <v>4.6999999999999993</v>
      </c>
    </row>
    <row r="34" spans="1:10" x14ac:dyDescent="0.3">
      <c r="A34" t="s">
        <v>8</v>
      </c>
      <c r="B34" t="s">
        <v>36</v>
      </c>
      <c r="C34" t="s">
        <v>125</v>
      </c>
      <c r="D34" t="s">
        <v>38</v>
      </c>
      <c r="E34" t="s">
        <v>39</v>
      </c>
      <c r="F34" t="s">
        <v>13</v>
      </c>
      <c r="G34">
        <v>4.8</v>
      </c>
      <c r="H34">
        <v>4.8</v>
      </c>
      <c r="J34" s="2">
        <f t="shared" si="0"/>
        <v>4.8</v>
      </c>
    </row>
    <row r="35" spans="1:10" x14ac:dyDescent="0.3">
      <c r="A35" t="s">
        <v>8</v>
      </c>
      <c r="B35" t="s">
        <v>36</v>
      </c>
      <c r="C35" t="s">
        <v>125</v>
      </c>
      <c r="D35" t="s">
        <v>30</v>
      </c>
      <c r="E35" t="s">
        <v>31</v>
      </c>
      <c r="F35" t="s">
        <v>13</v>
      </c>
      <c r="G35">
        <v>4.8</v>
      </c>
      <c r="H35">
        <v>4.9000000000000004</v>
      </c>
      <c r="J35" s="2">
        <f t="shared" si="0"/>
        <v>4.8499999999999996</v>
      </c>
    </row>
    <row r="36" spans="1:10" x14ac:dyDescent="0.3">
      <c r="A36" t="s">
        <v>8</v>
      </c>
      <c r="B36" t="s">
        <v>36</v>
      </c>
      <c r="C36" t="s">
        <v>125</v>
      </c>
      <c r="D36" t="s">
        <v>32</v>
      </c>
      <c r="E36" t="s">
        <v>33</v>
      </c>
      <c r="F36" t="s">
        <v>13</v>
      </c>
      <c r="G36">
        <v>4.9000000000000004</v>
      </c>
      <c r="H36">
        <v>4.9000000000000004</v>
      </c>
      <c r="J36" s="2">
        <f t="shared" si="0"/>
        <v>4.9000000000000004</v>
      </c>
    </row>
    <row r="37" spans="1:10" x14ac:dyDescent="0.3">
      <c r="A37" t="s">
        <v>8</v>
      </c>
      <c r="B37" t="s">
        <v>36</v>
      </c>
      <c r="C37" t="s">
        <v>125</v>
      </c>
      <c r="D37" t="s">
        <v>11</v>
      </c>
      <c r="E37" t="s">
        <v>12</v>
      </c>
      <c r="F37" t="s">
        <v>13</v>
      </c>
      <c r="G37">
        <v>4.9000000000000004</v>
      </c>
      <c r="H37">
        <v>5</v>
      </c>
      <c r="J37" s="2">
        <f t="shared" si="0"/>
        <v>4.95</v>
      </c>
    </row>
    <row r="38" spans="1:10" x14ac:dyDescent="0.3">
      <c r="A38" t="s">
        <v>8</v>
      </c>
      <c r="B38" t="s">
        <v>36</v>
      </c>
      <c r="C38" t="s">
        <v>125</v>
      </c>
      <c r="D38" t="s">
        <v>14</v>
      </c>
      <c r="E38" t="s">
        <v>15</v>
      </c>
      <c r="F38" t="s">
        <v>13</v>
      </c>
      <c r="G38">
        <v>5</v>
      </c>
      <c r="H38">
        <v>5.0999999999999996</v>
      </c>
      <c r="J38" s="2">
        <f t="shared" si="0"/>
        <v>5.05</v>
      </c>
    </row>
    <row r="39" spans="1:10" x14ac:dyDescent="0.3">
      <c r="A39" t="s">
        <v>8</v>
      </c>
      <c r="B39" t="s">
        <v>36</v>
      </c>
      <c r="C39" t="s">
        <v>125</v>
      </c>
      <c r="D39" t="s">
        <v>16</v>
      </c>
      <c r="E39" t="s">
        <v>17</v>
      </c>
      <c r="F39" t="s">
        <v>13</v>
      </c>
      <c r="G39">
        <v>5.0999999999999996</v>
      </c>
      <c r="H39">
        <v>5.2</v>
      </c>
      <c r="J39" s="2">
        <f t="shared" si="0"/>
        <v>5.15</v>
      </c>
    </row>
    <row r="40" spans="1:10" x14ac:dyDescent="0.3">
      <c r="A40" t="s">
        <v>8</v>
      </c>
      <c r="B40" t="s">
        <v>37</v>
      </c>
      <c r="C40" t="s">
        <v>125</v>
      </c>
      <c r="D40" t="s">
        <v>56</v>
      </c>
      <c r="E40" t="s">
        <v>57</v>
      </c>
      <c r="F40" t="s">
        <v>58</v>
      </c>
      <c r="G40">
        <v>4.4000000000000004</v>
      </c>
      <c r="H40">
        <v>4.5999999999999996</v>
      </c>
      <c r="J40" s="2">
        <f t="shared" si="0"/>
        <v>4.5</v>
      </c>
    </row>
    <row r="41" spans="1:10" x14ac:dyDescent="0.3">
      <c r="A41" t="s">
        <v>8</v>
      </c>
      <c r="B41" t="s">
        <v>37</v>
      </c>
      <c r="C41" t="s">
        <v>125</v>
      </c>
      <c r="D41" t="s">
        <v>28</v>
      </c>
      <c r="E41" t="s">
        <v>29</v>
      </c>
      <c r="F41" t="s">
        <v>13</v>
      </c>
      <c r="G41">
        <v>4.5999999999999996</v>
      </c>
      <c r="H41">
        <v>4.8</v>
      </c>
      <c r="J41" s="2">
        <f t="shared" si="0"/>
        <v>4.6999999999999993</v>
      </c>
    </row>
    <row r="42" spans="1:10" x14ac:dyDescent="0.3">
      <c r="A42" t="s">
        <v>8</v>
      </c>
      <c r="B42" t="s">
        <v>37</v>
      </c>
      <c r="C42" t="s">
        <v>125</v>
      </c>
      <c r="D42" t="s">
        <v>38</v>
      </c>
      <c r="E42" t="s">
        <v>39</v>
      </c>
      <c r="F42" t="s">
        <v>13</v>
      </c>
      <c r="G42">
        <v>4.8</v>
      </c>
      <c r="H42">
        <v>4.8</v>
      </c>
      <c r="J42" s="2">
        <f t="shared" si="0"/>
        <v>4.8</v>
      </c>
    </row>
    <row r="43" spans="1:10" x14ac:dyDescent="0.3">
      <c r="A43" t="s">
        <v>8</v>
      </c>
      <c r="B43" t="s">
        <v>37</v>
      </c>
      <c r="C43" t="s">
        <v>125</v>
      </c>
      <c r="D43" t="s">
        <v>30</v>
      </c>
      <c r="E43" t="s">
        <v>31</v>
      </c>
      <c r="F43" t="s">
        <v>13</v>
      </c>
      <c r="G43">
        <v>4.8</v>
      </c>
      <c r="H43">
        <v>4.9000000000000004</v>
      </c>
      <c r="J43" s="2">
        <f t="shared" si="0"/>
        <v>4.8499999999999996</v>
      </c>
    </row>
    <row r="44" spans="1:10" x14ac:dyDescent="0.3">
      <c r="A44" t="s">
        <v>8</v>
      </c>
      <c r="B44" t="s">
        <v>37</v>
      </c>
      <c r="C44" t="s">
        <v>125</v>
      </c>
      <c r="D44" t="s">
        <v>32</v>
      </c>
      <c r="E44" t="s">
        <v>33</v>
      </c>
      <c r="F44" t="s">
        <v>13</v>
      </c>
      <c r="G44">
        <v>4.9000000000000004</v>
      </c>
      <c r="H44">
        <v>4.9000000000000004</v>
      </c>
      <c r="J44" s="2">
        <f t="shared" si="0"/>
        <v>4.9000000000000004</v>
      </c>
    </row>
    <row r="45" spans="1:10" x14ac:dyDescent="0.3">
      <c r="A45" t="s">
        <v>8</v>
      </c>
      <c r="B45" t="s">
        <v>37</v>
      </c>
      <c r="C45" t="s">
        <v>125</v>
      </c>
      <c r="D45" t="s">
        <v>11</v>
      </c>
      <c r="E45" t="s">
        <v>12</v>
      </c>
      <c r="F45" t="s">
        <v>13</v>
      </c>
      <c r="G45">
        <v>4.9000000000000004</v>
      </c>
      <c r="H45">
        <v>5</v>
      </c>
      <c r="J45" s="2">
        <f t="shared" si="0"/>
        <v>4.95</v>
      </c>
    </row>
    <row r="46" spans="1:10" x14ac:dyDescent="0.3">
      <c r="A46" t="s">
        <v>8</v>
      </c>
      <c r="B46" t="s">
        <v>40</v>
      </c>
      <c r="C46" t="s">
        <v>125</v>
      </c>
      <c r="D46" t="s">
        <v>56</v>
      </c>
      <c r="E46" t="s">
        <v>57</v>
      </c>
      <c r="F46" t="s">
        <v>58</v>
      </c>
      <c r="G46">
        <v>4.4000000000000004</v>
      </c>
      <c r="H46">
        <v>4.5999999999999996</v>
      </c>
      <c r="J46" s="2">
        <f t="shared" si="0"/>
        <v>4.5</v>
      </c>
    </row>
    <row r="47" spans="1:10" x14ac:dyDescent="0.3">
      <c r="A47" t="s">
        <v>8</v>
      </c>
      <c r="B47" t="s">
        <v>40</v>
      </c>
      <c r="C47" t="s">
        <v>125</v>
      </c>
      <c r="D47" t="s">
        <v>28</v>
      </c>
      <c r="E47" t="s">
        <v>29</v>
      </c>
      <c r="F47" t="s">
        <v>13</v>
      </c>
      <c r="G47">
        <v>4.5999999999999996</v>
      </c>
      <c r="H47">
        <v>4.8</v>
      </c>
      <c r="J47" s="2">
        <f t="shared" si="0"/>
        <v>4.6999999999999993</v>
      </c>
    </row>
    <row r="48" spans="1:10" x14ac:dyDescent="0.3">
      <c r="A48" t="s">
        <v>8</v>
      </c>
      <c r="B48" t="s">
        <v>40</v>
      </c>
      <c r="C48" t="s">
        <v>125</v>
      </c>
      <c r="D48" t="s">
        <v>38</v>
      </c>
      <c r="E48" t="s">
        <v>39</v>
      </c>
      <c r="F48" t="s">
        <v>13</v>
      </c>
      <c r="G48">
        <v>4.8</v>
      </c>
      <c r="H48">
        <v>4.8</v>
      </c>
      <c r="J48" s="2">
        <f t="shared" si="0"/>
        <v>4.8</v>
      </c>
    </row>
    <row r="49" spans="1:10" x14ac:dyDescent="0.3">
      <c r="A49" t="s">
        <v>8</v>
      </c>
      <c r="B49" t="s">
        <v>40</v>
      </c>
      <c r="C49" t="s">
        <v>125</v>
      </c>
      <c r="D49" t="s">
        <v>30</v>
      </c>
      <c r="E49" t="s">
        <v>31</v>
      </c>
      <c r="F49" t="s">
        <v>13</v>
      </c>
      <c r="G49">
        <v>4.8</v>
      </c>
      <c r="H49">
        <v>4.9000000000000004</v>
      </c>
      <c r="J49" s="2">
        <f t="shared" si="0"/>
        <v>4.8499999999999996</v>
      </c>
    </row>
    <row r="50" spans="1:10" x14ac:dyDescent="0.3">
      <c r="A50" t="s">
        <v>8</v>
      </c>
      <c r="B50" t="s">
        <v>40</v>
      </c>
      <c r="C50" t="s">
        <v>125</v>
      </c>
      <c r="D50" t="s">
        <v>32</v>
      </c>
      <c r="E50" t="s">
        <v>33</v>
      </c>
      <c r="F50" t="s">
        <v>13</v>
      </c>
      <c r="G50">
        <v>4.9000000000000004</v>
      </c>
      <c r="H50">
        <v>4.9000000000000004</v>
      </c>
      <c r="J50" s="2">
        <f t="shared" si="0"/>
        <v>4.9000000000000004</v>
      </c>
    </row>
    <row r="51" spans="1:10" x14ac:dyDescent="0.3">
      <c r="A51" t="s">
        <v>8</v>
      </c>
      <c r="B51" t="s">
        <v>40</v>
      </c>
      <c r="C51" t="s">
        <v>125</v>
      </c>
      <c r="D51" t="s">
        <v>11</v>
      </c>
      <c r="E51" t="s">
        <v>12</v>
      </c>
      <c r="F51" t="s">
        <v>13</v>
      </c>
      <c r="G51">
        <v>4.9000000000000004</v>
      </c>
      <c r="H51">
        <v>5</v>
      </c>
      <c r="J51" s="2">
        <f t="shared" si="0"/>
        <v>4.95</v>
      </c>
    </row>
    <row r="52" spans="1:10" x14ac:dyDescent="0.3">
      <c r="A52" t="s">
        <v>8</v>
      </c>
      <c r="B52" t="s">
        <v>40</v>
      </c>
      <c r="C52" t="s">
        <v>125</v>
      </c>
      <c r="D52" t="s">
        <v>14</v>
      </c>
      <c r="E52" t="s">
        <v>15</v>
      </c>
      <c r="F52" t="s">
        <v>13</v>
      </c>
      <c r="G52">
        <v>5</v>
      </c>
      <c r="H52">
        <v>5.0999999999999996</v>
      </c>
      <c r="J52" s="2">
        <f t="shared" si="0"/>
        <v>5.05</v>
      </c>
    </row>
    <row r="53" spans="1:10" x14ac:dyDescent="0.3">
      <c r="A53" t="s">
        <v>8</v>
      </c>
      <c r="B53" t="s">
        <v>40</v>
      </c>
      <c r="C53" t="s">
        <v>125</v>
      </c>
      <c r="D53" t="s">
        <v>16</v>
      </c>
      <c r="E53" t="s">
        <v>17</v>
      </c>
      <c r="F53" t="s">
        <v>13</v>
      </c>
      <c r="G53">
        <v>5.0999999999999996</v>
      </c>
      <c r="H53">
        <v>5.2</v>
      </c>
      <c r="J53" s="2">
        <f t="shared" si="0"/>
        <v>5.15</v>
      </c>
    </row>
    <row r="54" spans="1:10" x14ac:dyDescent="0.3">
      <c r="A54" t="s">
        <v>8</v>
      </c>
      <c r="B54" t="s">
        <v>40</v>
      </c>
      <c r="C54" t="s">
        <v>125</v>
      </c>
      <c r="D54" t="s">
        <v>25</v>
      </c>
      <c r="E54" t="s">
        <v>26</v>
      </c>
      <c r="F54" t="s">
        <v>13</v>
      </c>
      <c r="G54">
        <v>5.2</v>
      </c>
      <c r="H54">
        <v>5.2</v>
      </c>
      <c r="J54" s="2">
        <f t="shared" si="0"/>
        <v>5.2</v>
      </c>
    </row>
    <row r="55" spans="1:10" x14ac:dyDescent="0.3">
      <c r="A55" t="s">
        <v>8</v>
      </c>
      <c r="B55" t="s">
        <v>40</v>
      </c>
      <c r="C55" t="s">
        <v>125</v>
      </c>
      <c r="D55" t="s">
        <v>18</v>
      </c>
      <c r="E55" t="s">
        <v>19</v>
      </c>
      <c r="F55" t="s">
        <v>13</v>
      </c>
      <c r="G55">
        <v>5.2</v>
      </c>
      <c r="H55">
        <v>5.2</v>
      </c>
      <c r="J55" s="2">
        <f t="shared" si="0"/>
        <v>5.2</v>
      </c>
    </row>
    <row r="56" spans="1:10" x14ac:dyDescent="0.3">
      <c r="A56" t="s">
        <v>8</v>
      </c>
      <c r="B56" t="s">
        <v>40</v>
      </c>
      <c r="C56" t="s">
        <v>125</v>
      </c>
      <c r="D56" t="s">
        <v>20</v>
      </c>
      <c r="E56" t="s">
        <v>21</v>
      </c>
      <c r="F56" t="s">
        <v>13</v>
      </c>
      <c r="G56">
        <v>5.2</v>
      </c>
      <c r="H56">
        <v>5.3</v>
      </c>
      <c r="J56" s="2">
        <f t="shared" si="0"/>
        <v>5.25</v>
      </c>
    </row>
    <row r="57" spans="1:10" x14ac:dyDescent="0.3">
      <c r="A57" t="s">
        <v>8</v>
      </c>
      <c r="B57" t="s">
        <v>40</v>
      </c>
      <c r="C57" t="s">
        <v>125</v>
      </c>
      <c r="D57" t="s">
        <v>22</v>
      </c>
      <c r="E57" t="s">
        <v>23</v>
      </c>
      <c r="F57" t="s">
        <v>13</v>
      </c>
      <c r="G57">
        <v>5.3</v>
      </c>
      <c r="H57">
        <v>5.3</v>
      </c>
      <c r="J57" s="2">
        <f t="shared" si="0"/>
        <v>5.3</v>
      </c>
    </row>
    <row r="58" spans="1:10" x14ac:dyDescent="0.3">
      <c r="A58" t="s">
        <v>8</v>
      </c>
      <c r="B58" t="s">
        <v>43</v>
      </c>
      <c r="C58" t="s">
        <v>125</v>
      </c>
      <c r="D58" t="s">
        <v>56</v>
      </c>
      <c r="E58" t="s">
        <v>57</v>
      </c>
      <c r="F58" t="s">
        <v>58</v>
      </c>
      <c r="G58">
        <v>4.4000000000000004</v>
      </c>
      <c r="H58">
        <v>4.5999999999999996</v>
      </c>
      <c r="J58" s="2">
        <f t="shared" si="0"/>
        <v>4.5</v>
      </c>
    </row>
    <row r="59" spans="1:10" x14ac:dyDescent="0.3">
      <c r="A59" t="s">
        <v>8</v>
      </c>
      <c r="B59" t="s">
        <v>43</v>
      </c>
      <c r="C59" t="s">
        <v>125</v>
      </c>
      <c r="D59" t="s">
        <v>28</v>
      </c>
      <c r="E59" t="s">
        <v>29</v>
      </c>
      <c r="F59" t="s">
        <v>13</v>
      </c>
      <c r="G59">
        <v>4.5999999999999996</v>
      </c>
      <c r="H59">
        <v>4.8</v>
      </c>
      <c r="J59" s="2">
        <f t="shared" si="0"/>
        <v>4.6999999999999993</v>
      </c>
    </row>
    <row r="60" spans="1:10" x14ac:dyDescent="0.3">
      <c r="A60" t="s">
        <v>8</v>
      </c>
      <c r="B60" t="s">
        <v>43</v>
      </c>
      <c r="C60" t="s">
        <v>125</v>
      </c>
      <c r="D60" t="s">
        <v>38</v>
      </c>
      <c r="E60" t="s">
        <v>39</v>
      </c>
      <c r="F60" t="s">
        <v>13</v>
      </c>
      <c r="G60">
        <v>4.8</v>
      </c>
      <c r="H60">
        <v>4.8</v>
      </c>
      <c r="J60" s="2">
        <f t="shared" si="0"/>
        <v>4.8</v>
      </c>
    </row>
    <row r="61" spans="1:10" x14ac:dyDescent="0.3">
      <c r="A61" t="s">
        <v>8</v>
      </c>
      <c r="B61" t="s">
        <v>43</v>
      </c>
      <c r="C61" t="s">
        <v>125</v>
      </c>
      <c r="D61" t="s">
        <v>30</v>
      </c>
      <c r="E61" t="s">
        <v>31</v>
      </c>
      <c r="F61" t="s">
        <v>13</v>
      </c>
      <c r="G61">
        <v>4.8</v>
      </c>
      <c r="H61">
        <v>4.9000000000000004</v>
      </c>
      <c r="J61" s="2">
        <f t="shared" si="0"/>
        <v>4.8499999999999996</v>
      </c>
    </row>
    <row r="62" spans="1:10" x14ac:dyDescent="0.3">
      <c r="A62" t="s">
        <v>8</v>
      </c>
      <c r="B62" t="s">
        <v>43</v>
      </c>
      <c r="C62" t="s">
        <v>125</v>
      </c>
      <c r="D62" t="s">
        <v>11</v>
      </c>
      <c r="E62" t="s">
        <v>12</v>
      </c>
      <c r="F62" t="s">
        <v>13</v>
      </c>
      <c r="G62">
        <v>4.9000000000000004</v>
      </c>
      <c r="H62">
        <v>5</v>
      </c>
      <c r="J62" s="2">
        <f t="shared" si="0"/>
        <v>4.95</v>
      </c>
    </row>
    <row r="63" spans="1:10" x14ac:dyDescent="0.3">
      <c r="A63" t="s">
        <v>8</v>
      </c>
      <c r="B63" t="s">
        <v>44</v>
      </c>
      <c r="C63" t="s">
        <v>125</v>
      </c>
      <c r="D63" t="s">
        <v>16</v>
      </c>
      <c r="E63" t="s">
        <v>17</v>
      </c>
      <c r="F63" t="s">
        <v>13</v>
      </c>
      <c r="G63">
        <v>5.0999999999999996</v>
      </c>
      <c r="H63">
        <v>5.2</v>
      </c>
      <c r="J63" s="2">
        <f t="shared" si="0"/>
        <v>5.15</v>
      </c>
    </row>
    <row r="64" spans="1:10" x14ac:dyDescent="0.3">
      <c r="A64" t="s">
        <v>8</v>
      </c>
      <c r="B64" t="s">
        <v>44</v>
      </c>
      <c r="C64" t="s">
        <v>125</v>
      </c>
      <c r="D64" t="s">
        <v>25</v>
      </c>
      <c r="E64" t="s">
        <v>26</v>
      </c>
      <c r="F64" t="s">
        <v>13</v>
      </c>
      <c r="G64">
        <v>5.2</v>
      </c>
      <c r="H64">
        <v>5.2</v>
      </c>
      <c r="J64" s="2">
        <f t="shared" si="0"/>
        <v>5.2</v>
      </c>
    </row>
    <row r="65" spans="1:10" x14ac:dyDescent="0.3">
      <c r="A65" t="s">
        <v>8</v>
      </c>
      <c r="B65" t="s">
        <v>44</v>
      </c>
      <c r="C65" t="s">
        <v>125</v>
      </c>
      <c r="D65" t="s">
        <v>18</v>
      </c>
      <c r="E65" t="s">
        <v>19</v>
      </c>
      <c r="F65" t="s">
        <v>13</v>
      </c>
      <c r="G65">
        <v>5.2</v>
      </c>
      <c r="H65">
        <v>5.2</v>
      </c>
      <c r="J65" s="2">
        <f t="shared" si="0"/>
        <v>5.2</v>
      </c>
    </row>
    <row r="66" spans="1:10" x14ac:dyDescent="0.3">
      <c r="A66" t="s">
        <v>8</v>
      </c>
      <c r="B66" t="s">
        <v>45</v>
      </c>
      <c r="C66" t="s">
        <v>125</v>
      </c>
      <c r="D66" t="s">
        <v>56</v>
      </c>
      <c r="E66" t="s">
        <v>57</v>
      </c>
      <c r="F66" t="s">
        <v>58</v>
      </c>
      <c r="G66">
        <v>4.4000000000000004</v>
      </c>
      <c r="H66">
        <v>4.5999999999999996</v>
      </c>
      <c r="J66" s="2">
        <f t="shared" si="0"/>
        <v>4.5</v>
      </c>
    </row>
    <row r="67" spans="1:10" x14ac:dyDescent="0.3">
      <c r="A67" t="s">
        <v>8</v>
      </c>
      <c r="B67" t="s">
        <v>45</v>
      </c>
      <c r="C67" t="s">
        <v>125</v>
      </c>
      <c r="D67" t="s">
        <v>28</v>
      </c>
      <c r="E67" t="s">
        <v>29</v>
      </c>
      <c r="F67" t="s">
        <v>13</v>
      </c>
      <c r="G67">
        <v>4.5999999999999996</v>
      </c>
      <c r="H67">
        <v>4.8</v>
      </c>
      <c r="J67" s="2">
        <f t="shared" ref="J67:J130" si="1">AVERAGE(G67,H67)</f>
        <v>4.6999999999999993</v>
      </c>
    </row>
    <row r="68" spans="1:10" x14ac:dyDescent="0.3">
      <c r="A68" t="s">
        <v>8</v>
      </c>
      <c r="B68" t="s">
        <v>45</v>
      </c>
      <c r="C68" t="s">
        <v>125</v>
      </c>
      <c r="D68" t="s">
        <v>38</v>
      </c>
      <c r="E68" t="s">
        <v>39</v>
      </c>
      <c r="F68" t="s">
        <v>13</v>
      </c>
      <c r="G68">
        <v>4.8</v>
      </c>
      <c r="H68">
        <v>4.8</v>
      </c>
      <c r="J68" s="2">
        <f t="shared" si="1"/>
        <v>4.8</v>
      </c>
    </row>
    <row r="69" spans="1:10" x14ac:dyDescent="0.3">
      <c r="A69" t="s">
        <v>8</v>
      </c>
      <c r="B69" t="s">
        <v>45</v>
      </c>
      <c r="C69" t="s">
        <v>125</v>
      </c>
      <c r="D69" t="s">
        <v>30</v>
      </c>
      <c r="E69" t="s">
        <v>31</v>
      </c>
      <c r="F69" t="s">
        <v>13</v>
      </c>
      <c r="G69">
        <v>4.8</v>
      </c>
      <c r="H69">
        <v>4.9000000000000004</v>
      </c>
      <c r="J69" s="2">
        <f t="shared" si="1"/>
        <v>4.8499999999999996</v>
      </c>
    </row>
    <row r="70" spans="1:10" x14ac:dyDescent="0.3">
      <c r="A70" t="s">
        <v>8</v>
      </c>
      <c r="B70" t="s">
        <v>45</v>
      </c>
      <c r="C70" t="s">
        <v>125</v>
      </c>
      <c r="D70" t="s">
        <v>32</v>
      </c>
      <c r="E70" t="s">
        <v>33</v>
      </c>
      <c r="F70" t="s">
        <v>13</v>
      </c>
      <c r="G70">
        <v>4.9000000000000004</v>
      </c>
      <c r="H70">
        <v>4.9000000000000004</v>
      </c>
      <c r="J70" s="2">
        <f t="shared" si="1"/>
        <v>4.9000000000000004</v>
      </c>
    </row>
    <row r="71" spans="1:10" x14ac:dyDescent="0.3">
      <c r="A71" t="s">
        <v>8</v>
      </c>
      <c r="B71" t="s">
        <v>46</v>
      </c>
      <c r="C71" t="s">
        <v>125</v>
      </c>
      <c r="D71" t="s">
        <v>32</v>
      </c>
      <c r="E71" t="s">
        <v>33</v>
      </c>
      <c r="F71" t="s">
        <v>13</v>
      </c>
      <c r="G71">
        <v>4.9000000000000004</v>
      </c>
      <c r="H71">
        <v>4.9000000000000004</v>
      </c>
      <c r="J71" s="2">
        <f t="shared" si="1"/>
        <v>4.9000000000000004</v>
      </c>
    </row>
    <row r="72" spans="1:10" x14ac:dyDescent="0.3">
      <c r="A72" t="s">
        <v>8</v>
      </c>
      <c r="B72" t="s">
        <v>46</v>
      </c>
      <c r="C72" t="s">
        <v>125</v>
      </c>
      <c r="D72" t="s">
        <v>11</v>
      </c>
      <c r="E72" t="s">
        <v>12</v>
      </c>
      <c r="F72" t="s">
        <v>13</v>
      </c>
      <c r="G72">
        <v>4.9000000000000004</v>
      </c>
      <c r="H72">
        <v>5</v>
      </c>
      <c r="J72" s="2">
        <f t="shared" si="1"/>
        <v>4.95</v>
      </c>
    </row>
    <row r="73" spans="1:10" x14ac:dyDescent="0.3">
      <c r="A73" t="s">
        <v>8</v>
      </c>
      <c r="B73" t="s">
        <v>46</v>
      </c>
      <c r="C73" t="s">
        <v>125</v>
      </c>
      <c r="D73" t="s">
        <v>14</v>
      </c>
      <c r="E73" t="s">
        <v>15</v>
      </c>
      <c r="F73" t="s">
        <v>13</v>
      </c>
      <c r="G73">
        <v>5</v>
      </c>
      <c r="H73">
        <v>5.0999999999999996</v>
      </c>
      <c r="J73" s="2">
        <f t="shared" si="1"/>
        <v>5.05</v>
      </c>
    </row>
    <row r="74" spans="1:10" x14ac:dyDescent="0.3">
      <c r="A74" t="s">
        <v>8</v>
      </c>
      <c r="B74" t="s">
        <v>47</v>
      </c>
      <c r="C74" t="s">
        <v>125</v>
      </c>
      <c r="D74" t="s">
        <v>130</v>
      </c>
      <c r="E74" t="s">
        <v>131</v>
      </c>
      <c r="F74" t="s">
        <v>58</v>
      </c>
      <c r="G74">
        <v>4.4000000000000004</v>
      </c>
      <c r="H74">
        <v>4.4000000000000004</v>
      </c>
      <c r="J74" s="2">
        <f t="shared" si="1"/>
        <v>4.4000000000000004</v>
      </c>
    </row>
    <row r="75" spans="1:10" x14ac:dyDescent="0.3">
      <c r="A75" t="s">
        <v>8</v>
      </c>
      <c r="B75" t="s">
        <v>47</v>
      </c>
      <c r="C75" t="s">
        <v>125</v>
      </c>
      <c r="D75" t="s">
        <v>56</v>
      </c>
      <c r="E75" t="s">
        <v>57</v>
      </c>
      <c r="F75" t="s">
        <v>58</v>
      </c>
      <c r="G75">
        <v>4.4000000000000004</v>
      </c>
      <c r="H75">
        <v>4.5999999999999996</v>
      </c>
      <c r="J75" s="2">
        <f t="shared" si="1"/>
        <v>4.5</v>
      </c>
    </row>
    <row r="76" spans="1:10" x14ac:dyDescent="0.3">
      <c r="A76" t="s">
        <v>8</v>
      </c>
      <c r="B76" t="s">
        <v>47</v>
      </c>
      <c r="C76" t="s">
        <v>125</v>
      </c>
      <c r="D76" t="s">
        <v>28</v>
      </c>
      <c r="E76" t="s">
        <v>29</v>
      </c>
      <c r="F76" t="s">
        <v>13</v>
      </c>
      <c r="G76">
        <v>4.5999999999999996</v>
      </c>
      <c r="H76">
        <v>4.8</v>
      </c>
      <c r="J76" s="2">
        <f t="shared" si="1"/>
        <v>4.6999999999999993</v>
      </c>
    </row>
    <row r="77" spans="1:10" x14ac:dyDescent="0.3">
      <c r="A77" t="s">
        <v>8</v>
      </c>
      <c r="B77" t="s">
        <v>47</v>
      </c>
      <c r="C77" t="s">
        <v>125</v>
      </c>
      <c r="D77" t="s">
        <v>38</v>
      </c>
      <c r="E77" t="s">
        <v>39</v>
      </c>
      <c r="F77" t="s">
        <v>13</v>
      </c>
      <c r="G77">
        <v>4.8</v>
      </c>
      <c r="H77">
        <v>4.8</v>
      </c>
      <c r="J77" s="2">
        <f t="shared" si="1"/>
        <v>4.8</v>
      </c>
    </row>
    <row r="78" spans="1:10" x14ac:dyDescent="0.3">
      <c r="A78" t="s">
        <v>8</v>
      </c>
      <c r="B78" t="s">
        <v>47</v>
      </c>
      <c r="C78" t="s">
        <v>125</v>
      </c>
      <c r="D78" t="s">
        <v>30</v>
      </c>
      <c r="E78" t="s">
        <v>31</v>
      </c>
      <c r="F78" t="s">
        <v>13</v>
      </c>
      <c r="G78">
        <v>4.8</v>
      </c>
      <c r="H78">
        <v>4.9000000000000004</v>
      </c>
      <c r="J78" s="2">
        <f t="shared" si="1"/>
        <v>4.8499999999999996</v>
      </c>
    </row>
    <row r="79" spans="1:10" x14ac:dyDescent="0.3">
      <c r="A79" t="s">
        <v>8</v>
      </c>
      <c r="B79" t="s">
        <v>47</v>
      </c>
      <c r="C79" t="s">
        <v>125</v>
      </c>
      <c r="D79" t="s">
        <v>32</v>
      </c>
      <c r="E79" t="s">
        <v>33</v>
      </c>
      <c r="F79" t="s">
        <v>13</v>
      </c>
      <c r="G79">
        <v>4.9000000000000004</v>
      </c>
      <c r="H79">
        <v>4.9000000000000004</v>
      </c>
      <c r="J79" s="2">
        <f t="shared" si="1"/>
        <v>4.9000000000000004</v>
      </c>
    </row>
    <row r="80" spans="1:10" x14ac:dyDescent="0.3">
      <c r="A80" t="s">
        <v>8</v>
      </c>
      <c r="B80" t="s">
        <v>47</v>
      </c>
      <c r="C80" t="s">
        <v>125</v>
      </c>
      <c r="D80" t="s">
        <v>11</v>
      </c>
      <c r="E80" t="s">
        <v>12</v>
      </c>
      <c r="F80" t="s">
        <v>13</v>
      </c>
      <c r="G80">
        <v>4.9000000000000004</v>
      </c>
      <c r="H80">
        <v>5</v>
      </c>
      <c r="J80" s="2">
        <f t="shared" si="1"/>
        <v>4.95</v>
      </c>
    </row>
    <row r="81" spans="1:10" x14ac:dyDescent="0.3">
      <c r="A81" t="s">
        <v>8</v>
      </c>
      <c r="B81" t="s">
        <v>48</v>
      </c>
      <c r="C81" t="s">
        <v>125</v>
      </c>
      <c r="D81" t="s">
        <v>56</v>
      </c>
      <c r="E81" t="s">
        <v>57</v>
      </c>
      <c r="F81" t="s">
        <v>58</v>
      </c>
      <c r="G81">
        <v>4.4000000000000004</v>
      </c>
      <c r="H81">
        <v>4.5999999999999996</v>
      </c>
      <c r="J81" s="2">
        <f t="shared" si="1"/>
        <v>4.5</v>
      </c>
    </row>
    <row r="82" spans="1:10" x14ac:dyDescent="0.3">
      <c r="A82" t="s">
        <v>8</v>
      </c>
      <c r="B82" t="s">
        <v>48</v>
      </c>
      <c r="C82" t="s">
        <v>125</v>
      </c>
      <c r="D82" t="s">
        <v>28</v>
      </c>
      <c r="E82" t="s">
        <v>29</v>
      </c>
      <c r="F82" t="s">
        <v>13</v>
      </c>
      <c r="G82">
        <v>4.5999999999999996</v>
      </c>
      <c r="H82">
        <v>4.8</v>
      </c>
      <c r="J82" s="2">
        <f t="shared" si="1"/>
        <v>4.6999999999999993</v>
      </c>
    </row>
    <row r="83" spans="1:10" x14ac:dyDescent="0.3">
      <c r="A83" t="s">
        <v>8</v>
      </c>
      <c r="B83" t="s">
        <v>48</v>
      </c>
      <c r="C83" t="s">
        <v>125</v>
      </c>
      <c r="D83" t="s">
        <v>38</v>
      </c>
      <c r="E83" t="s">
        <v>39</v>
      </c>
      <c r="F83" t="s">
        <v>13</v>
      </c>
      <c r="G83">
        <v>4.8</v>
      </c>
      <c r="H83">
        <v>4.8</v>
      </c>
      <c r="J83" s="2">
        <f t="shared" si="1"/>
        <v>4.8</v>
      </c>
    </row>
    <row r="84" spans="1:10" x14ac:dyDescent="0.3">
      <c r="A84" t="s">
        <v>8</v>
      </c>
      <c r="B84" t="s">
        <v>48</v>
      </c>
      <c r="C84" t="s">
        <v>125</v>
      </c>
      <c r="D84" t="s">
        <v>30</v>
      </c>
      <c r="E84" t="s">
        <v>31</v>
      </c>
      <c r="F84" t="s">
        <v>13</v>
      </c>
      <c r="G84">
        <v>4.8</v>
      </c>
      <c r="H84">
        <v>4.9000000000000004</v>
      </c>
      <c r="J84" s="2">
        <f t="shared" si="1"/>
        <v>4.8499999999999996</v>
      </c>
    </row>
    <row r="85" spans="1:10" x14ac:dyDescent="0.3">
      <c r="A85" t="s">
        <v>8</v>
      </c>
      <c r="B85" t="s">
        <v>48</v>
      </c>
      <c r="C85" t="s">
        <v>125</v>
      </c>
      <c r="D85" t="s">
        <v>11</v>
      </c>
      <c r="E85" t="s">
        <v>12</v>
      </c>
      <c r="F85" t="s">
        <v>13</v>
      </c>
      <c r="G85">
        <v>4.9000000000000004</v>
      </c>
      <c r="H85">
        <v>5</v>
      </c>
      <c r="J85" s="2">
        <f t="shared" si="1"/>
        <v>4.95</v>
      </c>
    </row>
    <row r="86" spans="1:10" x14ac:dyDescent="0.3">
      <c r="A86" t="s">
        <v>8</v>
      </c>
      <c r="B86" t="s">
        <v>48</v>
      </c>
      <c r="C86" t="s">
        <v>125</v>
      </c>
      <c r="D86" t="s">
        <v>14</v>
      </c>
      <c r="E86" t="s">
        <v>15</v>
      </c>
      <c r="F86" t="s">
        <v>13</v>
      </c>
      <c r="G86">
        <v>5</v>
      </c>
      <c r="H86">
        <v>5.0999999999999996</v>
      </c>
      <c r="J86" s="2">
        <f t="shared" si="1"/>
        <v>5.05</v>
      </c>
    </row>
    <row r="87" spans="1:10" x14ac:dyDescent="0.3">
      <c r="A87" t="s">
        <v>8</v>
      </c>
      <c r="B87" t="s">
        <v>48</v>
      </c>
      <c r="C87" t="s">
        <v>125</v>
      </c>
      <c r="D87" t="s">
        <v>16</v>
      </c>
      <c r="E87" t="s">
        <v>17</v>
      </c>
      <c r="F87" t="s">
        <v>13</v>
      </c>
      <c r="G87">
        <v>5.0999999999999996</v>
      </c>
      <c r="H87">
        <v>5.2</v>
      </c>
      <c r="J87" s="2">
        <f t="shared" si="1"/>
        <v>5.15</v>
      </c>
    </row>
    <row r="88" spans="1:10" x14ac:dyDescent="0.3">
      <c r="A88" t="s">
        <v>8</v>
      </c>
      <c r="B88" t="s">
        <v>49</v>
      </c>
      <c r="C88" t="s">
        <v>125</v>
      </c>
      <c r="D88" t="s">
        <v>126</v>
      </c>
      <c r="E88" t="s">
        <v>127</v>
      </c>
      <c r="F88" t="s">
        <v>58</v>
      </c>
      <c r="G88">
        <v>4.0999999999999996</v>
      </c>
      <c r="H88">
        <v>4.3</v>
      </c>
      <c r="J88" s="2">
        <f t="shared" si="1"/>
        <v>4.1999999999999993</v>
      </c>
    </row>
    <row r="89" spans="1:10" x14ac:dyDescent="0.3">
      <c r="A89" t="s">
        <v>8</v>
      </c>
      <c r="B89" t="s">
        <v>49</v>
      </c>
      <c r="C89" t="s">
        <v>125</v>
      </c>
      <c r="D89" t="s">
        <v>128</v>
      </c>
      <c r="E89" t="s">
        <v>129</v>
      </c>
      <c r="F89" t="s">
        <v>58</v>
      </c>
      <c r="G89">
        <v>4.3</v>
      </c>
      <c r="H89">
        <v>4.4000000000000004</v>
      </c>
      <c r="J89" s="2">
        <f t="shared" si="1"/>
        <v>4.3499999999999996</v>
      </c>
    </row>
    <row r="90" spans="1:10" x14ac:dyDescent="0.3">
      <c r="A90" t="s">
        <v>8</v>
      </c>
      <c r="B90" t="s">
        <v>49</v>
      </c>
      <c r="C90" t="s">
        <v>125</v>
      </c>
      <c r="D90" t="s">
        <v>130</v>
      </c>
      <c r="E90" t="s">
        <v>131</v>
      </c>
      <c r="F90" t="s">
        <v>58</v>
      </c>
      <c r="G90">
        <v>4.4000000000000004</v>
      </c>
      <c r="H90">
        <v>4.4000000000000004</v>
      </c>
      <c r="J90" s="2">
        <f t="shared" si="1"/>
        <v>4.4000000000000004</v>
      </c>
    </row>
    <row r="91" spans="1:10" x14ac:dyDescent="0.3">
      <c r="A91" t="s">
        <v>8</v>
      </c>
      <c r="B91" t="s">
        <v>49</v>
      </c>
      <c r="C91" t="s">
        <v>125</v>
      </c>
      <c r="D91" t="s">
        <v>56</v>
      </c>
      <c r="E91" t="s">
        <v>57</v>
      </c>
      <c r="F91" t="s">
        <v>58</v>
      </c>
      <c r="G91">
        <v>4.4000000000000004</v>
      </c>
      <c r="H91">
        <v>4.5999999999999996</v>
      </c>
      <c r="J91" s="2">
        <f t="shared" si="1"/>
        <v>4.5</v>
      </c>
    </row>
    <row r="92" spans="1:10" x14ac:dyDescent="0.3">
      <c r="A92" t="s">
        <v>8</v>
      </c>
      <c r="B92" t="s">
        <v>49</v>
      </c>
      <c r="C92" t="s">
        <v>125</v>
      </c>
      <c r="D92" t="s">
        <v>28</v>
      </c>
      <c r="E92" t="s">
        <v>29</v>
      </c>
      <c r="F92" t="s">
        <v>13</v>
      </c>
      <c r="G92">
        <v>4.5999999999999996</v>
      </c>
      <c r="H92">
        <v>4.8</v>
      </c>
      <c r="J92" s="2">
        <f t="shared" si="1"/>
        <v>4.6999999999999993</v>
      </c>
    </row>
    <row r="93" spans="1:10" x14ac:dyDescent="0.3">
      <c r="A93" t="s">
        <v>8</v>
      </c>
      <c r="B93" t="s">
        <v>49</v>
      </c>
      <c r="C93" t="s">
        <v>125</v>
      </c>
      <c r="D93" t="s">
        <v>32</v>
      </c>
      <c r="E93" t="s">
        <v>33</v>
      </c>
      <c r="F93" t="s">
        <v>13</v>
      </c>
      <c r="G93">
        <v>4.9000000000000004</v>
      </c>
      <c r="H93">
        <v>4.9000000000000004</v>
      </c>
      <c r="J93" s="2">
        <f t="shared" si="1"/>
        <v>4.9000000000000004</v>
      </c>
    </row>
    <row r="94" spans="1:10" x14ac:dyDescent="0.3">
      <c r="A94" t="s">
        <v>8</v>
      </c>
      <c r="B94" t="s">
        <v>50</v>
      </c>
      <c r="C94" t="s">
        <v>125</v>
      </c>
      <c r="D94" t="s">
        <v>128</v>
      </c>
      <c r="E94" t="s">
        <v>129</v>
      </c>
      <c r="F94" t="s">
        <v>58</v>
      </c>
      <c r="G94">
        <v>4.3</v>
      </c>
      <c r="H94">
        <v>4.4000000000000004</v>
      </c>
      <c r="J94" s="2">
        <f t="shared" si="1"/>
        <v>4.3499999999999996</v>
      </c>
    </row>
    <row r="95" spans="1:10" x14ac:dyDescent="0.3">
      <c r="A95" t="s">
        <v>8</v>
      </c>
      <c r="B95" t="s">
        <v>50</v>
      </c>
      <c r="C95" t="s">
        <v>125</v>
      </c>
      <c r="D95" t="s">
        <v>130</v>
      </c>
      <c r="E95" t="s">
        <v>131</v>
      </c>
      <c r="F95" t="s">
        <v>58</v>
      </c>
      <c r="G95">
        <v>4.4000000000000004</v>
      </c>
      <c r="H95">
        <v>4.4000000000000004</v>
      </c>
      <c r="J95" s="2">
        <f t="shared" si="1"/>
        <v>4.4000000000000004</v>
      </c>
    </row>
    <row r="96" spans="1:10" x14ac:dyDescent="0.3">
      <c r="A96" t="s">
        <v>8</v>
      </c>
      <c r="B96" t="s">
        <v>50</v>
      </c>
      <c r="C96" t="s">
        <v>125</v>
      </c>
      <c r="D96" t="s">
        <v>56</v>
      </c>
      <c r="E96" t="s">
        <v>57</v>
      </c>
      <c r="F96" t="s">
        <v>58</v>
      </c>
      <c r="G96">
        <v>4.4000000000000004</v>
      </c>
      <c r="H96">
        <v>4.5999999999999996</v>
      </c>
      <c r="J96" s="2">
        <f t="shared" si="1"/>
        <v>4.5</v>
      </c>
    </row>
    <row r="97" spans="1:10" x14ac:dyDescent="0.3">
      <c r="A97" t="s">
        <v>8</v>
      </c>
      <c r="B97" t="s">
        <v>50</v>
      </c>
      <c r="C97" t="s">
        <v>125</v>
      </c>
      <c r="D97" t="s">
        <v>28</v>
      </c>
      <c r="E97" t="s">
        <v>29</v>
      </c>
      <c r="F97" t="s">
        <v>13</v>
      </c>
      <c r="G97">
        <v>4.5999999999999996</v>
      </c>
      <c r="H97">
        <v>4.8</v>
      </c>
      <c r="J97" s="2">
        <f t="shared" si="1"/>
        <v>4.6999999999999993</v>
      </c>
    </row>
    <row r="98" spans="1:10" x14ac:dyDescent="0.3">
      <c r="A98" t="s">
        <v>8</v>
      </c>
      <c r="B98" t="s">
        <v>50</v>
      </c>
      <c r="C98" t="s">
        <v>125</v>
      </c>
      <c r="D98" t="s">
        <v>38</v>
      </c>
      <c r="E98" t="s">
        <v>39</v>
      </c>
      <c r="F98" t="s">
        <v>13</v>
      </c>
      <c r="G98">
        <v>4.8</v>
      </c>
      <c r="H98">
        <v>4.8</v>
      </c>
      <c r="J98" s="2">
        <f t="shared" si="1"/>
        <v>4.8</v>
      </c>
    </row>
    <row r="99" spans="1:10" x14ac:dyDescent="0.3">
      <c r="A99" t="s">
        <v>8</v>
      </c>
      <c r="B99" t="s">
        <v>50</v>
      </c>
      <c r="C99" t="s">
        <v>125</v>
      </c>
      <c r="D99" t="s">
        <v>30</v>
      </c>
      <c r="E99" t="s">
        <v>31</v>
      </c>
      <c r="F99" t="s">
        <v>13</v>
      </c>
      <c r="G99">
        <v>4.8</v>
      </c>
      <c r="H99">
        <v>4.9000000000000004</v>
      </c>
      <c r="J99" s="2">
        <f t="shared" si="1"/>
        <v>4.8499999999999996</v>
      </c>
    </row>
    <row r="100" spans="1:10" x14ac:dyDescent="0.3">
      <c r="A100" t="s">
        <v>8</v>
      </c>
      <c r="B100" t="s">
        <v>50</v>
      </c>
      <c r="C100" t="s">
        <v>125</v>
      </c>
      <c r="D100" t="s">
        <v>32</v>
      </c>
      <c r="E100" t="s">
        <v>33</v>
      </c>
      <c r="F100" t="s">
        <v>13</v>
      </c>
      <c r="G100">
        <v>4.9000000000000004</v>
      </c>
      <c r="H100">
        <v>4.9000000000000004</v>
      </c>
      <c r="J100" s="2">
        <f t="shared" si="1"/>
        <v>4.9000000000000004</v>
      </c>
    </row>
    <row r="101" spans="1:10" x14ac:dyDescent="0.3">
      <c r="A101" t="s">
        <v>8</v>
      </c>
      <c r="B101" t="s">
        <v>50</v>
      </c>
      <c r="C101" t="s">
        <v>125</v>
      </c>
      <c r="D101" t="s">
        <v>11</v>
      </c>
      <c r="E101" t="s">
        <v>12</v>
      </c>
      <c r="F101" t="s">
        <v>13</v>
      </c>
      <c r="G101">
        <v>4.9000000000000004</v>
      </c>
      <c r="H101">
        <v>5</v>
      </c>
      <c r="J101" s="2">
        <f t="shared" si="1"/>
        <v>4.95</v>
      </c>
    </row>
    <row r="102" spans="1:10" x14ac:dyDescent="0.3">
      <c r="A102" t="s">
        <v>8</v>
      </c>
      <c r="B102" t="s">
        <v>50</v>
      </c>
      <c r="C102" t="s">
        <v>125</v>
      </c>
      <c r="D102" t="s">
        <v>14</v>
      </c>
      <c r="E102" t="s">
        <v>15</v>
      </c>
      <c r="F102" t="s">
        <v>13</v>
      </c>
      <c r="G102">
        <v>5</v>
      </c>
      <c r="H102">
        <v>5.0999999999999996</v>
      </c>
      <c r="J102" s="2">
        <f t="shared" si="1"/>
        <v>5.05</v>
      </c>
    </row>
    <row r="103" spans="1:10" x14ac:dyDescent="0.3">
      <c r="A103" t="s">
        <v>8</v>
      </c>
      <c r="B103" t="s">
        <v>51</v>
      </c>
      <c r="C103" t="s">
        <v>125</v>
      </c>
      <c r="D103" t="s">
        <v>56</v>
      </c>
      <c r="E103" t="s">
        <v>57</v>
      </c>
      <c r="F103" t="s">
        <v>58</v>
      </c>
      <c r="G103">
        <v>4.4000000000000004</v>
      </c>
      <c r="H103">
        <v>4.5999999999999996</v>
      </c>
      <c r="J103" s="2">
        <f t="shared" si="1"/>
        <v>4.5</v>
      </c>
    </row>
    <row r="104" spans="1:10" x14ac:dyDescent="0.3">
      <c r="A104" t="s">
        <v>8</v>
      </c>
      <c r="B104" t="s">
        <v>51</v>
      </c>
      <c r="C104" t="s">
        <v>125</v>
      </c>
      <c r="D104" t="s">
        <v>28</v>
      </c>
      <c r="E104" t="s">
        <v>29</v>
      </c>
      <c r="F104" t="s">
        <v>13</v>
      </c>
      <c r="G104">
        <v>4.5999999999999996</v>
      </c>
      <c r="H104">
        <v>4.8</v>
      </c>
      <c r="J104" s="2">
        <f t="shared" si="1"/>
        <v>4.6999999999999993</v>
      </c>
    </row>
    <row r="105" spans="1:10" x14ac:dyDescent="0.3">
      <c r="A105" t="s">
        <v>8</v>
      </c>
      <c r="B105" t="s">
        <v>51</v>
      </c>
      <c r="C105" t="s">
        <v>125</v>
      </c>
      <c r="D105" t="s">
        <v>38</v>
      </c>
      <c r="E105" t="s">
        <v>39</v>
      </c>
      <c r="F105" t="s">
        <v>13</v>
      </c>
      <c r="G105">
        <v>4.8</v>
      </c>
      <c r="H105">
        <v>4.8</v>
      </c>
      <c r="J105" s="2">
        <f t="shared" si="1"/>
        <v>4.8</v>
      </c>
    </row>
    <row r="106" spans="1:10" x14ac:dyDescent="0.3">
      <c r="A106" t="s">
        <v>8</v>
      </c>
      <c r="B106" t="s">
        <v>51</v>
      </c>
      <c r="C106" t="s">
        <v>125</v>
      </c>
      <c r="D106" t="s">
        <v>30</v>
      </c>
      <c r="E106" t="s">
        <v>31</v>
      </c>
      <c r="F106" t="s">
        <v>13</v>
      </c>
      <c r="G106">
        <v>4.8</v>
      </c>
      <c r="H106">
        <v>4.9000000000000004</v>
      </c>
      <c r="J106" s="2">
        <f t="shared" si="1"/>
        <v>4.8499999999999996</v>
      </c>
    </row>
    <row r="107" spans="1:10" x14ac:dyDescent="0.3">
      <c r="A107" t="s">
        <v>8</v>
      </c>
      <c r="B107" t="s">
        <v>51</v>
      </c>
      <c r="C107" t="s">
        <v>125</v>
      </c>
      <c r="D107" t="s">
        <v>32</v>
      </c>
      <c r="E107" t="s">
        <v>33</v>
      </c>
      <c r="F107" t="s">
        <v>13</v>
      </c>
      <c r="G107">
        <v>4.9000000000000004</v>
      </c>
      <c r="H107">
        <v>4.9000000000000004</v>
      </c>
      <c r="J107" s="2">
        <f t="shared" si="1"/>
        <v>4.9000000000000004</v>
      </c>
    </row>
    <row r="108" spans="1:10" x14ac:dyDescent="0.3">
      <c r="A108" t="s">
        <v>8</v>
      </c>
      <c r="B108" t="s">
        <v>51</v>
      </c>
      <c r="C108" t="s">
        <v>125</v>
      </c>
      <c r="D108" t="s">
        <v>11</v>
      </c>
      <c r="E108" t="s">
        <v>12</v>
      </c>
      <c r="F108" t="s">
        <v>13</v>
      </c>
      <c r="G108">
        <v>4.9000000000000004</v>
      </c>
      <c r="H108">
        <v>5</v>
      </c>
      <c r="J108" s="2">
        <f t="shared" si="1"/>
        <v>4.95</v>
      </c>
    </row>
    <row r="109" spans="1:10" x14ac:dyDescent="0.3">
      <c r="A109" t="s">
        <v>8</v>
      </c>
      <c r="B109" t="s">
        <v>52</v>
      </c>
      <c r="C109" t="s">
        <v>125</v>
      </c>
      <c r="D109" t="s">
        <v>56</v>
      </c>
      <c r="E109" t="s">
        <v>57</v>
      </c>
      <c r="F109" t="s">
        <v>58</v>
      </c>
      <c r="G109">
        <v>4.4000000000000004</v>
      </c>
      <c r="H109">
        <v>4.5999999999999996</v>
      </c>
      <c r="J109" s="2">
        <f t="shared" si="1"/>
        <v>4.5</v>
      </c>
    </row>
    <row r="110" spans="1:10" x14ac:dyDescent="0.3">
      <c r="A110" t="s">
        <v>8</v>
      </c>
      <c r="B110" t="s">
        <v>52</v>
      </c>
      <c r="C110" t="s">
        <v>125</v>
      </c>
      <c r="D110" t="s">
        <v>28</v>
      </c>
      <c r="E110" t="s">
        <v>29</v>
      </c>
      <c r="F110" t="s">
        <v>13</v>
      </c>
      <c r="G110">
        <v>4.5999999999999996</v>
      </c>
      <c r="H110">
        <v>4.8</v>
      </c>
      <c r="J110" s="2">
        <f t="shared" si="1"/>
        <v>4.6999999999999993</v>
      </c>
    </row>
    <row r="111" spans="1:10" x14ac:dyDescent="0.3">
      <c r="A111" t="s">
        <v>8</v>
      </c>
      <c r="B111" t="s">
        <v>52</v>
      </c>
      <c r="C111" t="s">
        <v>125</v>
      </c>
      <c r="D111" t="s">
        <v>38</v>
      </c>
      <c r="E111" t="s">
        <v>39</v>
      </c>
      <c r="F111" t="s">
        <v>13</v>
      </c>
      <c r="G111">
        <v>4.8</v>
      </c>
      <c r="H111">
        <v>4.8</v>
      </c>
      <c r="J111" s="2">
        <f t="shared" si="1"/>
        <v>4.8</v>
      </c>
    </row>
    <row r="112" spans="1:10" x14ac:dyDescent="0.3">
      <c r="A112" t="s">
        <v>8</v>
      </c>
      <c r="B112" t="s">
        <v>52</v>
      </c>
      <c r="C112" t="s">
        <v>125</v>
      </c>
      <c r="D112" t="s">
        <v>30</v>
      </c>
      <c r="E112" t="s">
        <v>31</v>
      </c>
      <c r="F112" t="s">
        <v>13</v>
      </c>
      <c r="G112">
        <v>4.8</v>
      </c>
      <c r="H112">
        <v>4.9000000000000004</v>
      </c>
      <c r="J112" s="2">
        <f t="shared" si="1"/>
        <v>4.8499999999999996</v>
      </c>
    </row>
    <row r="113" spans="1:10" x14ac:dyDescent="0.3">
      <c r="A113" t="s">
        <v>8</v>
      </c>
      <c r="B113" t="s">
        <v>52</v>
      </c>
      <c r="C113" t="s">
        <v>125</v>
      </c>
      <c r="D113" t="s">
        <v>14</v>
      </c>
      <c r="E113" t="s">
        <v>15</v>
      </c>
      <c r="F113" t="s">
        <v>13</v>
      </c>
      <c r="G113">
        <v>5</v>
      </c>
      <c r="H113">
        <v>5.0999999999999996</v>
      </c>
      <c r="J113" s="2">
        <f t="shared" si="1"/>
        <v>5.05</v>
      </c>
    </row>
    <row r="114" spans="1:10" x14ac:dyDescent="0.3">
      <c r="A114" t="s">
        <v>8</v>
      </c>
      <c r="B114" t="s">
        <v>52</v>
      </c>
      <c r="C114" t="s">
        <v>125</v>
      </c>
      <c r="D114" t="s">
        <v>16</v>
      </c>
      <c r="E114" t="s">
        <v>17</v>
      </c>
      <c r="F114" t="s">
        <v>13</v>
      </c>
      <c r="G114">
        <v>5.0999999999999996</v>
      </c>
      <c r="H114">
        <v>5.2</v>
      </c>
      <c r="J114" s="2">
        <f t="shared" si="1"/>
        <v>5.15</v>
      </c>
    </row>
    <row r="115" spans="1:10" x14ac:dyDescent="0.3">
      <c r="A115" t="s">
        <v>8</v>
      </c>
      <c r="B115" t="s">
        <v>53</v>
      </c>
      <c r="C115" t="s">
        <v>125</v>
      </c>
      <c r="D115" t="s">
        <v>56</v>
      </c>
      <c r="E115" t="s">
        <v>57</v>
      </c>
      <c r="F115" t="s">
        <v>58</v>
      </c>
      <c r="G115">
        <v>4.4000000000000004</v>
      </c>
      <c r="H115">
        <v>4.5999999999999996</v>
      </c>
      <c r="J115" s="2">
        <f t="shared" si="1"/>
        <v>4.5</v>
      </c>
    </row>
    <row r="116" spans="1:10" x14ac:dyDescent="0.3">
      <c r="A116" t="s">
        <v>8</v>
      </c>
      <c r="B116" t="s">
        <v>53</v>
      </c>
      <c r="C116" t="s">
        <v>125</v>
      </c>
      <c r="D116" t="s">
        <v>28</v>
      </c>
      <c r="E116" t="s">
        <v>29</v>
      </c>
      <c r="F116" t="s">
        <v>13</v>
      </c>
      <c r="G116">
        <v>4.5999999999999996</v>
      </c>
      <c r="H116">
        <v>4.8</v>
      </c>
      <c r="J116" s="2">
        <f t="shared" si="1"/>
        <v>4.6999999999999993</v>
      </c>
    </row>
    <row r="117" spans="1:10" x14ac:dyDescent="0.3">
      <c r="A117" t="s">
        <v>8</v>
      </c>
      <c r="B117" t="s">
        <v>53</v>
      </c>
      <c r="C117" t="s">
        <v>125</v>
      </c>
      <c r="D117" t="s">
        <v>38</v>
      </c>
      <c r="E117" t="s">
        <v>39</v>
      </c>
      <c r="F117" t="s">
        <v>13</v>
      </c>
      <c r="G117">
        <v>4.8</v>
      </c>
      <c r="H117">
        <v>4.8</v>
      </c>
      <c r="J117" s="2">
        <f t="shared" si="1"/>
        <v>4.8</v>
      </c>
    </row>
    <row r="118" spans="1:10" x14ac:dyDescent="0.3">
      <c r="A118" t="s">
        <v>8</v>
      </c>
      <c r="B118" t="s">
        <v>53</v>
      </c>
      <c r="C118" t="s">
        <v>125</v>
      </c>
      <c r="D118" t="s">
        <v>32</v>
      </c>
      <c r="E118" t="s">
        <v>33</v>
      </c>
      <c r="F118" t="s">
        <v>13</v>
      </c>
      <c r="G118">
        <v>4.9000000000000004</v>
      </c>
      <c r="H118">
        <v>4.9000000000000004</v>
      </c>
      <c r="J118" s="2">
        <f t="shared" si="1"/>
        <v>4.9000000000000004</v>
      </c>
    </row>
    <row r="119" spans="1:10" x14ac:dyDescent="0.3">
      <c r="A119" t="s">
        <v>8</v>
      </c>
      <c r="B119" t="s">
        <v>53</v>
      </c>
      <c r="C119" t="s">
        <v>125</v>
      </c>
      <c r="D119" t="s">
        <v>11</v>
      </c>
      <c r="E119" t="s">
        <v>12</v>
      </c>
      <c r="F119" t="s">
        <v>13</v>
      </c>
      <c r="G119">
        <v>4.9000000000000004</v>
      </c>
      <c r="H119">
        <v>5</v>
      </c>
      <c r="J119" s="2">
        <f t="shared" si="1"/>
        <v>4.95</v>
      </c>
    </row>
    <row r="120" spans="1:10" x14ac:dyDescent="0.3">
      <c r="A120" t="s">
        <v>8</v>
      </c>
      <c r="B120" t="s">
        <v>53</v>
      </c>
      <c r="C120" t="s">
        <v>125</v>
      </c>
      <c r="D120" t="s">
        <v>14</v>
      </c>
      <c r="E120" t="s">
        <v>15</v>
      </c>
      <c r="F120" t="s">
        <v>13</v>
      </c>
      <c r="G120">
        <v>5</v>
      </c>
      <c r="H120">
        <v>5.0999999999999996</v>
      </c>
      <c r="J120" s="2">
        <f t="shared" si="1"/>
        <v>5.05</v>
      </c>
    </row>
    <row r="121" spans="1:10" x14ac:dyDescent="0.3">
      <c r="A121" t="s">
        <v>8</v>
      </c>
      <c r="B121" t="s">
        <v>53</v>
      </c>
      <c r="C121" t="s">
        <v>125</v>
      </c>
      <c r="D121" t="s">
        <v>18</v>
      </c>
      <c r="E121" t="s">
        <v>19</v>
      </c>
      <c r="F121" t="s">
        <v>13</v>
      </c>
      <c r="G121">
        <v>5.2</v>
      </c>
      <c r="H121">
        <v>5.2</v>
      </c>
      <c r="J121" s="2">
        <f t="shared" si="1"/>
        <v>5.2</v>
      </c>
    </row>
    <row r="122" spans="1:10" x14ac:dyDescent="0.3">
      <c r="A122" t="s">
        <v>8</v>
      </c>
      <c r="B122" t="s">
        <v>54</v>
      </c>
      <c r="C122" t="s">
        <v>125</v>
      </c>
      <c r="D122" t="s">
        <v>28</v>
      </c>
      <c r="E122" t="s">
        <v>29</v>
      </c>
      <c r="F122" t="s">
        <v>13</v>
      </c>
      <c r="G122">
        <v>4.5999999999999996</v>
      </c>
      <c r="H122">
        <v>4.8</v>
      </c>
      <c r="J122" s="2">
        <f t="shared" si="1"/>
        <v>4.6999999999999993</v>
      </c>
    </row>
    <row r="123" spans="1:10" x14ac:dyDescent="0.3">
      <c r="A123" t="s">
        <v>8</v>
      </c>
      <c r="B123" t="s">
        <v>54</v>
      </c>
      <c r="C123" t="s">
        <v>125</v>
      </c>
      <c r="D123" t="s">
        <v>38</v>
      </c>
      <c r="E123" t="s">
        <v>39</v>
      </c>
      <c r="F123" t="s">
        <v>13</v>
      </c>
      <c r="G123">
        <v>4.8</v>
      </c>
      <c r="H123">
        <v>4.8</v>
      </c>
      <c r="J123" s="2">
        <f t="shared" si="1"/>
        <v>4.8</v>
      </c>
    </row>
    <row r="124" spans="1:10" x14ac:dyDescent="0.3">
      <c r="A124" t="s">
        <v>8</v>
      </c>
      <c r="B124" t="s">
        <v>54</v>
      </c>
      <c r="C124" t="s">
        <v>125</v>
      </c>
      <c r="D124" t="s">
        <v>30</v>
      </c>
      <c r="E124" t="s">
        <v>31</v>
      </c>
      <c r="F124" t="s">
        <v>13</v>
      </c>
      <c r="G124">
        <v>4.8</v>
      </c>
      <c r="H124">
        <v>4.9000000000000004</v>
      </c>
      <c r="J124" s="2">
        <f t="shared" si="1"/>
        <v>4.8499999999999996</v>
      </c>
    </row>
    <row r="125" spans="1:10" x14ac:dyDescent="0.3">
      <c r="A125" t="s">
        <v>8</v>
      </c>
      <c r="B125" t="s">
        <v>54</v>
      </c>
      <c r="C125" t="s">
        <v>125</v>
      </c>
      <c r="D125" t="s">
        <v>32</v>
      </c>
      <c r="E125" t="s">
        <v>33</v>
      </c>
      <c r="F125" t="s">
        <v>13</v>
      </c>
      <c r="G125">
        <v>4.9000000000000004</v>
      </c>
      <c r="H125">
        <v>4.9000000000000004</v>
      </c>
      <c r="J125" s="2">
        <f t="shared" si="1"/>
        <v>4.9000000000000004</v>
      </c>
    </row>
    <row r="126" spans="1:10" x14ac:dyDescent="0.3">
      <c r="A126" t="s">
        <v>8</v>
      </c>
      <c r="B126" t="s">
        <v>54</v>
      </c>
      <c r="C126" t="s">
        <v>125</v>
      </c>
      <c r="D126" t="s">
        <v>11</v>
      </c>
      <c r="E126" t="s">
        <v>12</v>
      </c>
      <c r="F126" t="s">
        <v>13</v>
      </c>
      <c r="G126">
        <v>4.9000000000000004</v>
      </c>
      <c r="H126">
        <v>5</v>
      </c>
      <c r="J126" s="2">
        <f t="shared" si="1"/>
        <v>4.95</v>
      </c>
    </row>
    <row r="127" spans="1:10" x14ac:dyDescent="0.3">
      <c r="A127" t="s">
        <v>8</v>
      </c>
      <c r="B127" t="s">
        <v>54</v>
      </c>
      <c r="C127" t="s">
        <v>125</v>
      </c>
      <c r="D127" t="s">
        <v>14</v>
      </c>
      <c r="E127" t="s">
        <v>15</v>
      </c>
      <c r="F127" t="s">
        <v>13</v>
      </c>
      <c r="G127">
        <v>5</v>
      </c>
      <c r="H127">
        <v>5.0999999999999996</v>
      </c>
      <c r="J127" s="2">
        <f t="shared" si="1"/>
        <v>5.05</v>
      </c>
    </row>
    <row r="128" spans="1:10" x14ac:dyDescent="0.3">
      <c r="A128" t="s">
        <v>8</v>
      </c>
      <c r="B128" t="s">
        <v>54</v>
      </c>
      <c r="C128" t="s">
        <v>125</v>
      </c>
      <c r="D128" t="s">
        <v>16</v>
      </c>
      <c r="E128" t="s">
        <v>17</v>
      </c>
      <c r="F128" t="s">
        <v>13</v>
      </c>
      <c r="G128">
        <v>5.0999999999999996</v>
      </c>
      <c r="H128">
        <v>5.2</v>
      </c>
      <c r="J128" s="2">
        <f t="shared" si="1"/>
        <v>5.15</v>
      </c>
    </row>
    <row r="129" spans="1:10" x14ac:dyDescent="0.3">
      <c r="A129" t="s">
        <v>8</v>
      </c>
      <c r="B129" t="s">
        <v>54</v>
      </c>
      <c r="C129" t="s">
        <v>125</v>
      </c>
      <c r="D129" t="s">
        <v>25</v>
      </c>
      <c r="E129" t="s">
        <v>26</v>
      </c>
      <c r="F129" t="s">
        <v>13</v>
      </c>
      <c r="G129">
        <v>5.2</v>
      </c>
      <c r="H129">
        <v>5.2</v>
      </c>
      <c r="J129" s="2">
        <f t="shared" si="1"/>
        <v>5.2</v>
      </c>
    </row>
    <row r="130" spans="1:10" x14ac:dyDescent="0.3">
      <c r="A130" t="s">
        <v>8</v>
      </c>
      <c r="B130" t="s">
        <v>54</v>
      </c>
      <c r="C130" t="s">
        <v>125</v>
      </c>
      <c r="D130" t="s">
        <v>18</v>
      </c>
      <c r="E130" t="s">
        <v>19</v>
      </c>
      <c r="F130" t="s">
        <v>13</v>
      </c>
      <c r="G130">
        <v>5.2</v>
      </c>
      <c r="H130">
        <v>5.2</v>
      </c>
      <c r="J130" s="2">
        <f t="shared" si="1"/>
        <v>5.2</v>
      </c>
    </row>
    <row r="131" spans="1:10" x14ac:dyDescent="0.3">
      <c r="A131" t="s">
        <v>8</v>
      </c>
      <c r="B131" t="s">
        <v>54</v>
      </c>
      <c r="C131" t="s">
        <v>125</v>
      </c>
      <c r="D131" t="s">
        <v>20</v>
      </c>
      <c r="E131" t="s">
        <v>21</v>
      </c>
      <c r="F131" t="s">
        <v>13</v>
      </c>
      <c r="G131">
        <v>5.2</v>
      </c>
      <c r="H131">
        <v>5.3</v>
      </c>
      <c r="J131" s="2">
        <f t="shared" ref="J131:J194" si="2">AVERAGE(G131,H131)</f>
        <v>5.25</v>
      </c>
    </row>
    <row r="132" spans="1:10" x14ac:dyDescent="0.3">
      <c r="A132" t="s">
        <v>8</v>
      </c>
      <c r="B132" t="s">
        <v>54</v>
      </c>
      <c r="C132" t="s">
        <v>125</v>
      </c>
      <c r="D132" t="s">
        <v>22</v>
      </c>
      <c r="E132" t="s">
        <v>23</v>
      </c>
      <c r="F132" t="s">
        <v>13</v>
      </c>
      <c r="G132">
        <v>5.3</v>
      </c>
      <c r="H132">
        <v>5.3</v>
      </c>
      <c r="J132" s="2">
        <f t="shared" si="2"/>
        <v>5.3</v>
      </c>
    </row>
    <row r="133" spans="1:10" x14ac:dyDescent="0.3">
      <c r="A133" t="s">
        <v>8</v>
      </c>
      <c r="B133" t="s">
        <v>55</v>
      </c>
      <c r="C133" t="s">
        <v>125</v>
      </c>
      <c r="D133" t="s">
        <v>128</v>
      </c>
      <c r="E133" t="s">
        <v>129</v>
      </c>
      <c r="F133" t="s">
        <v>58</v>
      </c>
      <c r="G133">
        <v>4.3</v>
      </c>
      <c r="H133">
        <v>4.4000000000000004</v>
      </c>
      <c r="J133" s="2">
        <f t="shared" si="2"/>
        <v>4.3499999999999996</v>
      </c>
    </row>
    <row r="134" spans="1:10" x14ac:dyDescent="0.3">
      <c r="A134" t="s">
        <v>8</v>
      </c>
      <c r="B134" t="s">
        <v>55</v>
      </c>
      <c r="C134" t="s">
        <v>125</v>
      </c>
      <c r="D134" t="s">
        <v>130</v>
      </c>
      <c r="E134" t="s">
        <v>131</v>
      </c>
      <c r="F134" t="s">
        <v>58</v>
      </c>
      <c r="G134">
        <v>4.4000000000000004</v>
      </c>
      <c r="H134">
        <v>4.4000000000000004</v>
      </c>
      <c r="J134" s="2">
        <f t="shared" si="2"/>
        <v>4.4000000000000004</v>
      </c>
    </row>
    <row r="135" spans="1:10" x14ac:dyDescent="0.3">
      <c r="A135" t="s">
        <v>8</v>
      </c>
      <c r="B135" t="s">
        <v>55</v>
      </c>
      <c r="C135" t="s">
        <v>125</v>
      </c>
      <c r="D135" t="s">
        <v>56</v>
      </c>
      <c r="E135" t="s">
        <v>57</v>
      </c>
      <c r="F135" t="s">
        <v>58</v>
      </c>
      <c r="G135">
        <v>4.4000000000000004</v>
      </c>
      <c r="H135">
        <v>4.5999999999999996</v>
      </c>
      <c r="J135" s="2">
        <f t="shared" si="2"/>
        <v>4.5</v>
      </c>
    </row>
    <row r="136" spans="1:10" x14ac:dyDescent="0.3">
      <c r="A136" t="s">
        <v>8</v>
      </c>
      <c r="B136" t="s">
        <v>55</v>
      </c>
      <c r="C136" t="s">
        <v>125</v>
      </c>
      <c r="D136" t="s">
        <v>28</v>
      </c>
      <c r="E136" t="s">
        <v>29</v>
      </c>
      <c r="F136" t="s">
        <v>13</v>
      </c>
      <c r="G136">
        <v>4.5999999999999996</v>
      </c>
      <c r="H136">
        <v>4.8</v>
      </c>
      <c r="J136" s="2">
        <f t="shared" si="2"/>
        <v>4.6999999999999993</v>
      </c>
    </row>
    <row r="137" spans="1:10" x14ac:dyDescent="0.3">
      <c r="A137" t="s">
        <v>8</v>
      </c>
      <c r="B137" t="s">
        <v>55</v>
      </c>
      <c r="C137" t="s">
        <v>125</v>
      </c>
      <c r="D137" t="s">
        <v>38</v>
      </c>
      <c r="E137" t="s">
        <v>39</v>
      </c>
      <c r="F137" t="s">
        <v>13</v>
      </c>
      <c r="G137">
        <v>4.8</v>
      </c>
      <c r="H137">
        <v>4.8</v>
      </c>
      <c r="J137" s="2">
        <f t="shared" si="2"/>
        <v>4.8</v>
      </c>
    </row>
    <row r="138" spans="1:10" x14ac:dyDescent="0.3">
      <c r="A138" t="s">
        <v>8</v>
      </c>
      <c r="B138" t="s">
        <v>55</v>
      </c>
      <c r="C138" t="s">
        <v>125</v>
      </c>
      <c r="D138" t="s">
        <v>30</v>
      </c>
      <c r="E138" t="s">
        <v>31</v>
      </c>
      <c r="F138" t="s">
        <v>13</v>
      </c>
      <c r="G138">
        <v>4.8</v>
      </c>
      <c r="H138">
        <v>4.9000000000000004</v>
      </c>
      <c r="J138" s="2">
        <f t="shared" si="2"/>
        <v>4.8499999999999996</v>
      </c>
    </row>
    <row r="139" spans="1:10" x14ac:dyDescent="0.3">
      <c r="A139" t="s">
        <v>8</v>
      </c>
      <c r="B139" t="s">
        <v>55</v>
      </c>
      <c r="C139" t="s">
        <v>125</v>
      </c>
      <c r="D139" t="s">
        <v>32</v>
      </c>
      <c r="E139" t="s">
        <v>33</v>
      </c>
      <c r="F139" t="s">
        <v>13</v>
      </c>
      <c r="G139">
        <v>4.9000000000000004</v>
      </c>
      <c r="H139">
        <v>4.9000000000000004</v>
      </c>
      <c r="J139" s="2">
        <f t="shared" si="2"/>
        <v>4.9000000000000004</v>
      </c>
    </row>
    <row r="140" spans="1:10" x14ac:dyDescent="0.3">
      <c r="A140" t="s">
        <v>8</v>
      </c>
      <c r="B140" t="s">
        <v>55</v>
      </c>
      <c r="C140" t="s">
        <v>125</v>
      </c>
      <c r="D140" t="s">
        <v>11</v>
      </c>
      <c r="E140" t="s">
        <v>12</v>
      </c>
      <c r="F140" t="s">
        <v>13</v>
      </c>
      <c r="G140">
        <v>4.9000000000000004</v>
      </c>
      <c r="H140">
        <v>5</v>
      </c>
      <c r="J140" s="2">
        <f t="shared" si="2"/>
        <v>4.95</v>
      </c>
    </row>
    <row r="141" spans="1:10" x14ac:dyDescent="0.3">
      <c r="A141" t="s">
        <v>8</v>
      </c>
      <c r="B141" t="s">
        <v>59</v>
      </c>
      <c r="C141" t="s">
        <v>125</v>
      </c>
      <c r="D141" t="s">
        <v>11</v>
      </c>
      <c r="E141" t="s">
        <v>12</v>
      </c>
      <c r="F141" t="s">
        <v>13</v>
      </c>
      <c r="G141">
        <v>4.9000000000000004</v>
      </c>
      <c r="H141">
        <v>5</v>
      </c>
      <c r="J141" s="2">
        <f t="shared" si="2"/>
        <v>4.95</v>
      </c>
    </row>
    <row r="142" spans="1:10" x14ac:dyDescent="0.3">
      <c r="A142" t="s">
        <v>8</v>
      </c>
      <c r="B142" t="s">
        <v>59</v>
      </c>
      <c r="C142" t="s">
        <v>125</v>
      </c>
      <c r="D142" t="s">
        <v>14</v>
      </c>
      <c r="E142" t="s">
        <v>15</v>
      </c>
      <c r="F142" t="s">
        <v>13</v>
      </c>
      <c r="G142">
        <v>5</v>
      </c>
      <c r="H142">
        <v>5.0999999999999996</v>
      </c>
      <c r="J142" s="2">
        <f t="shared" si="2"/>
        <v>5.05</v>
      </c>
    </row>
    <row r="143" spans="1:10" x14ac:dyDescent="0.3">
      <c r="A143" t="s">
        <v>8</v>
      </c>
      <c r="B143" t="s">
        <v>59</v>
      </c>
      <c r="C143" t="s">
        <v>125</v>
      </c>
      <c r="D143" t="s">
        <v>16</v>
      </c>
      <c r="E143" t="s">
        <v>17</v>
      </c>
      <c r="F143" t="s">
        <v>13</v>
      </c>
      <c r="G143">
        <v>5.0999999999999996</v>
      </c>
      <c r="H143">
        <v>5.2</v>
      </c>
      <c r="J143" s="2">
        <f t="shared" si="2"/>
        <v>5.15</v>
      </c>
    </row>
    <row r="144" spans="1:10" x14ac:dyDescent="0.3">
      <c r="A144" t="s">
        <v>8</v>
      </c>
      <c r="B144" t="s">
        <v>60</v>
      </c>
      <c r="C144" t="s">
        <v>125</v>
      </c>
      <c r="D144" t="s">
        <v>56</v>
      </c>
      <c r="E144" t="s">
        <v>57</v>
      </c>
      <c r="F144" t="s">
        <v>58</v>
      </c>
      <c r="G144">
        <v>4.4000000000000004</v>
      </c>
      <c r="H144">
        <v>4.5999999999999996</v>
      </c>
      <c r="J144" s="2">
        <f t="shared" si="2"/>
        <v>4.5</v>
      </c>
    </row>
    <row r="145" spans="1:10" x14ac:dyDescent="0.3">
      <c r="A145" t="s">
        <v>8</v>
      </c>
      <c r="B145" t="s">
        <v>60</v>
      </c>
      <c r="C145" t="s">
        <v>125</v>
      </c>
      <c r="D145" t="s">
        <v>28</v>
      </c>
      <c r="E145" t="s">
        <v>29</v>
      </c>
      <c r="F145" t="s">
        <v>13</v>
      </c>
      <c r="G145">
        <v>4.5999999999999996</v>
      </c>
      <c r="H145">
        <v>4.8</v>
      </c>
      <c r="J145" s="2">
        <f t="shared" si="2"/>
        <v>4.6999999999999993</v>
      </c>
    </row>
    <row r="146" spans="1:10" x14ac:dyDescent="0.3">
      <c r="A146" t="s">
        <v>8</v>
      </c>
      <c r="B146" t="s">
        <v>60</v>
      </c>
      <c r="C146" t="s">
        <v>125</v>
      </c>
      <c r="D146" t="s">
        <v>38</v>
      </c>
      <c r="E146" t="s">
        <v>39</v>
      </c>
      <c r="F146" t="s">
        <v>13</v>
      </c>
      <c r="G146">
        <v>4.8</v>
      </c>
      <c r="H146">
        <v>4.8</v>
      </c>
      <c r="J146" s="2">
        <f t="shared" si="2"/>
        <v>4.8</v>
      </c>
    </row>
    <row r="147" spans="1:10" x14ac:dyDescent="0.3">
      <c r="A147" t="s">
        <v>8</v>
      </c>
      <c r="B147" t="s">
        <v>60</v>
      </c>
      <c r="C147" t="s">
        <v>125</v>
      </c>
      <c r="D147" t="s">
        <v>30</v>
      </c>
      <c r="E147" t="s">
        <v>31</v>
      </c>
      <c r="F147" t="s">
        <v>13</v>
      </c>
      <c r="G147">
        <v>4.8</v>
      </c>
      <c r="H147">
        <v>4.9000000000000004</v>
      </c>
      <c r="J147" s="2">
        <f t="shared" si="2"/>
        <v>4.8499999999999996</v>
      </c>
    </row>
    <row r="148" spans="1:10" x14ac:dyDescent="0.3">
      <c r="A148" t="s">
        <v>8</v>
      </c>
      <c r="B148" t="s">
        <v>60</v>
      </c>
      <c r="C148" t="s">
        <v>125</v>
      </c>
      <c r="D148" t="s">
        <v>11</v>
      </c>
      <c r="E148" t="s">
        <v>12</v>
      </c>
      <c r="F148" t="s">
        <v>13</v>
      </c>
      <c r="G148">
        <v>4.9000000000000004</v>
      </c>
      <c r="H148">
        <v>5</v>
      </c>
      <c r="J148" s="2">
        <f t="shared" si="2"/>
        <v>4.95</v>
      </c>
    </row>
    <row r="149" spans="1:10" x14ac:dyDescent="0.3">
      <c r="A149" t="s">
        <v>8</v>
      </c>
      <c r="B149" t="s">
        <v>60</v>
      </c>
      <c r="C149" t="s">
        <v>125</v>
      </c>
      <c r="D149" t="s">
        <v>14</v>
      </c>
      <c r="E149" t="s">
        <v>15</v>
      </c>
      <c r="F149" t="s">
        <v>13</v>
      </c>
      <c r="G149">
        <v>5</v>
      </c>
      <c r="H149">
        <v>5.0999999999999996</v>
      </c>
      <c r="J149" s="2">
        <f t="shared" si="2"/>
        <v>5.05</v>
      </c>
    </row>
    <row r="150" spans="1:10" x14ac:dyDescent="0.3">
      <c r="A150" t="s">
        <v>8</v>
      </c>
      <c r="B150" t="s">
        <v>60</v>
      </c>
      <c r="C150" t="s">
        <v>125</v>
      </c>
      <c r="D150" t="s">
        <v>16</v>
      </c>
      <c r="E150" t="s">
        <v>17</v>
      </c>
      <c r="F150" t="s">
        <v>13</v>
      </c>
      <c r="G150">
        <v>5.0999999999999996</v>
      </c>
      <c r="H150">
        <v>5.2</v>
      </c>
      <c r="J150" s="2">
        <f t="shared" si="2"/>
        <v>5.15</v>
      </c>
    </row>
    <row r="151" spans="1:10" x14ac:dyDescent="0.3">
      <c r="A151" t="s">
        <v>8</v>
      </c>
      <c r="B151" t="s">
        <v>60</v>
      </c>
      <c r="C151" t="s">
        <v>125</v>
      </c>
      <c r="D151" t="s">
        <v>18</v>
      </c>
      <c r="E151" t="s">
        <v>19</v>
      </c>
      <c r="F151" t="s">
        <v>13</v>
      </c>
      <c r="G151">
        <v>5.2</v>
      </c>
      <c r="H151">
        <v>5.2</v>
      </c>
      <c r="J151" s="2">
        <f t="shared" si="2"/>
        <v>5.2</v>
      </c>
    </row>
    <row r="152" spans="1:10" x14ac:dyDescent="0.3">
      <c r="A152" t="s">
        <v>8</v>
      </c>
      <c r="B152" t="s">
        <v>61</v>
      </c>
      <c r="C152" t="s">
        <v>125</v>
      </c>
      <c r="D152" t="s">
        <v>130</v>
      </c>
      <c r="E152" t="s">
        <v>131</v>
      </c>
      <c r="F152" t="s">
        <v>58</v>
      </c>
      <c r="G152">
        <v>4.4000000000000004</v>
      </c>
      <c r="H152">
        <v>4.4000000000000004</v>
      </c>
      <c r="J152" s="2">
        <f t="shared" si="2"/>
        <v>4.4000000000000004</v>
      </c>
    </row>
    <row r="153" spans="1:10" x14ac:dyDescent="0.3">
      <c r="A153" t="s">
        <v>8</v>
      </c>
      <c r="B153" t="s">
        <v>61</v>
      </c>
      <c r="C153" t="s">
        <v>125</v>
      </c>
      <c r="D153" t="s">
        <v>56</v>
      </c>
      <c r="E153" t="s">
        <v>57</v>
      </c>
      <c r="F153" t="s">
        <v>58</v>
      </c>
      <c r="G153">
        <v>4.4000000000000004</v>
      </c>
      <c r="H153">
        <v>4.5999999999999996</v>
      </c>
      <c r="J153" s="2">
        <f t="shared" si="2"/>
        <v>4.5</v>
      </c>
    </row>
    <row r="154" spans="1:10" x14ac:dyDescent="0.3">
      <c r="A154" t="s">
        <v>8</v>
      </c>
      <c r="B154" t="s">
        <v>61</v>
      </c>
      <c r="C154" t="s">
        <v>125</v>
      </c>
      <c r="D154" t="s">
        <v>28</v>
      </c>
      <c r="E154" t="s">
        <v>29</v>
      </c>
      <c r="F154" t="s">
        <v>13</v>
      </c>
      <c r="G154">
        <v>4.5999999999999996</v>
      </c>
      <c r="H154">
        <v>4.8</v>
      </c>
      <c r="J154" s="2">
        <f t="shared" si="2"/>
        <v>4.6999999999999993</v>
      </c>
    </row>
    <row r="155" spans="1:10" x14ac:dyDescent="0.3">
      <c r="A155" t="s">
        <v>8</v>
      </c>
      <c r="B155" t="s">
        <v>61</v>
      </c>
      <c r="C155" t="s">
        <v>125</v>
      </c>
      <c r="D155" t="s">
        <v>38</v>
      </c>
      <c r="E155" t="s">
        <v>39</v>
      </c>
      <c r="F155" t="s">
        <v>13</v>
      </c>
      <c r="G155">
        <v>4.8</v>
      </c>
      <c r="H155">
        <v>4.8</v>
      </c>
      <c r="J155" s="2">
        <f t="shared" si="2"/>
        <v>4.8</v>
      </c>
    </row>
    <row r="156" spans="1:10" x14ac:dyDescent="0.3">
      <c r="A156" t="s">
        <v>8</v>
      </c>
      <c r="B156" t="s">
        <v>61</v>
      </c>
      <c r="C156" t="s">
        <v>125</v>
      </c>
      <c r="D156" t="s">
        <v>30</v>
      </c>
      <c r="E156" t="s">
        <v>31</v>
      </c>
      <c r="F156" t="s">
        <v>13</v>
      </c>
      <c r="G156">
        <v>4.8</v>
      </c>
      <c r="H156">
        <v>4.9000000000000004</v>
      </c>
      <c r="J156" s="2">
        <f t="shared" si="2"/>
        <v>4.8499999999999996</v>
      </c>
    </row>
    <row r="157" spans="1:10" x14ac:dyDescent="0.3">
      <c r="A157" t="s">
        <v>8</v>
      </c>
      <c r="B157" t="s">
        <v>61</v>
      </c>
      <c r="C157" t="s">
        <v>125</v>
      </c>
      <c r="D157" t="s">
        <v>32</v>
      </c>
      <c r="E157" t="s">
        <v>33</v>
      </c>
      <c r="F157" t="s">
        <v>13</v>
      </c>
      <c r="G157">
        <v>4.9000000000000004</v>
      </c>
      <c r="H157">
        <v>4.9000000000000004</v>
      </c>
      <c r="J157" s="2">
        <f t="shared" si="2"/>
        <v>4.9000000000000004</v>
      </c>
    </row>
    <row r="158" spans="1:10" x14ac:dyDescent="0.3">
      <c r="A158" t="s">
        <v>8</v>
      </c>
      <c r="B158" t="s">
        <v>61</v>
      </c>
      <c r="C158" t="s">
        <v>125</v>
      </c>
      <c r="D158" t="s">
        <v>11</v>
      </c>
      <c r="E158" t="s">
        <v>12</v>
      </c>
      <c r="F158" t="s">
        <v>13</v>
      </c>
      <c r="G158">
        <v>4.9000000000000004</v>
      </c>
      <c r="H158">
        <v>5</v>
      </c>
      <c r="J158" s="2">
        <f t="shared" si="2"/>
        <v>4.95</v>
      </c>
    </row>
    <row r="159" spans="1:10" x14ac:dyDescent="0.3">
      <c r="A159" t="s">
        <v>8</v>
      </c>
      <c r="B159" t="s">
        <v>61</v>
      </c>
      <c r="C159" t="s">
        <v>125</v>
      </c>
      <c r="D159" t="s">
        <v>14</v>
      </c>
      <c r="E159" t="s">
        <v>15</v>
      </c>
      <c r="F159" t="s">
        <v>13</v>
      </c>
      <c r="G159">
        <v>5</v>
      </c>
      <c r="H159">
        <v>5.0999999999999996</v>
      </c>
      <c r="J159" s="2">
        <f t="shared" si="2"/>
        <v>5.05</v>
      </c>
    </row>
    <row r="160" spans="1:10" x14ac:dyDescent="0.3">
      <c r="A160" t="s">
        <v>8</v>
      </c>
      <c r="B160" t="s">
        <v>62</v>
      </c>
      <c r="C160" t="s">
        <v>125</v>
      </c>
      <c r="D160" t="s">
        <v>56</v>
      </c>
      <c r="E160" t="s">
        <v>57</v>
      </c>
      <c r="F160" t="s">
        <v>58</v>
      </c>
      <c r="G160">
        <v>4.4000000000000004</v>
      </c>
      <c r="H160">
        <v>4.5999999999999996</v>
      </c>
      <c r="J160" s="2">
        <f t="shared" si="2"/>
        <v>4.5</v>
      </c>
    </row>
    <row r="161" spans="1:10" x14ac:dyDescent="0.3">
      <c r="A161" t="s">
        <v>8</v>
      </c>
      <c r="B161" t="s">
        <v>62</v>
      </c>
      <c r="C161" t="s">
        <v>125</v>
      </c>
      <c r="D161" t="s">
        <v>28</v>
      </c>
      <c r="E161" t="s">
        <v>29</v>
      </c>
      <c r="F161" t="s">
        <v>13</v>
      </c>
      <c r="G161">
        <v>4.5999999999999996</v>
      </c>
      <c r="H161">
        <v>4.8</v>
      </c>
      <c r="J161" s="2">
        <f t="shared" si="2"/>
        <v>4.6999999999999993</v>
      </c>
    </row>
    <row r="162" spans="1:10" x14ac:dyDescent="0.3">
      <c r="A162" t="s">
        <v>8</v>
      </c>
      <c r="B162" t="s">
        <v>62</v>
      </c>
      <c r="C162" t="s">
        <v>125</v>
      </c>
      <c r="D162" t="s">
        <v>30</v>
      </c>
      <c r="E162" t="s">
        <v>31</v>
      </c>
      <c r="F162" t="s">
        <v>13</v>
      </c>
      <c r="G162">
        <v>4.8</v>
      </c>
      <c r="H162">
        <v>4.9000000000000004</v>
      </c>
      <c r="J162" s="2">
        <f t="shared" si="2"/>
        <v>4.8499999999999996</v>
      </c>
    </row>
    <row r="163" spans="1:10" x14ac:dyDescent="0.3">
      <c r="A163" t="s">
        <v>8</v>
      </c>
      <c r="B163" t="s">
        <v>62</v>
      </c>
      <c r="C163" t="s">
        <v>125</v>
      </c>
      <c r="D163" t="s">
        <v>11</v>
      </c>
      <c r="E163" t="s">
        <v>12</v>
      </c>
      <c r="F163" t="s">
        <v>13</v>
      </c>
      <c r="G163">
        <v>4.9000000000000004</v>
      </c>
      <c r="H163">
        <v>5</v>
      </c>
      <c r="J163" s="2">
        <f t="shared" si="2"/>
        <v>4.95</v>
      </c>
    </row>
    <row r="164" spans="1:10" x14ac:dyDescent="0.3">
      <c r="A164" t="s">
        <v>8</v>
      </c>
      <c r="B164" t="s">
        <v>62</v>
      </c>
      <c r="C164" t="s">
        <v>125</v>
      </c>
      <c r="D164" t="s">
        <v>14</v>
      </c>
      <c r="E164" t="s">
        <v>15</v>
      </c>
      <c r="F164" t="s">
        <v>13</v>
      </c>
      <c r="G164">
        <v>5</v>
      </c>
      <c r="H164">
        <v>5.0999999999999996</v>
      </c>
      <c r="J164" s="2">
        <f t="shared" si="2"/>
        <v>5.05</v>
      </c>
    </row>
    <row r="165" spans="1:10" x14ac:dyDescent="0.3">
      <c r="A165" t="s">
        <v>8</v>
      </c>
      <c r="B165" t="s">
        <v>63</v>
      </c>
      <c r="C165" t="s">
        <v>125</v>
      </c>
      <c r="D165" t="s">
        <v>56</v>
      </c>
      <c r="E165" t="s">
        <v>57</v>
      </c>
      <c r="F165" t="s">
        <v>58</v>
      </c>
      <c r="G165">
        <v>4.4000000000000004</v>
      </c>
      <c r="H165">
        <v>4.5999999999999996</v>
      </c>
      <c r="J165" s="2">
        <f t="shared" si="2"/>
        <v>4.5</v>
      </c>
    </row>
    <row r="166" spans="1:10" x14ac:dyDescent="0.3">
      <c r="A166" t="s">
        <v>8</v>
      </c>
      <c r="B166" t="s">
        <v>63</v>
      </c>
      <c r="C166" t="s">
        <v>125</v>
      </c>
      <c r="D166" t="s">
        <v>28</v>
      </c>
      <c r="E166" t="s">
        <v>29</v>
      </c>
      <c r="F166" t="s">
        <v>13</v>
      </c>
      <c r="G166">
        <v>4.5999999999999996</v>
      </c>
      <c r="H166">
        <v>4.8</v>
      </c>
      <c r="J166" s="2">
        <f t="shared" si="2"/>
        <v>4.6999999999999993</v>
      </c>
    </row>
    <row r="167" spans="1:10" x14ac:dyDescent="0.3">
      <c r="A167" t="s">
        <v>8</v>
      </c>
      <c r="B167" t="s">
        <v>63</v>
      </c>
      <c r="C167" t="s">
        <v>125</v>
      </c>
      <c r="D167" t="s">
        <v>38</v>
      </c>
      <c r="E167" t="s">
        <v>39</v>
      </c>
      <c r="F167" t="s">
        <v>13</v>
      </c>
      <c r="G167">
        <v>4.8</v>
      </c>
      <c r="H167">
        <v>4.8</v>
      </c>
      <c r="J167" s="2">
        <f t="shared" si="2"/>
        <v>4.8</v>
      </c>
    </row>
    <row r="168" spans="1:10" x14ac:dyDescent="0.3">
      <c r="A168" t="s">
        <v>8</v>
      </c>
      <c r="B168" t="s">
        <v>63</v>
      </c>
      <c r="C168" t="s">
        <v>125</v>
      </c>
      <c r="D168" t="s">
        <v>30</v>
      </c>
      <c r="E168" t="s">
        <v>31</v>
      </c>
      <c r="F168" t="s">
        <v>13</v>
      </c>
      <c r="G168">
        <v>4.8</v>
      </c>
      <c r="H168">
        <v>4.9000000000000004</v>
      </c>
      <c r="J168" s="2">
        <f t="shared" si="2"/>
        <v>4.8499999999999996</v>
      </c>
    </row>
    <row r="169" spans="1:10" x14ac:dyDescent="0.3">
      <c r="A169" t="s">
        <v>8</v>
      </c>
      <c r="B169" t="s">
        <v>63</v>
      </c>
      <c r="C169" t="s">
        <v>125</v>
      </c>
      <c r="D169" t="s">
        <v>32</v>
      </c>
      <c r="E169" t="s">
        <v>33</v>
      </c>
      <c r="F169" t="s">
        <v>13</v>
      </c>
      <c r="G169">
        <v>4.9000000000000004</v>
      </c>
      <c r="H169">
        <v>4.9000000000000004</v>
      </c>
      <c r="J169" s="2">
        <f t="shared" si="2"/>
        <v>4.9000000000000004</v>
      </c>
    </row>
    <row r="170" spans="1:10" x14ac:dyDescent="0.3">
      <c r="A170" t="s">
        <v>8</v>
      </c>
      <c r="B170" t="s">
        <v>63</v>
      </c>
      <c r="C170" t="s">
        <v>125</v>
      </c>
      <c r="D170" t="s">
        <v>11</v>
      </c>
      <c r="E170" t="s">
        <v>12</v>
      </c>
      <c r="F170" t="s">
        <v>13</v>
      </c>
      <c r="G170">
        <v>4.9000000000000004</v>
      </c>
      <c r="H170">
        <v>5</v>
      </c>
      <c r="J170" s="2">
        <f t="shared" si="2"/>
        <v>4.95</v>
      </c>
    </row>
    <row r="171" spans="1:10" x14ac:dyDescent="0.3">
      <c r="A171" t="s">
        <v>8</v>
      </c>
      <c r="B171" t="s">
        <v>64</v>
      </c>
      <c r="C171" t="s">
        <v>125</v>
      </c>
      <c r="D171" t="s">
        <v>28</v>
      </c>
      <c r="E171" t="s">
        <v>29</v>
      </c>
      <c r="F171" t="s">
        <v>13</v>
      </c>
      <c r="G171">
        <v>4.5999999999999996</v>
      </c>
      <c r="H171">
        <v>4.8</v>
      </c>
      <c r="J171" s="2">
        <f t="shared" si="2"/>
        <v>4.6999999999999993</v>
      </c>
    </row>
    <row r="172" spans="1:10" x14ac:dyDescent="0.3">
      <c r="A172" t="s">
        <v>8</v>
      </c>
      <c r="B172" t="s">
        <v>64</v>
      </c>
      <c r="C172" t="s">
        <v>125</v>
      </c>
      <c r="D172" t="s">
        <v>38</v>
      </c>
      <c r="E172" t="s">
        <v>39</v>
      </c>
      <c r="F172" t="s">
        <v>13</v>
      </c>
      <c r="G172">
        <v>4.8</v>
      </c>
      <c r="H172">
        <v>4.8</v>
      </c>
      <c r="J172" s="2">
        <f t="shared" si="2"/>
        <v>4.8</v>
      </c>
    </row>
    <row r="173" spans="1:10" x14ac:dyDescent="0.3">
      <c r="A173" t="s">
        <v>8</v>
      </c>
      <c r="B173" t="s">
        <v>64</v>
      </c>
      <c r="C173" t="s">
        <v>125</v>
      </c>
      <c r="D173" t="s">
        <v>30</v>
      </c>
      <c r="E173" t="s">
        <v>31</v>
      </c>
      <c r="F173" t="s">
        <v>13</v>
      </c>
      <c r="G173">
        <v>4.8</v>
      </c>
      <c r="H173">
        <v>4.9000000000000004</v>
      </c>
      <c r="J173" s="2">
        <f t="shared" si="2"/>
        <v>4.8499999999999996</v>
      </c>
    </row>
    <row r="174" spans="1:10" x14ac:dyDescent="0.3">
      <c r="A174" t="s">
        <v>8</v>
      </c>
      <c r="B174" t="s">
        <v>64</v>
      </c>
      <c r="C174" t="s">
        <v>125</v>
      </c>
      <c r="D174" t="s">
        <v>11</v>
      </c>
      <c r="E174" t="s">
        <v>12</v>
      </c>
      <c r="F174" t="s">
        <v>13</v>
      </c>
      <c r="G174">
        <v>4.9000000000000004</v>
      </c>
      <c r="H174">
        <v>5</v>
      </c>
      <c r="J174" s="2">
        <f t="shared" si="2"/>
        <v>4.95</v>
      </c>
    </row>
    <row r="175" spans="1:10" x14ac:dyDescent="0.3">
      <c r="A175" t="s">
        <v>8</v>
      </c>
      <c r="B175" t="s">
        <v>64</v>
      </c>
      <c r="C175" t="s">
        <v>125</v>
      </c>
      <c r="D175" t="s">
        <v>14</v>
      </c>
      <c r="E175" t="s">
        <v>15</v>
      </c>
      <c r="F175" t="s">
        <v>13</v>
      </c>
      <c r="G175">
        <v>5</v>
      </c>
      <c r="H175">
        <v>5.0999999999999996</v>
      </c>
      <c r="J175" s="2">
        <f t="shared" si="2"/>
        <v>5.05</v>
      </c>
    </row>
    <row r="176" spans="1:10" x14ac:dyDescent="0.3">
      <c r="A176" t="s">
        <v>8</v>
      </c>
      <c r="B176" t="s">
        <v>64</v>
      </c>
      <c r="C176" t="s">
        <v>125</v>
      </c>
      <c r="D176" t="s">
        <v>25</v>
      </c>
      <c r="E176" t="s">
        <v>26</v>
      </c>
      <c r="F176" t="s">
        <v>13</v>
      </c>
      <c r="G176">
        <v>5.2</v>
      </c>
      <c r="H176">
        <v>5.2</v>
      </c>
      <c r="J176" s="2">
        <f t="shared" si="2"/>
        <v>5.2</v>
      </c>
    </row>
    <row r="177" spans="1:10" x14ac:dyDescent="0.3">
      <c r="A177" t="s">
        <v>8</v>
      </c>
      <c r="B177" t="s">
        <v>65</v>
      </c>
      <c r="C177" t="s">
        <v>125</v>
      </c>
      <c r="D177" t="s">
        <v>56</v>
      </c>
      <c r="E177" t="s">
        <v>57</v>
      </c>
      <c r="F177" t="s">
        <v>58</v>
      </c>
      <c r="G177">
        <v>4.4000000000000004</v>
      </c>
      <c r="H177">
        <v>4.5999999999999996</v>
      </c>
      <c r="J177" s="2">
        <f t="shared" si="2"/>
        <v>4.5</v>
      </c>
    </row>
    <row r="178" spans="1:10" x14ac:dyDescent="0.3">
      <c r="A178" t="s">
        <v>8</v>
      </c>
      <c r="B178" t="s">
        <v>65</v>
      </c>
      <c r="C178" t="s">
        <v>125</v>
      </c>
      <c r="D178" t="s">
        <v>28</v>
      </c>
      <c r="E178" t="s">
        <v>29</v>
      </c>
      <c r="F178" t="s">
        <v>13</v>
      </c>
      <c r="G178">
        <v>4.5999999999999996</v>
      </c>
      <c r="H178">
        <v>4.8</v>
      </c>
      <c r="J178" s="2">
        <f t="shared" si="2"/>
        <v>4.6999999999999993</v>
      </c>
    </row>
    <row r="179" spans="1:10" x14ac:dyDescent="0.3">
      <c r="A179" t="s">
        <v>8</v>
      </c>
      <c r="B179" t="s">
        <v>65</v>
      </c>
      <c r="C179" t="s">
        <v>125</v>
      </c>
      <c r="D179" t="s">
        <v>30</v>
      </c>
      <c r="E179" t="s">
        <v>31</v>
      </c>
      <c r="F179" t="s">
        <v>13</v>
      </c>
      <c r="G179">
        <v>4.8</v>
      </c>
      <c r="H179">
        <v>4.9000000000000004</v>
      </c>
      <c r="J179" s="2">
        <f t="shared" si="2"/>
        <v>4.8499999999999996</v>
      </c>
    </row>
    <row r="180" spans="1:10" x14ac:dyDescent="0.3">
      <c r="A180" t="s">
        <v>8</v>
      </c>
      <c r="B180" t="s">
        <v>65</v>
      </c>
      <c r="C180" t="s">
        <v>125</v>
      </c>
      <c r="D180" t="s">
        <v>32</v>
      </c>
      <c r="E180" t="s">
        <v>33</v>
      </c>
      <c r="F180" t="s">
        <v>13</v>
      </c>
      <c r="G180">
        <v>4.9000000000000004</v>
      </c>
      <c r="H180">
        <v>4.9000000000000004</v>
      </c>
      <c r="J180" s="2">
        <f t="shared" si="2"/>
        <v>4.9000000000000004</v>
      </c>
    </row>
    <row r="181" spans="1:10" x14ac:dyDescent="0.3">
      <c r="A181" t="s">
        <v>8</v>
      </c>
      <c r="B181" t="s">
        <v>65</v>
      </c>
      <c r="C181" t="s">
        <v>125</v>
      </c>
      <c r="D181" t="s">
        <v>11</v>
      </c>
      <c r="E181" t="s">
        <v>12</v>
      </c>
      <c r="F181" t="s">
        <v>13</v>
      </c>
      <c r="G181">
        <v>4.9000000000000004</v>
      </c>
      <c r="H181">
        <v>5</v>
      </c>
      <c r="J181" s="2">
        <f t="shared" si="2"/>
        <v>4.95</v>
      </c>
    </row>
    <row r="182" spans="1:10" x14ac:dyDescent="0.3">
      <c r="A182" t="s">
        <v>8</v>
      </c>
      <c r="B182" t="s">
        <v>65</v>
      </c>
      <c r="C182" t="s">
        <v>125</v>
      </c>
      <c r="D182" t="s">
        <v>14</v>
      </c>
      <c r="E182" t="s">
        <v>15</v>
      </c>
      <c r="F182" t="s">
        <v>13</v>
      </c>
      <c r="G182">
        <v>5</v>
      </c>
      <c r="H182">
        <v>5.0999999999999996</v>
      </c>
      <c r="J182" s="2">
        <f t="shared" si="2"/>
        <v>5.05</v>
      </c>
    </row>
    <row r="183" spans="1:10" x14ac:dyDescent="0.3">
      <c r="A183" t="s">
        <v>8</v>
      </c>
      <c r="B183" t="s">
        <v>65</v>
      </c>
      <c r="C183" t="s">
        <v>125</v>
      </c>
      <c r="D183" t="s">
        <v>16</v>
      </c>
      <c r="E183" t="s">
        <v>17</v>
      </c>
      <c r="F183" t="s">
        <v>13</v>
      </c>
      <c r="G183">
        <v>5.0999999999999996</v>
      </c>
      <c r="H183">
        <v>5.2</v>
      </c>
      <c r="J183" s="2">
        <f t="shared" si="2"/>
        <v>5.15</v>
      </c>
    </row>
    <row r="184" spans="1:10" x14ac:dyDescent="0.3">
      <c r="A184" t="s">
        <v>8</v>
      </c>
      <c r="B184" t="s">
        <v>65</v>
      </c>
      <c r="C184" t="s">
        <v>125</v>
      </c>
      <c r="D184" t="s">
        <v>25</v>
      </c>
      <c r="E184" t="s">
        <v>26</v>
      </c>
      <c r="F184" t="s">
        <v>13</v>
      </c>
      <c r="G184">
        <v>5.2</v>
      </c>
      <c r="H184">
        <v>5.2</v>
      </c>
      <c r="J184" s="2">
        <f t="shared" si="2"/>
        <v>5.2</v>
      </c>
    </row>
    <row r="185" spans="1:10" x14ac:dyDescent="0.3">
      <c r="A185" t="s">
        <v>8</v>
      </c>
      <c r="B185" t="s">
        <v>66</v>
      </c>
      <c r="C185" t="s">
        <v>125</v>
      </c>
      <c r="D185" t="s">
        <v>56</v>
      </c>
      <c r="E185" t="s">
        <v>57</v>
      </c>
      <c r="F185" t="s">
        <v>58</v>
      </c>
      <c r="G185">
        <v>4.4000000000000004</v>
      </c>
      <c r="H185">
        <v>4.5999999999999996</v>
      </c>
      <c r="J185" s="2">
        <f t="shared" si="2"/>
        <v>4.5</v>
      </c>
    </row>
    <row r="186" spans="1:10" x14ac:dyDescent="0.3">
      <c r="A186" t="s">
        <v>8</v>
      </c>
      <c r="B186" t="s">
        <v>66</v>
      </c>
      <c r="C186" t="s">
        <v>125</v>
      </c>
      <c r="D186" t="s">
        <v>28</v>
      </c>
      <c r="E186" t="s">
        <v>29</v>
      </c>
      <c r="F186" t="s">
        <v>13</v>
      </c>
      <c r="G186">
        <v>4.5999999999999996</v>
      </c>
      <c r="H186">
        <v>4.8</v>
      </c>
      <c r="J186" s="2">
        <f t="shared" si="2"/>
        <v>4.6999999999999993</v>
      </c>
    </row>
    <row r="187" spans="1:10" x14ac:dyDescent="0.3">
      <c r="A187" t="s">
        <v>8</v>
      </c>
      <c r="B187" t="s">
        <v>66</v>
      </c>
      <c r="C187" t="s">
        <v>125</v>
      </c>
      <c r="D187" t="s">
        <v>38</v>
      </c>
      <c r="E187" t="s">
        <v>39</v>
      </c>
      <c r="F187" t="s">
        <v>13</v>
      </c>
      <c r="G187">
        <v>4.8</v>
      </c>
      <c r="H187">
        <v>4.8</v>
      </c>
      <c r="J187" s="2">
        <f t="shared" si="2"/>
        <v>4.8</v>
      </c>
    </row>
    <row r="188" spans="1:10" x14ac:dyDescent="0.3">
      <c r="A188" t="s">
        <v>8</v>
      </c>
      <c r="B188" t="s">
        <v>66</v>
      </c>
      <c r="C188" t="s">
        <v>125</v>
      </c>
      <c r="D188" t="s">
        <v>30</v>
      </c>
      <c r="E188" t="s">
        <v>31</v>
      </c>
      <c r="F188" t="s">
        <v>13</v>
      </c>
      <c r="G188">
        <v>4.8</v>
      </c>
      <c r="H188">
        <v>4.9000000000000004</v>
      </c>
      <c r="J188" s="2">
        <f t="shared" si="2"/>
        <v>4.8499999999999996</v>
      </c>
    </row>
    <row r="189" spans="1:10" x14ac:dyDescent="0.3">
      <c r="A189" t="s">
        <v>8</v>
      </c>
      <c r="B189" t="s">
        <v>66</v>
      </c>
      <c r="C189" t="s">
        <v>125</v>
      </c>
      <c r="D189" t="s">
        <v>32</v>
      </c>
      <c r="E189" t="s">
        <v>33</v>
      </c>
      <c r="F189" t="s">
        <v>13</v>
      </c>
      <c r="G189">
        <v>4.9000000000000004</v>
      </c>
      <c r="H189">
        <v>4.9000000000000004</v>
      </c>
      <c r="J189" s="2">
        <f t="shared" si="2"/>
        <v>4.9000000000000004</v>
      </c>
    </row>
    <row r="190" spans="1:10" x14ac:dyDescent="0.3">
      <c r="A190" t="s">
        <v>8</v>
      </c>
      <c r="B190" t="s">
        <v>66</v>
      </c>
      <c r="C190" t="s">
        <v>125</v>
      </c>
      <c r="D190" t="s">
        <v>11</v>
      </c>
      <c r="E190" t="s">
        <v>12</v>
      </c>
      <c r="F190" t="s">
        <v>13</v>
      </c>
      <c r="G190">
        <v>4.9000000000000004</v>
      </c>
      <c r="H190">
        <v>5</v>
      </c>
      <c r="J190" s="2">
        <f t="shared" si="2"/>
        <v>4.95</v>
      </c>
    </row>
    <row r="191" spans="1:10" x14ac:dyDescent="0.3">
      <c r="A191" t="s">
        <v>8</v>
      </c>
      <c r="B191" t="s">
        <v>67</v>
      </c>
      <c r="C191" t="s">
        <v>125</v>
      </c>
      <c r="D191" t="s">
        <v>128</v>
      </c>
      <c r="E191" t="s">
        <v>129</v>
      </c>
      <c r="F191" t="s">
        <v>58</v>
      </c>
      <c r="G191">
        <v>4.3</v>
      </c>
      <c r="H191">
        <v>4.4000000000000004</v>
      </c>
      <c r="J191" s="2">
        <f t="shared" si="2"/>
        <v>4.3499999999999996</v>
      </c>
    </row>
    <row r="192" spans="1:10" x14ac:dyDescent="0.3">
      <c r="A192" t="s">
        <v>8</v>
      </c>
      <c r="B192" t="s">
        <v>67</v>
      </c>
      <c r="C192" t="s">
        <v>125</v>
      </c>
      <c r="D192" t="s">
        <v>130</v>
      </c>
      <c r="E192" t="s">
        <v>131</v>
      </c>
      <c r="F192" t="s">
        <v>58</v>
      </c>
      <c r="G192">
        <v>4.4000000000000004</v>
      </c>
      <c r="H192">
        <v>4.4000000000000004</v>
      </c>
      <c r="J192" s="2">
        <f t="shared" si="2"/>
        <v>4.4000000000000004</v>
      </c>
    </row>
    <row r="193" spans="1:10" x14ac:dyDescent="0.3">
      <c r="A193" t="s">
        <v>8</v>
      </c>
      <c r="B193" t="s">
        <v>67</v>
      </c>
      <c r="C193" t="s">
        <v>125</v>
      </c>
      <c r="D193" t="s">
        <v>56</v>
      </c>
      <c r="E193" t="s">
        <v>57</v>
      </c>
      <c r="F193" t="s">
        <v>58</v>
      </c>
      <c r="G193">
        <v>4.4000000000000004</v>
      </c>
      <c r="H193">
        <v>4.5999999999999996</v>
      </c>
      <c r="J193" s="2">
        <f t="shared" si="2"/>
        <v>4.5</v>
      </c>
    </row>
    <row r="194" spans="1:10" x14ac:dyDescent="0.3">
      <c r="A194" t="s">
        <v>8</v>
      </c>
      <c r="B194" t="s">
        <v>67</v>
      </c>
      <c r="C194" t="s">
        <v>125</v>
      </c>
      <c r="D194" t="s">
        <v>28</v>
      </c>
      <c r="E194" t="s">
        <v>29</v>
      </c>
      <c r="F194" t="s">
        <v>13</v>
      </c>
      <c r="G194">
        <v>4.5999999999999996</v>
      </c>
      <c r="H194">
        <v>4.8</v>
      </c>
      <c r="J194" s="2">
        <f t="shared" si="2"/>
        <v>4.6999999999999993</v>
      </c>
    </row>
    <row r="195" spans="1:10" x14ac:dyDescent="0.3">
      <c r="A195" t="s">
        <v>8</v>
      </c>
      <c r="B195" t="s">
        <v>67</v>
      </c>
      <c r="C195" t="s">
        <v>125</v>
      </c>
      <c r="D195" t="s">
        <v>32</v>
      </c>
      <c r="E195" t="s">
        <v>33</v>
      </c>
      <c r="F195" t="s">
        <v>13</v>
      </c>
      <c r="G195">
        <v>4.9000000000000004</v>
      </c>
      <c r="H195">
        <v>4.9000000000000004</v>
      </c>
      <c r="J195" s="2">
        <f t="shared" ref="J195:J258" si="3">AVERAGE(G195,H195)</f>
        <v>4.9000000000000004</v>
      </c>
    </row>
    <row r="196" spans="1:10" x14ac:dyDescent="0.3">
      <c r="A196" t="s">
        <v>8</v>
      </c>
      <c r="B196" t="s">
        <v>67</v>
      </c>
      <c r="C196" t="s">
        <v>125</v>
      </c>
      <c r="D196" t="s">
        <v>11</v>
      </c>
      <c r="E196" t="s">
        <v>12</v>
      </c>
      <c r="F196" t="s">
        <v>13</v>
      </c>
      <c r="G196">
        <v>4.9000000000000004</v>
      </c>
      <c r="H196">
        <v>5</v>
      </c>
      <c r="J196" s="2">
        <f t="shared" si="3"/>
        <v>4.95</v>
      </c>
    </row>
    <row r="197" spans="1:10" x14ac:dyDescent="0.3">
      <c r="A197" t="s">
        <v>8</v>
      </c>
      <c r="B197" t="s">
        <v>67</v>
      </c>
      <c r="C197" t="s">
        <v>125</v>
      </c>
      <c r="D197" t="s">
        <v>14</v>
      </c>
      <c r="E197" t="s">
        <v>15</v>
      </c>
      <c r="F197" t="s">
        <v>13</v>
      </c>
      <c r="G197">
        <v>5</v>
      </c>
      <c r="H197">
        <v>5.0999999999999996</v>
      </c>
      <c r="J197" s="2">
        <f t="shared" si="3"/>
        <v>5.05</v>
      </c>
    </row>
    <row r="198" spans="1:10" x14ac:dyDescent="0.3">
      <c r="A198" t="s">
        <v>8</v>
      </c>
      <c r="B198" t="s">
        <v>68</v>
      </c>
      <c r="C198" t="s">
        <v>125</v>
      </c>
      <c r="D198" t="s">
        <v>28</v>
      </c>
      <c r="E198" t="s">
        <v>29</v>
      </c>
      <c r="F198" t="s">
        <v>13</v>
      </c>
      <c r="G198">
        <v>4.5999999999999996</v>
      </c>
      <c r="H198">
        <v>4.8</v>
      </c>
      <c r="J198" s="2">
        <f t="shared" si="3"/>
        <v>4.6999999999999993</v>
      </c>
    </row>
    <row r="199" spans="1:10" x14ac:dyDescent="0.3">
      <c r="A199" t="s">
        <v>8</v>
      </c>
      <c r="B199" t="s">
        <v>68</v>
      </c>
      <c r="C199" t="s">
        <v>125</v>
      </c>
      <c r="D199" t="s">
        <v>32</v>
      </c>
      <c r="E199" t="s">
        <v>33</v>
      </c>
      <c r="F199" t="s">
        <v>13</v>
      </c>
      <c r="G199">
        <v>4.9000000000000004</v>
      </c>
      <c r="H199">
        <v>4.9000000000000004</v>
      </c>
      <c r="J199" s="2">
        <f t="shared" si="3"/>
        <v>4.9000000000000004</v>
      </c>
    </row>
    <row r="200" spans="1:10" x14ac:dyDescent="0.3">
      <c r="A200" t="s">
        <v>8</v>
      </c>
      <c r="B200" t="s">
        <v>68</v>
      </c>
      <c r="C200" t="s">
        <v>125</v>
      </c>
      <c r="D200" t="s">
        <v>11</v>
      </c>
      <c r="E200" t="s">
        <v>12</v>
      </c>
      <c r="F200" t="s">
        <v>13</v>
      </c>
      <c r="G200">
        <v>4.9000000000000004</v>
      </c>
      <c r="H200">
        <v>5</v>
      </c>
      <c r="J200" s="2">
        <f t="shared" si="3"/>
        <v>4.95</v>
      </c>
    </row>
    <row r="201" spans="1:10" x14ac:dyDescent="0.3">
      <c r="A201" t="s">
        <v>8</v>
      </c>
      <c r="B201" t="s">
        <v>68</v>
      </c>
      <c r="C201" t="s">
        <v>125</v>
      </c>
      <c r="D201" t="s">
        <v>14</v>
      </c>
      <c r="E201" t="s">
        <v>15</v>
      </c>
      <c r="F201" t="s">
        <v>13</v>
      </c>
      <c r="G201">
        <v>5</v>
      </c>
      <c r="H201">
        <v>5.0999999999999996</v>
      </c>
      <c r="J201" s="2">
        <f t="shared" si="3"/>
        <v>5.05</v>
      </c>
    </row>
    <row r="202" spans="1:10" x14ac:dyDescent="0.3">
      <c r="A202" t="s">
        <v>8</v>
      </c>
      <c r="B202" t="s">
        <v>69</v>
      </c>
      <c r="C202" t="s">
        <v>125</v>
      </c>
      <c r="D202" t="s">
        <v>28</v>
      </c>
      <c r="E202" t="s">
        <v>29</v>
      </c>
      <c r="F202" t="s">
        <v>13</v>
      </c>
      <c r="G202">
        <v>4.5999999999999996</v>
      </c>
      <c r="H202">
        <v>4.8</v>
      </c>
      <c r="J202" s="2">
        <f t="shared" si="3"/>
        <v>4.6999999999999993</v>
      </c>
    </row>
    <row r="203" spans="1:10" x14ac:dyDescent="0.3">
      <c r="A203" t="s">
        <v>8</v>
      </c>
      <c r="B203" t="s">
        <v>69</v>
      </c>
      <c r="C203" t="s">
        <v>125</v>
      </c>
      <c r="D203" t="s">
        <v>38</v>
      </c>
      <c r="E203" t="s">
        <v>39</v>
      </c>
      <c r="F203" t="s">
        <v>13</v>
      </c>
      <c r="G203">
        <v>4.8</v>
      </c>
      <c r="H203">
        <v>4.8</v>
      </c>
      <c r="J203" s="2">
        <f t="shared" si="3"/>
        <v>4.8</v>
      </c>
    </row>
    <row r="204" spans="1:10" x14ac:dyDescent="0.3">
      <c r="A204" t="s">
        <v>8</v>
      </c>
      <c r="B204" t="s">
        <v>69</v>
      </c>
      <c r="C204" t="s">
        <v>125</v>
      </c>
      <c r="D204" t="s">
        <v>30</v>
      </c>
      <c r="E204" t="s">
        <v>31</v>
      </c>
      <c r="F204" t="s">
        <v>13</v>
      </c>
      <c r="G204">
        <v>4.8</v>
      </c>
      <c r="H204">
        <v>4.9000000000000004</v>
      </c>
      <c r="J204" s="2">
        <f t="shared" si="3"/>
        <v>4.8499999999999996</v>
      </c>
    </row>
    <row r="205" spans="1:10" x14ac:dyDescent="0.3">
      <c r="A205" t="s">
        <v>8</v>
      </c>
      <c r="B205" t="s">
        <v>69</v>
      </c>
      <c r="C205" t="s">
        <v>125</v>
      </c>
      <c r="D205" t="s">
        <v>32</v>
      </c>
      <c r="E205" t="s">
        <v>33</v>
      </c>
      <c r="F205" t="s">
        <v>13</v>
      </c>
      <c r="G205">
        <v>4.9000000000000004</v>
      </c>
      <c r="H205">
        <v>4.9000000000000004</v>
      </c>
      <c r="J205" s="2">
        <f t="shared" si="3"/>
        <v>4.9000000000000004</v>
      </c>
    </row>
    <row r="206" spans="1:10" x14ac:dyDescent="0.3">
      <c r="A206" t="s">
        <v>8</v>
      </c>
      <c r="B206" t="s">
        <v>69</v>
      </c>
      <c r="C206" t="s">
        <v>125</v>
      </c>
      <c r="D206" t="s">
        <v>11</v>
      </c>
      <c r="E206" t="s">
        <v>12</v>
      </c>
      <c r="F206" t="s">
        <v>13</v>
      </c>
      <c r="G206">
        <v>4.9000000000000004</v>
      </c>
      <c r="H206">
        <v>5</v>
      </c>
      <c r="J206" s="2">
        <f t="shared" si="3"/>
        <v>4.95</v>
      </c>
    </row>
    <row r="207" spans="1:10" x14ac:dyDescent="0.3">
      <c r="A207" t="s">
        <v>8</v>
      </c>
      <c r="B207" t="s">
        <v>69</v>
      </c>
      <c r="C207" t="s">
        <v>125</v>
      </c>
      <c r="D207" t="s">
        <v>14</v>
      </c>
      <c r="E207" t="s">
        <v>15</v>
      </c>
      <c r="F207" t="s">
        <v>13</v>
      </c>
      <c r="G207">
        <v>5</v>
      </c>
      <c r="H207">
        <v>5.0999999999999996</v>
      </c>
      <c r="J207" s="2">
        <f t="shared" si="3"/>
        <v>5.05</v>
      </c>
    </row>
    <row r="208" spans="1:10" x14ac:dyDescent="0.3">
      <c r="A208" t="s">
        <v>8</v>
      </c>
      <c r="B208" t="s">
        <v>70</v>
      </c>
      <c r="C208" t="s">
        <v>125</v>
      </c>
      <c r="D208" t="s">
        <v>56</v>
      </c>
      <c r="E208" t="s">
        <v>57</v>
      </c>
      <c r="F208" t="s">
        <v>58</v>
      </c>
      <c r="G208">
        <v>4.4000000000000004</v>
      </c>
      <c r="H208">
        <v>4.5999999999999996</v>
      </c>
      <c r="J208" s="2">
        <f t="shared" si="3"/>
        <v>4.5</v>
      </c>
    </row>
    <row r="209" spans="1:10" x14ac:dyDescent="0.3">
      <c r="A209" t="s">
        <v>8</v>
      </c>
      <c r="B209" t="s">
        <v>70</v>
      </c>
      <c r="C209" t="s">
        <v>125</v>
      </c>
      <c r="D209" t="s">
        <v>28</v>
      </c>
      <c r="E209" t="s">
        <v>29</v>
      </c>
      <c r="F209" t="s">
        <v>13</v>
      </c>
      <c r="G209">
        <v>4.5999999999999996</v>
      </c>
      <c r="H209">
        <v>4.8</v>
      </c>
      <c r="J209" s="2">
        <f t="shared" si="3"/>
        <v>4.6999999999999993</v>
      </c>
    </row>
    <row r="210" spans="1:10" x14ac:dyDescent="0.3">
      <c r="A210" t="s">
        <v>8</v>
      </c>
      <c r="B210" t="s">
        <v>70</v>
      </c>
      <c r="C210" t="s">
        <v>125</v>
      </c>
      <c r="D210" t="s">
        <v>30</v>
      </c>
      <c r="E210" t="s">
        <v>31</v>
      </c>
      <c r="F210" t="s">
        <v>13</v>
      </c>
      <c r="G210">
        <v>4.8</v>
      </c>
      <c r="H210">
        <v>4.9000000000000004</v>
      </c>
      <c r="J210" s="2">
        <f t="shared" si="3"/>
        <v>4.8499999999999996</v>
      </c>
    </row>
    <row r="211" spans="1:10" x14ac:dyDescent="0.3">
      <c r="A211" t="s">
        <v>8</v>
      </c>
      <c r="B211" t="s">
        <v>70</v>
      </c>
      <c r="C211" t="s">
        <v>125</v>
      </c>
      <c r="D211" t="s">
        <v>32</v>
      </c>
      <c r="E211" t="s">
        <v>33</v>
      </c>
      <c r="F211" t="s">
        <v>13</v>
      </c>
      <c r="G211">
        <v>4.9000000000000004</v>
      </c>
      <c r="H211">
        <v>4.9000000000000004</v>
      </c>
      <c r="J211" s="2">
        <f t="shared" si="3"/>
        <v>4.9000000000000004</v>
      </c>
    </row>
    <row r="212" spans="1:10" x14ac:dyDescent="0.3">
      <c r="A212" t="s">
        <v>8</v>
      </c>
      <c r="B212" t="s">
        <v>70</v>
      </c>
      <c r="C212" t="s">
        <v>125</v>
      </c>
      <c r="D212" t="s">
        <v>11</v>
      </c>
      <c r="E212" t="s">
        <v>12</v>
      </c>
      <c r="F212" t="s">
        <v>13</v>
      </c>
      <c r="G212">
        <v>4.9000000000000004</v>
      </c>
      <c r="H212">
        <v>5</v>
      </c>
      <c r="J212" s="2">
        <f t="shared" si="3"/>
        <v>4.95</v>
      </c>
    </row>
    <row r="213" spans="1:10" x14ac:dyDescent="0.3">
      <c r="A213" t="s">
        <v>8</v>
      </c>
      <c r="B213" t="s">
        <v>71</v>
      </c>
      <c r="C213" t="s">
        <v>125</v>
      </c>
      <c r="D213" t="s">
        <v>56</v>
      </c>
      <c r="E213" t="s">
        <v>57</v>
      </c>
      <c r="F213" t="s">
        <v>58</v>
      </c>
      <c r="G213">
        <v>4.4000000000000004</v>
      </c>
      <c r="H213">
        <v>4.5999999999999996</v>
      </c>
      <c r="J213" s="2">
        <f t="shared" si="3"/>
        <v>4.5</v>
      </c>
    </row>
    <row r="214" spans="1:10" x14ac:dyDescent="0.3">
      <c r="A214" t="s">
        <v>8</v>
      </c>
      <c r="B214" t="s">
        <v>71</v>
      </c>
      <c r="C214" t="s">
        <v>125</v>
      </c>
      <c r="D214" t="s">
        <v>28</v>
      </c>
      <c r="E214" t="s">
        <v>29</v>
      </c>
      <c r="F214" t="s">
        <v>13</v>
      </c>
      <c r="G214">
        <v>4.5999999999999996</v>
      </c>
      <c r="H214">
        <v>4.8</v>
      </c>
      <c r="J214" s="2">
        <f t="shared" si="3"/>
        <v>4.6999999999999993</v>
      </c>
    </row>
    <row r="215" spans="1:10" x14ac:dyDescent="0.3">
      <c r="A215" t="s">
        <v>8</v>
      </c>
      <c r="B215" t="s">
        <v>71</v>
      </c>
      <c r="C215" t="s">
        <v>125</v>
      </c>
      <c r="D215" t="s">
        <v>38</v>
      </c>
      <c r="E215" t="s">
        <v>39</v>
      </c>
      <c r="F215" t="s">
        <v>13</v>
      </c>
      <c r="G215">
        <v>4.8</v>
      </c>
      <c r="H215">
        <v>4.8</v>
      </c>
      <c r="J215" s="2">
        <f t="shared" si="3"/>
        <v>4.8</v>
      </c>
    </row>
    <row r="216" spans="1:10" x14ac:dyDescent="0.3">
      <c r="A216" t="s">
        <v>8</v>
      </c>
      <c r="B216" t="s">
        <v>71</v>
      </c>
      <c r="C216" t="s">
        <v>125</v>
      </c>
      <c r="D216" t="s">
        <v>32</v>
      </c>
      <c r="E216" t="s">
        <v>33</v>
      </c>
      <c r="F216" t="s">
        <v>13</v>
      </c>
      <c r="G216">
        <v>4.9000000000000004</v>
      </c>
      <c r="H216">
        <v>4.9000000000000004</v>
      </c>
      <c r="J216" s="2">
        <f t="shared" si="3"/>
        <v>4.9000000000000004</v>
      </c>
    </row>
    <row r="217" spans="1:10" x14ac:dyDescent="0.3">
      <c r="A217" t="s">
        <v>8</v>
      </c>
      <c r="B217" t="s">
        <v>71</v>
      </c>
      <c r="C217" t="s">
        <v>125</v>
      </c>
      <c r="D217" t="s">
        <v>11</v>
      </c>
      <c r="E217" t="s">
        <v>12</v>
      </c>
      <c r="F217" t="s">
        <v>13</v>
      </c>
      <c r="G217">
        <v>4.9000000000000004</v>
      </c>
      <c r="H217">
        <v>5</v>
      </c>
      <c r="J217" s="2">
        <f t="shared" si="3"/>
        <v>4.95</v>
      </c>
    </row>
    <row r="218" spans="1:10" x14ac:dyDescent="0.3">
      <c r="A218" t="s">
        <v>8</v>
      </c>
      <c r="B218" t="s">
        <v>71</v>
      </c>
      <c r="C218" t="s">
        <v>125</v>
      </c>
      <c r="D218" t="s">
        <v>14</v>
      </c>
      <c r="E218" t="s">
        <v>15</v>
      </c>
      <c r="F218" t="s">
        <v>13</v>
      </c>
      <c r="G218">
        <v>5</v>
      </c>
      <c r="H218">
        <v>5.0999999999999996</v>
      </c>
      <c r="J218" s="2">
        <f t="shared" si="3"/>
        <v>5.05</v>
      </c>
    </row>
    <row r="219" spans="1:10" x14ac:dyDescent="0.3">
      <c r="A219" t="s">
        <v>8</v>
      </c>
      <c r="B219" t="s">
        <v>71</v>
      </c>
      <c r="C219" t="s">
        <v>125</v>
      </c>
      <c r="D219" t="s">
        <v>16</v>
      </c>
      <c r="E219" t="s">
        <v>17</v>
      </c>
      <c r="F219" t="s">
        <v>13</v>
      </c>
      <c r="G219">
        <v>5.0999999999999996</v>
      </c>
      <c r="H219">
        <v>5.2</v>
      </c>
      <c r="J219" s="2">
        <f t="shared" si="3"/>
        <v>5.15</v>
      </c>
    </row>
    <row r="220" spans="1:10" x14ac:dyDescent="0.3">
      <c r="A220" t="s">
        <v>8</v>
      </c>
      <c r="B220" t="s">
        <v>71</v>
      </c>
      <c r="C220" t="s">
        <v>125</v>
      </c>
      <c r="D220" t="s">
        <v>25</v>
      </c>
      <c r="E220" t="s">
        <v>26</v>
      </c>
      <c r="F220" t="s">
        <v>13</v>
      </c>
      <c r="G220">
        <v>5.2</v>
      </c>
      <c r="H220">
        <v>5.2</v>
      </c>
      <c r="J220" s="2">
        <f t="shared" si="3"/>
        <v>5.2</v>
      </c>
    </row>
    <row r="221" spans="1:10" x14ac:dyDescent="0.3">
      <c r="A221" t="s">
        <v>8</v>
      </c>
      <c r="B221" t="s">
        <v>72</v>
      </c>
      <c r="C221" t="s">
        <v>125</v>
      </c>
      <c r="D221" t="s">
        <v>56</v>
      </c>
      <c r="E221" t="s">
        <v>57</v>
      </c>
      <c r="F221" t="s">
        <v>58</v>
      </c>
      <c r="G221">
        <v>4.4000000000000004</v>
      </c>
      <c r="H221">
        <v>4.5999999999999996</v>
      </c>
      <c r="J221" s="2">
        <f t="shared" si="3"/>
        <v>4.5</v>
      </c>
    </row>
    <row r="222" spans="1:10" x14ac:dyDescent="0.3">
      <c r="A222" t="s">
        <v>8</v>
      </c>
      <c r="B222" t="s">
        <v>72</v>
      </c>
      <c r="C222" t="s">
        <v>125</v>
      </c>
      <c r="D222" t="s">
        <v>28</v>
      </c>
      <c r="E222" t="s">
        <v>29</v>
      </c>
      <c r="F222" t="s">
        <v>13</v>
      </c>
      <c r="G222">
        <v>4.5999999999999996</v>
      </c>
      <c r="H222">
        <v>4.8</v>
      </c>
      <c r="J222" s="2">
        <f t="shared" si="3"/>
        <v>4.6999999999999993</v>
      </c>
    </row>
    <row r="223" spans="1:10" x14ac:dyDescent="0.3">
      <c r="A223" t="s">
        <v>8</v>
      </c>
      <c r="B223" t="s">
        <v>72</v>
      </c>
      <c r="C223" t="s">
        <v>125</v>
      </c>
      <c r="D223" t="s">
        <v>38</v>
      </c>
      <c r="E223" t="s">
        <v>39</v>
      </c>
      <c r="F223" t="s">
        <v>13</v>
      </c>
      <c r="G223">
        <v>4.8</v>
      </c>
      <c r="H223">
        <v>4.8</v>
      </c>
      <c r="J223" s="2">
        <f t="shared" si="3"/>
        <v>4.8</v>
      </c>
    </row>
    <row r="224" spans="1:10" x14ac:dyDescent="0.3">
      <c r="A224" t="s">
        <v>8</v>
      </c>
      <c r="B224" t="s">
        <v>72</v>
      </c>
      <c r="C224" t="s">
        <v>125</v>
      </c>
      <c r="D224" t="s">
        <v>30</v>
      </c>
      <c r="E224" t="s">
        <v>31</v>
      </c>
      <c r="F224" t="s">
        <v>13</v>
      </c>
      <c r="G224">
        <v>4.8</v>
      </c>
      <c r="H224">
        <v>4.9000000000000004</v>
      </c>
      <c r="J224" s="2">
        <f t="shared" si="3"/>
        <v>4.8499999999999996</v>
      </c>
    </row>
    <row r="225" spans="1:10" x14ac:dyDescent="0.3">
      <c r="A225" t="s">
        <v>8</v>
      </c>
      <c r="B225" t="s">
        <v>72</v>
      </c>
      <c r="C225" t="s">
        <v>125</v>
      </c>
      <c r="D225" t="s">
        <v>32</v>
      </c>
      <c r="E225" t="s">
        <v>33</v>
      </c>
      <c r="F225" t="s">
        <v>13</v>
      </c>
      <c r="G225">
        <v>4.9000000000000004</v>
      </c>
      <c r="H225">
        <v>4.9000000000000004</v>
      </c>
      <c r="J225" s="2">
        <f t="shared" si="3"/>
        <v>4.9000000000000004</v>
      </c>
    </row>
    <row r="226" spans="1:10" x14ac:dyDescent="0.3">
      <c r="A226" t="s">
        <v>8</v>
      </c>
      <c r="B226" t="s">
        <v>72</v>
      </c>
      <c r="C226" t="s">
        <v>125</v>
      </c>
      <c r="D226" t="s">
        <v>11</v>
      </c>
      <c r="E226" t="s">
        <v>12</v>
      </c>
      <c r="F226" t="s">
        <v>13</v>
      </c>
      <c r="G226">
        <v>4.9000000000000004</v>
      </c>
      <c r="H226">
        <v>5</v>
      </c>
      <c r="J226" s="2">
        <f t="shared" si="3"/>
        <v>4.95</v>
      </c>
    </row>
    <row r="227" spans="1:10" x14ac:dyDescent="0.3">
      <c r="A227" t="s">
        <v>8</v>
      </c>
      <c r="B227" t="s">
        <v>72</v>
      </c>
      <c r="C227" t="s">
        <v>125</v>
      </c>
      <c r="D227" t="s">
        <v>14</v>
      </c>
      <c r="E227" t="s">
        <v>15</v>
      </c>
      <c r="F227" t="s">
        <v>13</v>
      </c>
      <c r="G227">
        <v>5</v>
      </c>
      <c r="H227">
        <v>5.0999999999999996</v>
      </c>
      <c r="J227" s="2">
        <f t="shared" si="3"/>
        <v>5.05</v>
      </c>
    </row>
    <row r="228" spans="1:10" x14ac:dyDescent="0.3">
      <c r="A228" t="s">
        <v>8</v>
      </c>
      <c r="B228" t="s">
        <v>72</v>
      </c>
      <c r="C228" t="s">
        <v>125</v>
      </c>
      <c r="D228" t="s">
        <v>16</v>
      </c>
      <c r="E228" t="s">
        <v>17</v>
      </c>
      <c r="F228" t="s">
        <v>13</v>
      </c>
      <c r="G228">
        <v>5.0999999999999996</v>
      </c>
      <c r="H228">
        <v>5.2</v>
      </c>
      <c r="J228" s="2">
        <f t="shared" si="3"/>
        <v>5.15</v>
      </c>
    </row>
    <row r="229" spans="1:10" x14ac:dyDescent="0.3">
      <c r="A229" t="s">
        <v>8</v>
      </c>
      <c r="B229" t="s">
        <v>73</v>
      </c>
      <c r="C229" t="s">
        <v>125</v>
      </c>
      <c r="D229" t="s">
        <v>56</v>
      </c>
      <c r="E229" t="s">
        <v>57</v>
      </c>
      <c r="F229" t="s">
        <v>58</v>
      </c>
      <c r="G229">
        <v>4.4000000000000004</v>
      </c>
      <c r="H229">
        <v>4.5999999999999996</v>
      </c>
      <c r="J229" s="2">
        <f t="shared" si="3"/>
        <v>4.5</v>
      </c>
    </row>
    <row r="230" spans="1:10" x14ac:dyDescent="0.3">
      <c r="A230" t="s">
        <v>8</v>
      </c>
      <c r="B230" t="s">
        <v>73</v>
      </c>
      <c r="C230" t="s">
        <v>125</v>
      </c>
      <c r="D230" t="s">
        <v>28</v>
      </c>
      <c r="E230" t="s">
        <v>29</v>
      </c>
      <c r="F230" t="s">
        <v>13</v>
      </c>
      <c r="G230">
        <v>4.5999999999999996</v>
      </c>
      <c r="H230">
        <v>4.8</v>
      </c>
      <c r="J230" s="2">
        <f t="shared" si="3"/>
        <v>4.6999999999999993</v>
      </c>
    </row>
    <row r="231" spans="1:10" x14ac:dyDescent="0.3">
      <c r="A231" t="s">
        <v>8</v>
      </c>
      <c r="B231" t="s">
        <v>73</v>
      </c>
      <c r="C231" t="s">
        <v>125</v>
      </c>
      <c r="D231" t="s">
        <v>38</v>
      </c>
      <c r="E231" t="s">
        <v>39</v>
      </c>
      <c r="F231" t="s">
        <v>13</v>
      </c>
      <c r="G231">
        <v>4.8</v>
      </c>
      <c r="H231">
        <v>4.8</v>
      </c>
      <c r="J231" s="2">
        <f t="shared" si="3"/>
        <v>4.8</v>
      </c>
    </row>
    <row r="232" spans="1:10" x14ac:dyDescent="0.3">
      <c r="A232" t="s">
        <v>8</v>
      </c>
      <c r="B232" t="s">
        <v>73</v>
      </c>
      <c r="C232" t="s">
        <v>125</v>
      </c>
      <c r="D232" t="s">
        <v>30</v>
      </c>
      <c r="E232" t="s">
        <v>31</v>
      </c>
      <c r="F232" t="s">
        <v>13</v>
      </c>
      <c r="G232">
        <v>4.8</v>
      </c>
      <c r="H232">
        <v>4.9000000000000004</v>
      </c>
      <c r="J232" s="2">
        <f t="shared" si="3"/>
        <v>4.8499999999999996</v>
      </c>
    </row>
    <row r="233" spans="1:10" x14ac:dyDescent="0.3">
      <c r="A233" t="s">
        <v>8</v>
      </c>
      <c r="B233" t="s">
        <v>73</v>
      </c>
      <c r="C233" t="s">
        <v>125</v>
      </c>
      <c r="D233" t="s">
        <v>32</v>
      </c>
      <c r="E233" t="s">
        <v>33</v>
      </c>
      <c r="F233" t="s">
        <v>13</v>
      </c>
      <c r="G233">
        <v>4.9000000000000004</v>
      </c>
      <c r="H233">
        <v>4.9000000000000004</v>
      </c>
      <c r="J233" s="2">
        <f t="shared" si="3"/>
        <v>4.9000000000000004</v>
      </c>
    </row>
    <row r="234" spans="1:10" x14ac:dyDescent="0.3">
      <c r="A234" t="s">
        <v>8</v>
      </c>
      <c r="B234" t="s">
        <v>73</v>
      </c>
      <c r="C234" t="s">
        <v>125</v>
      </c>
      <c r="D234" t="s">
        <v>11</v>
      </c>
      <c r="E234" t="s">
        <v>12</v>
      </c>
      <c r="F234" t="s">
        <v>13</v>
      </c>
      <c r="G234">
        <v>4.9000000000000004</v>
      </c>
      <c r="H234">
        <v>5</v>
      </c>
      <c r="J234" s="2">
        <f t="shared" si="3"/>
        <v>4.95</v>
      </c>
    </row>
    <row r="235" spans="1:10" x14ac:dyDescent="0.3">
      <c r="A235" t="s">
        <v>8</v>
      </c>
      <c r="B235" t="s">
        <v>74</v>
      </c>
      <c r="C235" t="s">
        <v>125</v>
      </c>
      <c r="D235" t="s">
        <v>130</v>
      </c>
      <c r="E235" t="s">
        <v>131</v>
      </c>
      <c r="F235" t="s">
        <v>58</v>
      </c>
      <c r="G235">
        <v>4.4000000000000004</v>
      </c>
      <c r="H235">
        <v>4.4000000000000004</v>
      </c>
      <c r="J235" s="2">
        <f t="shared" si="3"/>
        <v>4.4000000000000004</v>
      </c>
    </row>
    <row r="236" spans="1:10" x14ac:dyDescent="0.3">
      <c r="A236" t="s">
        <v>8</v>
      </c>
      <c r="B236" t="s">
        <v>74</v>
      </c>
      <c r="C236" t="s">
        <v>125</v>
      </c>
      <c r="D236" t="s">
        <v>56</v>
      </c>
      <c r="E236" t="s">
        <v>57</v>
      </c>
      <c r="F236" t="s">
        <v>58</v>
      </c>
      <c r="G236">
        <v>4.4000000000000004</v>
      </c>
      <c r="H236">
        <v>4.5999999999999996</v>
      </c>
      <c r="J236" s="2">
        <f t="shared" si="3"/>
        <v>4.5</v>
      </c>
    </row>
    <row r="237" spans="1:10" x14ac:dyDescent="0.3">
      <c r="A237" t="s">
        <v>8</v>
      </c>
      <c r="B237" t="s">
        <v>74</v>
      </c>
      <c r="C237" t="s">
        <v>125</v>
      </c>
      <c r="D237" t="s">
        <v>28</v>
      </c>
      <c r="E237" t="s">
        <v>29</v>
      </c>
      <c r="F237" t="s">
        <v>13</v>
      </c>
      <c r="G237">
        <v>4.5999999999999996</v>
      </c>
      <c r="H237">
        <v>4.8</v>
      </c>
      <c r="J237" s="2">
        <f t="shared" si="3"/>
        <v>4.6999999999999993</v>
      </c>
    </row>
    <row r="238" spans="1:10" x14ac:dyDescent="0.3">
      <c r="A238" t="s">
        <v>8</v>
      </c>
      <c r="B238" t="s">
        <v>74</v>
      </c>
      <c r="C238" t="s">
        <v>125</v>
      </c>
      <c r="D238" t="s">
        <v>38</v>
      </c>
      <c r="E238" t="s">
        <v>39</v>
      </c>
      <c r="F238" t="s">
        <v>13</v>
      </c>
      <c r="G238">
        <v>4.8</v>
      </c>
      <c r="H238">
        <v>4.8</v>
      </c>
      <c r="J238" s="2">
        <f t="shared" si="3"/>
        <v>4.8</v>
      </c>
    </row>
    <row r="239" spans="1:10" x14ac:dyDescent="0.3">
      <c r="A239" t="s">
        <v>8</v>
      </c>
      <c r="B239" t="s">
        <v>74</v>
      </c>
      <c r="C239" t="s">
        <v>125</v>
      </c>
      <c r="D239" t="s">
        <v>30</v>
      </c>
      <c r="E239" t="s">
        <v>31</v>
      </c>
      <c r="F239" t="s">
        <v>13</v>
      </c>
      <c r="G239">
        <v>4.8</v>
      </c>
      <c r="H239">
        <v>4.9000000000000004</v>
      </c>
      <c r="J239" s="2">
        <f t="shared" si="3"/>
        <v>4.8499999999999996</v>
      </c>
    </row>
    <row r="240" spans="1:10" x14ac:dyDescent="0.3">
      <c r="A240" t="s">
        <v>8</v>
      </c>
      <c r="B240" t="s">
        <v>74</v>
      </c>
      <c r="C240" t="s">
        <v>125</v>
      </c>
      <c r="D240" t="s">
        <v>32</v>
      </c>
      <c r="E240" t="s">
        <v>33</v>
      </c>
      <c r="F240" t="s">
        <v>13</v>
      </c>
      <c r="G240">
        <v>4.9000000000000004</v>
      </c>
      <c r="H240">
        <v>4.9000000000000004</v>
      </c>
      <c r="J240" s="2">
        <f t="shared" si="3"/>
        <v>4.9000000000000004</v>
      </c>
    </row>
    <row r="241" spans="1:10" x14ac:dyDescent="0.3">
      <c r="A241" t="s">
        <v>8</v>
      </c>
      <c r="B241" t="s">
        <v>74</v>
      </c>
      <c r="C241" t="s">
        <v>125</v>
      </c>
      <c r="D241" t="s">
        <v>11</v>
      </c>
      <c r="E241" t="s">
        <v>12</v>
      </c>
      <c r="F241" t="s">
        <v>13</v>
      </c>
      <c r="G241">
        <v>4.9000000000000004</v>
      </c>
      <c r="H241">
        <v>5</v>
      </c>
      <c r="J241" s="2">
        <f t="shared" si="3"/>
        <v>4.95</v>
      </c>
    </row>
    <row r="242" spans="1:10" x14ac:dyDescent="0.3">
      <c r="A242" t="s">
        <v>8</v>
      </c>
      <c r="B242" t="s">
        <v>75</v>
      </c>
      <c r="C242" t="s">
        <v>125</v>
      </c>
      <c r="D242" t="s">
        <v>11</v>
      </c>
      <c r="E242" t="s">
        <v>12</v>
      </c>
      <c r="F242" t="s">
        <v>13</v>
      </c>
      <c r="G242">
        <v>4.9000000000000004</v>
      </c>
      <c r="H242">
        <v>5</v>
      </c>
      <c r="J242" s="2">
        <f t="shared" si="3"/>
        <v>4.95</v>
      </c>
    </row>
    <row r="243" spans="1:10" x14ac:dyDescent="0.3">
      <c r="A243" t="s">
        <v>8</v>
      </c>
      <c r="B243" t="s">
        <v>75</v>
      </c>
      <c r="C243" t="s">
        <v>125</v>
      </c>
      <c r="D243" t="s">
        <v>14</v>
      </c>
      <c r="E243" t="s">
        <v>15</v>
      </c>
      <c r="F243" t="s">
        <v>13</v>
      </c>
      <c r="G243">
        <v>5</v>
      </c>
      <c r="H243">
        <v>5.0999999999999996</v>
      </c>
      <c r="J243" s="2">
        <f t="shared" si="3"/>
        <v>5.05</v>
      </c>
    </row>
    <row r="244" spans="1:10" x14ac:dyDescent="0.3">
      <c r="A244" t="s">
        <v>8</v>
      </c>
      <c r="B244" t="s">
        <v>75</v>
      </c>
      <c r="C244" t="s">
        <v>125</v>
      </c>
      <c r="D244" t="s">
        <v>16</v>
      </c>
      <c r="E244" t="s">
        <v>17</v>
      </c>
      <c r="F244" t="s">
        <v>13</v>
      </c>
      <c r="G244">
        <v>5.0999999999999996</v>
      </c>
      <c r="H244">
        <v>5.2</v>
      </c>
      <c r="J244" s="2">
        <f t="shared" si="3"/>
        <v>5.15</v>
      </c>
    </row>
    <row r="245" spans="1:10" x14ac:dyDescent="0.3">
      <c r="A245" t="s">
        <v>8</v>
      </c>
      <c r="B245" t="s">
        <v>75</v>
      </c>
      <c r="C245" t="s">
        <v>125</v>
      </c>
      <c r="D245" t="s">
        <v>25</v>
      </c>
      <c r="E245" t="s">
        <v>26</v>
      </c>
      <c r="F245" t="s">
        <v>13</v>
      </c>
      <c r="G245">
        <v>5.2</v>
      </c>
      <c r="H245">
        <v>5.2</v>
      </c>
      <c r="J245" s="2">
        <f t="shared" si="3"/>
        <v>5.2</v>
      </c>
    </row>
    <row r="246" spans="1:10" x14ac:dyDescent="0.3">
      <c r="A246" t="s">
        <v>8</v>
      </c>
      <c r="B246" t="s">
        <v>75</v>
      </c>
      <c r="C246" t="s">
        <v>125</v>
      </c>
      <c r="D246" t="s">
        <v>18</v>
      </c>
      <c r="E246" t="s">
        <v>19</v>
      </c>
      <c r="F246" t="s">
        <v>13</v>
      </c>
      <c r="G246">
        <v>5.2</v>
      </c>
      <c r="H246">
        <v>5.2</v>
      </c>
      <c r="J246" s="2">
        <f t="shared" si="3"/>
        <v>5.2</v>
      </c>
    </row>
    <row r="247" spans="1:10" x14ac:dyDescent="0.3">
      <c r="A247" t="s">
        <v>8</v>
      </c>
      <c r="B247" t="s">
        <v>76</v>
      </c>
      <c r="C247" t="s">
        <v>125</v>
      </c>
      <c r="D247" t="s">
        <v>14</v>
      </c>
      <c r="E247" t="s">
        <v>15</v>
      </c>
      <c r="F247" t="s">
        <v>13</v>
      </c>
      <c r="G247">
        <v>5</v>
      </c>
      <c r="H247">
        <v>5.0999999999999996</v>
      </c>
      <c r="J247" s="2">
        <f t="shared" si="3"/>
        <v>5.05</v>
      </c>
    </row>
    <row r="248" spans="1:10" x14ac:dyDescent="0.3">
      <c r="A248" t="s">
        <v>8</v>
      </c>
      <c r="B248" t="s">
        <v>76</v>
      </c>
      <c r="C248" t="s">
        <v>125</v>
      </c>
      <c r="D248" t="s">
        <v>16</v>
      </c>
      <c r="E248" t="s">
        <v>17</v>
      </c>
      <c r="F248" t="s">
        <v>13</v>
      </c>
      <c r="G248">
        <v>5.0999999999999996</v>
      </c>
      <c r="H248">
        <v>5.2</v>
      </c>
      <c r="J248" s="2">
        <f t="shared" si="3"/>
        <v>5.15</v>
      </c>
    </row>
    <row r="249" spans="1:10" x14ac:dyDescent="0.3">
      <c r="A249" t="s">
        <v>8</v>
      </c>
      <c r="B249" t="s">
        <v>77</v>
      </c>
      <c r="C249" t="s">
        <v>125</v>
      </c>
      <c r="D249" t="s">
        <v>28</v>
      </c>
      <c r="E249" t="s">
        <v>29</v>
      </c>
      <c r="F249" t="s">
        <v>13</v>
      </c>
      <c r="G249">
        <v>4.5999999999999996</v>
      </c>
      <c r="H249">
        <v>4.8</v>
      </c>
      <c r="J249" s="2">
        <f t="shared" si="3"/>
        <v>4.6999999999999993</v>
      </c>
    </row>
    <row r="250" spans="1:10" x14ac:dyDescent="0.3">
      <c r="A250" t="s">
        <v>8</v>
      </c>
      <c r="B250" t="s">
        <v>77</v>
      </c>
      <c r="C250" t="s">
        <v>125</v>
      </c>
      <c r="D250" t="s">
        <v>11</v>
      </c>
      <c r="E250" t="s">
        <v>12</v>
      </c>
      <c r="F250" t="s">
        <v>13</v>
      </c>
      <c r="G250">
        <v>4.9000000000000004</v>
      </c>
      <c r="H250">
        <v>5</v>
      </c>
      <c r="J250" s="2">
        <f t="shared" si="3"/>
        <v>4.95</v>
      </c>
    </row>
    <row r="251" spans="1:10" x14ac:dyDescent="0.3">
      <c r="A251" t="s">
        <v>8</v>
      </c>
      <c r="B251" t="s">
        <v>77</v>
      </c>
      <c r="C251" t="s">
        <v>125</v>
      </c>
      <c r="D251" t="s">
        <v>14</v>
      </c>
      <c r="E251" t="s">
        <v>15</v>
      </c>
      <c r="F251" t="s">
        <v>13</v>
      </c>
      <c r="G251">
        <v>5</v>
      </c>
      <c r="H251">
        <v>5.0999999999999996</v>
      </c>
      <c r="J251" s="2">
        <f t="shared" si="3"/>
        <v>5.05</v>
      </c>
    </row>
    <row r="252" spans="1:10" x14ac:dyDescent="0.3">
      <c r="A252" t="s">
        <v>8</v>
      </c>
      <c r="B252" t="s">
        <v>77</v>
      </c>
      <c r="C252" t="s">
        <v>125</v>
      </c>
      <c r="D252" t="s">
        <v>25</v>
      </c>
      <c r="E252" t="s">
        <v>26</v>
      </c>
      <c r="F252" t="s">
        <v>13</v>
      </c>
      <c r="G252">
        <v>5.2</v>
      </c>
      <c r="H252">
        <v>5.2</v>
      </c>
      <c r="J252" s="2">
        <f t="shared" si="3"/>
        <v>5.2</v>
      </c>
    </row>
    <row r="253" spans="1:10" x14ac:dyDescent="0.3">
      <c r="A253" t="s">
        <v>8</v>
      </c>
      <c r="B253" t="s">
        <v>77</v>
      </c>
      <c r="C253" t="s">
        <v>125</v>
      </c>
      <c r="D253" t="s">
        <v>18</v>
      </c>
      <c r="E253" t="s">
        <v>19</v>
      </c>
      <c r="F253" t="s">
        <v>13</v>
      </c>
      <c r="G253">
        <v>5.2</v>
      </c>
      <c r="H253">
        <v>5.2</v>
      </c>
      <c r="J253" s="2">
        <f t="shared" si="3"/>
        <v>5.2</v>
      </c>
    </row>
    <row r="254" spans="1:10" x14ac:dyDescent="0.3">
      <c r="A254" t="s">
        <v>8</v>
      </c>
      <c r="B254" t="s">
        <v>78</v>
      </c>
      <c r="C254" t="s">
        <v>125</v>
      </c>
      <c r="D254" t="s">
        <v>14</v>
      </c>
      <c r="E254" t="s">
        <v>15</v>
      </c>
      <c r="F254" t="s">
        <v>13</v>
      </c>
      <c r="G254">
        <v>5</v>
      </c>
      <c r="H254">
        <v>5.0999999999999996</v>
      </c>
      <c r="J254" s="2">
        <f t="shared" si="3"/>
        <v>5.05</v>
      </c>
    </row>
    <row r="255" spans="1:10" x14ac:dyDescent="0.3">
      <c r="A255" t="s">
        <v>8</v>
      </c>
      <c r="B255" t="s">
        <v>78</v>
      </c>
      <c r="C255" t="s">
        <v>125</v>
      </c>
      <c r="D255" t="s">
        <v>16</v>
      </c>
      <c r="E255" t="s">
        <v>17</v>
      </c>
      <c r="F255" t="s">
        <v>13</v>
      </c>
      <c r="G255">
        <v>5.0999999999999996</v>
      </c>
      <c r="H255">
        <v>5.2</v>
      </c>
      <c r="J255" s="2">
        <f t="shared" si="3"/>
        <v>5.15</v>
      </c>
    </row>
    <row r="256" spans="1:10" x14ac:dyDescent="0.3">
      <c r="A256" t="s">
        <v>8</v>
      </c>
      <c r="B256" t="s">
        <v>78</v>
      </c>
      <c r="C256" t="s">
        <v>125</v>
      </c>
      <c r="D256" t="s">
        <v>25</v>
      </c>
      <c r="E256" t="s">
        <v>26</v>
      </c>
      <c r="F256" t="s">
        <v>13</v>
      </c>
      <c r="G256">
        <v>5.2</v>
      </c>
      <c r="H256">
        <v>5.2</v>
      </c>
      <c r="J256" s="2">
        <f t="shared" si="3"/>
        <v>5.2</v>
      </c>
    </row>
    <row r="257" spans="1:10" x14ac:dyDescent="0.3">
      <c r="A257" t="s">
        <v>8</v>
      </c>
      <c r="B257" t="s">
        <v>78</v>
      </c>
      <c r="C257" t="s">
        <v>125</v>
      </c>
      <c r="D257" t="s">
        <v>18</v>
      </c>
      <c r="E257" t="s">
        <v>19</v>
      </c>
      <c r="F257" t="s">
        <v>13</v>
      </c>
      <c r="G257">
        <v>5.2</v>
      </c>
      <c r="H257">
        <v>5.2</v>
      </c>
      <c r="J257" s="2">
        <f t="shared" si="3"/>
        <v>5.2</v>
      </c>
    </row>
    <row r="258" spans="1:10" x14ac:dyDescent="0.3">
      <c r="A258" t="s">
        <v>8</v>
      </c>
      <c r="B258" t="s">
        <v>79</v>
      </c>
      <c r="C258" t="s">
        <v>125</v>
      </c>
      <c r="D258" t="s">
        <v>56</v>
      </c>
      <c r="E258" t="s">
        <v>57</v>
      </c>
      <c r="F258" t="s">
        <v>58</v>
      </c>
      <c r="G258">
        <v>4.4000000000000004</v>
      </c>
      <c r="H258">
        <v>4.5999999999999996</v>
      </c>
      <c r="J258" s="2">
        <f t="shared" si="3"/>
        <v>4.5</v>
      </c>
    </row>
    <row r="259" spans="1:10" x14ac:dyDescent="0.3">
      <c r="A259" t="s">
        <v>8</v>
      </c>
      <c r="B259" t="s">
        <v>79</v>
      </c>
      <c r="C259" t="s">
        <v>125</v>
      </c>
      <c r="D259" t="s">
        <v>28</v>
      </c>
      <c r="E259" t="s">
        <v>29</v>
      </c>
      <c r="F259" t="s">
        <v>13</v>
      </c>
      <c r="G259">
        <v>4.5999999999999996</v>
      </c>
      <c r="H259">
        <v>4.8</v>
      </c>
      <c r="J259" s="2">
        <f t="shared" ref="J259:J322" si="4">AVERAGE(G259,H259)</f>
        <v>4.6999999999999993</v>
      </c>
    </row>
    <row r="260" spans="1:10" x14ac:dyDescent="0.3">
      <c r="A260" t="s">
        <v>8</v>
      </c>
      <c r="B260" t="s">
        <v>79</v>
      </c>
      <c r="C260" t="s">
        <v>125</v>
      </c>
      <c r="D260" t="s">
        <v>38</v>
      </c>
      <c r="E260" t="s">
        <v>39</v>
      </c>
      <c r="F260" t="s">
        <v>13</v>
      </c>
      <c r="G260">
        <v>4.8</v>
      </c>
      <c r="H260">
        <v>4.8</v>
      </c>
      <c r="J260" s="2">
        <f t="shared" si="4"/>
        <v>4.8</v>
      </c>
    </row>
    <row r="261" spans="1:10" x14ac:dyDescent="0.3">
      <c r="A261" t="s">
        <v>8</v>
      </c>
      <c r="B261" t="s">
        <v>79</v>
      </c>
      <c r="C261" t="s">
        <v>125</v>
      </c>
      <c r="D261" t="s">
        <v>11</v>
      </c>
      <c r="E261" t="s">
        <v>12</v>
      </c>
      <c r="F261" t="s">
        <v>13</v>
      </c>
      <c r="G261">
        <v>4.9000000000000004</v>
      </c>
      <c r="H261">
        <v>5</v>
      </c>
      <c r="J261" s="2">
        <f t="shared" si="4"/>
        <v>4.95</v>
      </c>
    </row>
    <row r="262" spans="1:10" x14ac:dyDescent="0.3">
      <c r="A262" t="s">
        <v>8</v>
      </c>
      <c r="B262" t="s">
        <v>79</v>
      </c>
      <c r="C262" t="s">
        <v>125</v>
      </c>
      <c r="D262" t="s">
        <v>16</v>
      </c>
      <c r="E262" t="s">
        <v>17</v>
      </c>
      <c r="F262" t="s">
        <v>13</v>
      </c>
      <c r="G262">
        <v>5.0999999999999996</v>
      </c>
      <c r="H262">
        <v>5.2</v>
      </c>
      <c r="J262" s="2">
        <f t="shared" si="4"/>
        <v>5.15</v>
      </c>
    </row>
    <row r="263" spans="1:10" x14ac:dyDescent="0.3">
      <c r="A263" t="s">
        <v>8</v>
      </c>
      <c r="B263" t="s">
        <v>79</v>
      </c>
      <c r="C263" t="s">
        <v>125</v>
      </c>
      <c r="D263" t="s">
        <v>25</v>
      </c>
      <c r="E263" t="s">
        <v>26</v>
      </c>
      <c r="F263" t="s">
        <v>13</v>
      </c>
      <c r="G263">
        <v>5.2</v>
      </c>
      <c r="H263">
        <v>5.2</v>
      </c>
      <c r="J263" s="2">
        <f t="shared" si="4"/>
        <v>5.2</v>
      </c>
    </row>
    <row r="264" spans="1:10" x14ac:dyDescent="0.3">
      <c r="A264" t="s">
        <v>8</v>
      </c>
      <c r="B264" t="s">
        <v>79</v>
      </c>
      <c r="C264" t="s">
        <v>125</v>
      </c>
      <c r="D264" t="s">
        <v>18</v>
      </c>
      <c r="E264" t="s">
        <v>19</v>
      </c>
      <c r="F264" t="s">
        <v>13</v>
      </c>
      <c r="G264">
        <v>5.2</v>
      </c>
      <c r="H264">
        <v>5.2</v>
      </c>
      <c r="J264" s="2">
        <f t="shared" si="4"/>
        <v>5.2</v>
      </c>
    </row>
    <row r="265" spans="1:10" x14ac:dyDescent="0.3">
      <c r="A265" t="s">
        <v>8</v>
      </c>
      <c r="B265" t="s">
        <v>80</v>
      </c>
      <c r="C265" t="s">
        <v>125</v>
      </c>
      <c r="D265" t="s">
        <v>30</v>
      </c>
      <c r="E265" t="s">
        <v>31</v>
      </c>
      <c r="F265" t="s">
        <v>13</v>
      </c>
      <c r="G265">
        <v>4.8</v>
      </c>
      <c r="H265">
        <v>4.9000000000000004</v>
      </c>
      <c r="J265" s="2">
        <f t="shared" si="4"/>
        <v>4.8499999999999996</v>
      </c>
    </row>
    <row r="266" spans="1:10" x14ac:dyDescent="0.3">
      <c r="A266" t="s">
        <v>8</v>
      </c>
      <c r="B266" t="s">
        <v>80</v>
      </c>
      <c r="C266" t="s">
        <v>125</v>
      </c>
      <c r="D266" t="s">
        <v>32</v>
      </c>
      <c r="E266" t="s">
        <v>33</v>
      </c>
      <c r="F266" t="s">
        <v>13</v>
      </c>
      <c r="G266">
        <v>4.9000000000000004</v>
      </c>
      <c r="H266">
        <v>4.9000000000000004</v>
      </c>
      <c r="J266" s="2">
        <f t="shared" si="4"/>
        <v>4.9000000000000004</v>
      </c>
    </row>
    <row r="267" spans="1:10" x14ac:dyDescent="0.3">
      <c r="A267" t="s">
        <v>8</v>
      </c>
      <c r="B267" t="s">
        <v>80</v>
      </c>
      <c r="C267" t="s">
        <v>125</v>
      </c>
      <c r="D267" t="s">
        <v>11</v>
      </c>
      <c r="E267" t="s">
        <v>12</v>
      </c>
      <c r="F267" t="s">
        <v>13</v>
      </c>
      <c r="G267">
        <v>4.9000000000000004</v>
      </c>
      <c r="H267">
        <v>5</v>
      </c>
      <c r="J267" s="2">
        <f t="shared" si="4"/>
        <v>4.95</v>
      </c>
    </row>
    <row r="268" spans="1:10" x14ac:dyDescent="0.3">
      <c r="A268" t="s">
        <v>8</v>
      </c>
      <c r="B268" t="s">
        <v>80</v>
      </c>
      <c r="C268" t="s">
        <v>125</v>
      </c>
      <c r="D268" t="s">
        <v>14</v>
      </c>
      <c r="E268" t="s">
        <v>15</v>
      </c>
      <c r="F268" t="s">
        <v>13</v>
      </c>
      <c r="G268">
        <v>5</v>
      </c>
      <c r="H268">
        <v>5.0999999999999996</v>
      </c>
      <c r="J268" s="2">
        <f t="shared" si="4"/>
        <v>5.05</v>
      </c>
    </row>
    <row r="269" spans="1:10" x14ac:dyDescent="0.3">
      <c r="A269" t="s">
        <v>8</v>
      </c>
      <c r="B269" t="s">
        <v>80</v>
      </c>
      <c r="C269" t="s">
        <v>125</v>
      </c>
      <c r="D269" t="s">
        <v>25</v>
      </c>
      <c r="E269" t="s">
        <v>26</v>
      </c>
      <c r="F269" t="s">
        <v>13</v>
      </c>
      <c r="G269">
        <v>5.2</v>
      </c>
      <c r="H269">
        <v>5.2</v>
      </c>
      <c r="J269" s="2">
        <f t="shared" si="4"/>
        <v>5.2</v>
      </c>
    </row>
    <row r="270" spans="1:10" x14ac:dyDescent="0.3">
      <c r="A270" t="s">
        <v>8</v>
      </c>
      <c r="B270" t="s">
        <v>80</v>
      </c>
      <c r="C270" t="s">
        <v>125</v>
      </c>
      <c r="D270" t="s">
        <v>18</v>
      </c>
      <c r="E270" t="s">
        <v>19</v>
      </c>
      <c r="F270" t="s">
        <v>13</v>
      </c>
      <c r="G270">
        <v>5.2</v>
      </c>
      <c r="H270">
        <v>5.2</v>
      </c>
      <c r="J270" s="2">
        <f t="shared" si="4"/>
        <v>5.2</v>
      </c>
    </row>
    <row r="271" spans="1:10" x14ac:dyDescent="0.3">
      <c r="A271" t="s">
        <v>8</v>
      </c>
      <c r="B271" t="s">
        <v>81</v>
      </c>
      <c r="C271" t="s">
        <v>125</v>
      </c>
      <c r="D271" t="s">
        <v>28</v>
      </c>
      <c r="E271" t="s">
        <v>29</v>
      </c>
      <c r="F271" t="s">
        <v>13</v>
      </c>
      <c r="G271">
        <v>4.5999999999999996</v>
      </c>
      <c r="H271">
        <v>4.8</v>
      </c>
      <c r="J271" s="2">
        <f t="shared" si="4"/>
        <v>4.6999999999999993</v>
      </c>
    </row>
    <row r="272" spans="1:10" x14ac:dyDescent="0.3">
      <c r="A272" t="s">
        <v>8</v>
      </c>
      <c r="B272" t="s">
        <v>81</v>
      </c>
      <c r="C272" t="s">
        <v>125</v>
      </c>
      <c r="D272" t="s">
        <v>38</v>
      </c>
      <c r="E272" t="s">
        <v>39</v>
      </c>
      <c r="F272" t="s">
        <v>13</v>
      </c>
      <c r="G272">
        <v>4.8</v>
      </c>
      <c r="H272">
        <v>4.8</v>
      </c>
      <c r="J272" s="2">
        <f t="shared" si="4"/>
        <v>4.8</v>
      </c>
    </row>
    <row r="273" spans="1:10" x14ac:dyDescent="0.3">
      <c r="A273" t="s">
        <v>8</v>
      </c>
      <c r="B273" t="s">
        <v>81</v>
      </c>
      <c r="C273" t="s">
        <v>125</v>
      </c>
      <c r="D273" t="s">
        <v>32</v>
      </c>
      <c r="E273" t="s">
        <v>33</v>
      </c>
      <c r="F273" t="s">
        <v>13</v>
      </c>
      <c r="G273">
        <v>4.9000000000000004</v>
      </c>
      <c r="H273">
        <v>4.9000000000000004</v>
      </c>
      <c r="J273" s="2">
        <f t="shared" si="4"/>
        <v>4.9000000000000004</v>
      </c>
    </row>
    <row r="274" spans="1:10" x14ac:dyDescent="0.3">
      <c r="A274" t="s">
        <v>8</v>
      </c>
      <c r="B274" t="s">
        <v>81</v>
      </c>
      <c r="C274" t="s">
        <v>125</v>
      </c>
      <c r="D274" t="s">
        <v>11</v>
      </c>
      <c r="E274" t="s">
        <v>12</v>
      </c>
      <c r="F274" t="s">
        <v>13</v>
      </c>
      <c r="G274">
        <v>4.9000000000000004</v>
      </c>
      <c r="H274">
        <v>5</v>
      </c>
      <c r="J274" s="2">
        <f t="shared" si="4"/>
        <v>4.95</v>
      </c>
    </row>
    <row r="275" spans="1:10" x14ac:dyDescent="0.3">
      <c r="A275" t="s">
        <v>8</v>
      </c>
      <c r="B275" t="s">
        <v>81</v>
      </c>
      <c r="C275" t="s">
        <v>125</v>
      </c>
      <c r="D275" t="s">
        <v>14</v>
      </c>
      <c r="E275" t="s">
        <v>15</v>
      </c>
      <c r="F275" t="s">
        <v>13</v>
      </c>
      <c r="G275">
        <v>5</v>
      </c>
      <c r="H275">
        <v>5.0999999999999996</v>
      </c>
      <c r="J275" s="2">
        <f t="shared" si="4"/>
        <v>5.05</v>
      </c>
    </row>
    <row r="276" spans="1:10" x14ac:dyDescent="0.3">
      <c r="A276" t="s">
        <v>8</v>
      </c>
      <c r="B276" t="s">
        <v>82</v>
      </c>
      <c r="C276" t="s">
        <v>125</v>
      </c>
      <c r="D276" t="s">
        <v>56</v>
      </c>
      <c r="E276" t="s">
        <v>57</v>
      </c>
      <c r="F276" t="s">
        <v>58</v>
      </c>
      <c r="G276">
        <v>4.4000000000000004</v>
      </c>
      <c r="H276">
        <v>4.5999999999999996</v>
      </c>
      <c r="J276" s="2">
        <f t="shared" si="4"/>
        <v>4.5</v>
      </c>
    </row>
    <row r="277" spans="1:10" x14ac:dyDescent="0.3">
      <c r="A277" t="s">
        <v>8</v>
      </c>
      <c r="B277" t="s">
        <v>82</v>
      </c>
      <c r="C277" t="s">
        <v>125</v>
      </c>
      <c r="D277" t="s">
        <v>28</v>
      </c>
      <c r="E277" t="s">
        <v>29</v>
      </c>
      <c r="F277" t="s">
        <v>13</v>
      </c>
      <c r="G277">
        <v>4.5999999999999996</v>
      </c>
      <c r="H277">
        <v>4.8</v>
      </c>
      <c r="J277" s="2">
        <f t="shared" si="4"/>
        <v>4.6999999999999993</v>
      </c>
    </row>
    <row r="278" spans="1:10" x14ac:dyDescent="0.3">
      <c r="A278" t="s">
        <v>8</v>
      </c>
      <c r="B278" t="s">
        <v>82</v>
      </c>
      <c r="C278" t="s">
        <v>125</v>
      </c>
      <c r="D278" t="s">
        <v>30</v>
      </c>
      <c r="E278" t="s">
        <v>31</v>
      </c>
      <c r="F278" t="s">
        <v>13</v>
      </c>
      <c r="G278">
        <v>4.8</v>
      </c>
      <c r="H278">
        <v>4.9000000000000004</v>
      </c>
      <c r="J278" s="2">
        <f t="shared" si="4"/>
        <v>4.8499999999999996</v>
      </c>
    </row>
    <row r="279" spans="1:10" x14ac:dyDescent="0.3">
      <c r="A279" t="s">
        <v>8</v>
      </c>
      <c r="B279" t="s">
        <v>82</v>
      </c>
      <c r="C279" t="s">
        <v>125</v>
      </c>
      <c r="D279" t="s">
        <v>32</v>
      </c>
      <c r="E279" t="s">
        <v>33</v>
      </c>
      <c r="F279" t="s">
        <v>13</v>
      </c>
      <c r="G279">
        <v>4.9000000000000004</v>
      </c>
      <c r="H279">
        <v>4.9000000000000004</v>
      </c>
      <c r="J279" s="2">
        <f t="shared" si="4"/>
        <v>4.9000000000000004</v>
      </c>
    </row>
    <row r="280" spans="1:10" x14ac:dyDescent="0.3">
      <c r="A280" t="s">
        <v>8</v>
      </c>
      <c r="B280" t="s">
        <v>82</v>
      </c>
      <c r="C280" t="s">
        <v>125</v>
      </c>
      <c r="D280" t="s">
        <v>11</v>
      </c>
      <c r="E280" t="s">
        <v>12</v>
      </c>
      <c r="F280" t="s">
        <v>13</v>
      </c>
      <c r="G280">
        <v>4.9000000000000004</v>
      </c>
      <c r="H280">
        <v>5</v>
      </c>
      <c r="J280" s="2">
        <f t="shared" si="4"/>
        <v>4.95</v>
      </c>
    </row>
    <row r="281" spans="1:10" x14ac:dyDescent="0.3">
      <c r="A281" t="s">
        <v>8</v>
      </c>
      <c r="B281" t="s">
        <v>82</v>
      </c>
      <c r="C281" t="s">
        <v>125</v>
      </c>
      <c r="D281" t="s">
        <v>14</v>
      </c>
      <c r="E281" t="s">
        <v>15</v>
      </c>
      <c r="F281" t="s">
        <v>13</v>
      </c>
      <c r="G281">
        <v>5</v>
      </c>
      <c r="H281">
        <v>5.0999999999999996</v>
      </c>
      <c r="J281" s="2">
        <f t="shared" si="4"/>
        <v>5.05</v>
      </c>
    </row>
    <row r="282" spans="1:10" x14ac:dyDescent="0.3">
      <c r="A282" t="s">
        <v>8</v>
      </c>
      <c r="B282" t="s">
        <v>82</v>
      </c>
      <c r="C282" t="s">
        <v>125</v>
      </c>
      <c r="D282" t="s">
        <v>16</v>
      </c>
      <c r="E282" t="s">
        <v>17</v>
      </c>
      <c r="F282" t="s">
        <v>13</v>
      </c>
      <c r="G282">
        <v>5.0999999999999996</v>
      </c>
      <c r="H282">
        <v>5.2</v>
      </c>
      <c r="J282" s="2">
        <f t="shared" si="4"/>
        <v>5.15</v>
      </c>
    </row>
    <row r="283" spans="1:10" x14ac:dyDescent="0.3">
      <c r="A283" t="s">
        <v>8</v>
      </c>
      <c r="B283" t="s">
        <v>82</v>
      </c>
      <c r="C283" t="s">
        <v>125</v>
      </c>
      <c r="D283" t="s">
        <v>25</v>
      </c>
      <c r="E283" t="s">
        <v>26</v>
      </c>
      <c r="F283" t="s">
        <v>13</v>
      </c>
      <c r="G283">
        <v>5.2</v>
      </c>
      <c r="H283">
        <v>5.2</v>
      </c>
      <c r="J283" s="2">
        <f t="shared" si="4"/>
        <v>5.2</v>
      </c>
    </row>
    <row r="284" spans="1:10" x14ac:dyDescent="0.3">
      <c r="A284" t="s">
        <v>8</v>
      </c>
      <c r="B284" t="s">
        <v>82</v>
      </c>
      <c r="C284" t="s">
        <v>125</v>
      </c>
      <c r="D284" t="s">
        <v>20</v>
      </c>
      <c r="E284" t="s">
        <v>21</v>
      </c>
      <c r="F284" t="s">
        <v>13</v>
      </c>
      <c r="G284">
        <v>5.2</v>
      </c>
      <c r="H284">
        <v>5.3</v>
      </c>
      <c r="J284" s="2">
        <f t="shared" si="4"/>
        <v>5.25</v>
      </c>
    </row>
    <row r="285" spans="1:10" x14ac:dyDescent="0.3">
      <c r="A285" t="s">
        <v>8</v>
      </c>
      <c r="B285" t="s">
        <v>83</v>
      </c>
      <c r="C285" t="s">
        <v>125</v>
      </c>
      <c r="D285" t="s">
        <v>28</v>
      </c>
      <c r="E285" t="s">
        <v>29</v>
      </c>
      <c r="F285" t="s">
        <v>13</v>
      </c>
      <c r="G285">
        <v>4.5999999999999996</v>
      </c>
      <c r="H285">
        <v>4.8</v>
      </c>
      <c r="J285" s="2">
        <f t="shared" si="4"/>
        <v>4.6999999999999993</v>
      </c>
    </row>
    <row r="286" spans="1:10" x14ac:dyDescent="0.3">
      <c r="A286" t="s">
        <v>8</v>
      </c>
      <c r="B286" t="s">
        <v>83</v>
      </c>
      <c r="C286" t="s">
        <v>125</v>
      </c>
      <c r="D286" t="s">
        <v>38</v>
      </c>
      <c r="E286" t="s">
        <v>39</v>
      </c>
      <c r="F286" t="s">
        <v>13</v>
      </c>
      <c r="G286">
        <v>4.8</v>
      </c>
      <c r="H286">
        <v>4.8</v>
      </c>
      <c r="J286" s="2">
        <f t="shared" si="4"/>
        <v>4.8</v>
      </c>
    </row>
    <row r="287" spans="1:10" x14ac:dyDescent="0.3">
      <c r="A287" t="s">
        <v>8</v>
      </c>
      <c r="B287" t="s">
        <v>83</v>
      </c>
      <c r="C287" t="s">
        <v>125</v>
      </c>
      <c r="D287" t="s">
        <v>30</v>
      </c>
      <c r="E287" t="s">
        <v>31</v>
      </c>
      <c r="F287" t="s">
        <v>13</v>
      </c>
      <c r="G287">
        <v>4.8</v>
      </c>
      <c r="H287">
        <v>4.9000000000000004</v>
      </c>
      <c r="J287" s="2">
        <f t="shared" si="4"/>
        <v>4.8499999999999996</v>
      </c>
    </row>
    <row r="288" spans="1:10" x14ac:dyDescent="0.3">
      <c r="A288" t="s">
        <v>8</v>
      </c>
      <c r="B288" t="s">
        <v>83</v>
      </c>
      <c r="C288" t="s">
        <v>125</v>
      </c>
      <c r="D288" t="s">
        <v>32</v>
      </c>
      <c r="E288" t="s">
        <v>33</v>
      </c>
      <c r="F288" t="s">
        <v>13</v>
      </c>
      <c r="G288">
        <v>4.9000000000000004</v>
      </c>
      <c r="H288">
        <v>4.9000000000000004</v>
      </c>
      <c r="J288" s="2">
        <f t="shared" si="4"/>
        <v>4.9000000000000004</v>
      </c>
    </row>
    <row r="289" spans="1:10" x14ac:dyDescent="0.3">
      <c r="A289" t="s">
        <v>8</v>
      </c>
      <c r="B289" t="s">
        <v>83</v>
      </c>
      <c r="C289" t="s">
        <v>125</v>
      </c>
      <c r="D289" t="s">
        <v>11</v>
      </c>
      <c r="E289" t="s">
        <v>12</v>
      </c>
      <c r="F289" t="s">
        <v>13</v>
      </c>
      <c r="G289">
        <v>4.9000000000000004</v>
      </c>
      <c r="H289">
        <v>5</v>
      </c>
      <c r="J289" s="2">
        <f t="shared" si="4"/>
        <v>4.95</v>
      </c>
    </row>
    <row r="290" spans="1:10" x14ac:dyDescent="0.3">
      <c r="A290" t="s">
        <v>8</v>
      </c>
      <c r="B290" t="s">
        <v>83</v>
      </c>
      <c r="C290" t="s">
        <v>125</v>
      </c>
      <c r="D290" t="s">
        <v>14</v>
      </c>
      <c r="E290" t="s">
        <v>15</v>
      </c>
      <c r="F290" t="s">
        <v>13</v>
      </c>
      <c r="G290">
        <v>5</v>
      </c>
      <c r="H290">
        <v>5.0999999999999996</v>
      </c>
      <c r="J290" s="2">
        <f t="shared" si="4"/>
        <v>5.05</v>
      </c>
    </row>
    <row r="291" spans="1:10" x14ac:dyDescent="0.3">
      <c r="A291" t="s">
        <v>8</v>
      </c>
      <c r="B291" t="s">
        <v>83</v>
      </c>
      <c r="C291" t="s">
        <v>125</v>
      </c>
      <c r="D291" t="s">
        <v>16</v>
      </c>
      <c r="E291" t="s">
        <v>17</v>
      </c>
      <c r="F291" t="s">
        <v>13</v>
      </c>
      <c r="G291">
        <v>5.0999999999999996</v>
      </c>
      <c r="H291">
        <v>5.2</v>
      </c>
      <c r="J291" s="2">
        <f t="shared" si="4"/>
        <v>5.15</v>
      </c>
    </row>
    <row r="292" spans="1:10" x14ac:dyDescent="0.3">
      <c r="A292" t="s">
        <v>8</v>
      </c>
      <c r="B292" t="s">
        <v>83</v>
      </c>
      <c r="C292" t="s">
        <v>125</v>
      </c>
      <c r="D292" t="s">
        <v>25</v>
      </c>
      <c r="E292" t="s">
        <v>26</v>
      </c>
      <c r="F292" t="s">
        <v>13</v>
      </c>
      <c r="G292">
        <v>5.2</v>
      </c>
      <c r="H292">
        <v>5.2</v>
      </c>
      <c r="J292" s="2">
        <f t="shared" si="4"/>
        <v>5.2</v>
      </c>
    </row>
    <row r="293" spans="1:10" x14ac:dyDescent="0.3">
      <c r="A293" t="s">
        <v>8</v>
      </c>
      <c r="B293" t="s">
        <v>83</v>
      </c>
      <c r="C293" t="s">
        <v>125</v>
      </c>
      <c r="D293" t="s">
        <v>18</v>
      </c>
      <c r="E293" t="s">
        <v>19</v>
      </c>
      <c r="F293" t="s">
        <v>13</v>
      </c>
      <c r="G293">
        <v>5.2</v>
      </c>
      <c r="H293">
        <v>5.2</v>
      </c>
      <c r="J293" s="2">
        <f t="shared" si="4"/>
        <v>5.2</v>
      </c>
    </row>
    <row r="294" spans="1:10" x14ac:dyDescent="0.3">
      <c r="A294" t="s">
        <v>8</v>
      </c>
      <c r="B294" t="s">
        <v>84</v>
      </c>
      <c r="C294" t="s">
        <v>125</v>
      </c>
      <c r="D294" t="s">
        <v>56</v>
      </c>
      <c r="E294" t="s">
        <v>57</v>
      </c>
      <c r="F294" t="s">
        <v>58</v>
      </c>
      <c r="G294">
        <v>4.4000000000000004</v>
      </c>
      <c r="H294">
        <v>4.5999999999999996</v>
      </c>
      <c r="J294" s="2">
        <f t="shared" si="4"/>
        <v>4.5</v>
      </c>
    </row>
    <row r="295" spans="1:10" x14ac:dyDescent="0.3">
      <c r="A295" t="s">
        <v>8</v>
      </c>
      <c r="B295" t="s">
        <v>84</v>
      </c>
      <c r="C295" t="s">
        <v>125</v>
      </c>
      <c r="D295" t="s">
        <v>28</v>
      </c>
      <c r="E295" t="s">
        <v>29</v>
      </c>
      <c r="F295" t="s">
        <v>13</v>
      </c>
      <c r="G295">
        <v>4.5999999999999996</v>
      </c>
      <c r="H295">
        <v>4.8</v>
      </c>
      <c r="J295" s="2">
        <f t="shared" si="4"/>
        <v>4.6999999999999993</v>
      </c>
    </row>
    <row r="296" spans="1:10" x14ac:dyDescent="0.3">
      <c r="A296" t="s">
        <v>8</v>
      </c>
      <c r="B296" t="s">
        <v>84</v>
      </c>
      <c r="C296" t="s">
        <v>125</v>
      </c>
      <c r="D296" t="s">
        <v>38</v>
      </c>
      <c r="E296" t="s">
        <v>39</v>
      </c>
      <c r="F296" t="s">
        <v>13</v>
      </c>
      <c r="G296">
        <v>4.8</v>
      </c>
      <c r="H296">
        <v>4.8</v>
      </c>
      <c r="J296" s="2">
        <f t="shared" si="4"/>
        <v>4.8</v>
      </c>
    </row>
    <row r="297" spans="1:10" x14ac:dyDescent="0.3">
      <c r="A297" t="s">
        <v>8</v>
      </c>
      <c r="B297" t="s">
        <v>84</v>
      </c>
      <c r="C297" t="s">
        <v>125</v>
      </c>
      <c r="D297" t="s">
        <v>30</v>
      </c>
      <c r="E297" t="s">
        <v>31</v>
      </c>
      <c r="F297" t="s">
        <v>13</v>
      </c>
      <c r="G297">
        <v>4.8</v>
      </c>
      <c r="H297">
        <v>4.9000000000000004</v>
      </c>
      <c r="J297" s="2">
        <f t="shared" si="4"/>
        <v>4.8499999999999996</v>
      </c>
    </row>
    <row r="298" spans="1:10" x14ac:dyDescent="0.3">
      <c r="A298" t="s">
        <v>8</v>
      </c>
      <c r="B298" t="s">
        <v>84</v>
      </c>
      <c r="C298" t="s">
        <v>125</v>
      </c>
      <c r="D298" t="s">
        <v>32</v>
      </c>
      <c r="E298" t="s">
        <v>33</v>
      </c>
      <c r="F298" t="s">
        <v>13</v>
      </c>
      <c r="G298">
        <v>4.9000000000000004</v>
      </c>
      <c r="H298">
        <v>4.9000000000000004</v>
      </c>
      <c r="J298" s="2">
        <f t="shared" si="4"/>
        <v>4.9000000000000004</v>
      </c>
    </row>
    <row r="299" spans="1:10" x14ac:dyDescent="0.3">
      <c r="A299" t="s">
        <v>8</v>
      </c>
      <c r="B299" t="s">
        <v>84</v>
      </c>
      <c r="C299" t="s">
        <v>125</v>
      </c>
      <c r="D299" t="s">
        <v>11</v>
      </c>
      <c r="E299" t="s">
        <v>12</v>
      </c>
      <c r="F299" t="s">
        <v>13</v>
      </c>
      <c r="G299">
        <v>4.9000000000000004</v>
      </c>
      <c r="H299">
        <v>5</v>
      </c>
      <c r="J299" s="2">
        <f t="shared" si="4"/>
        <v>4.95</v>
      </c>
    </row>
    <row r="300" spans="1:10" x14ac:dyDescent="0.3">
      <c r="A300" t="s">
        <v>8</v>
      </c>
      <c r="B300" t="s">
        <v>84</v>
      </c>
      <c r="C300" t="s">
        <v>125</v>
      </c>
      <c r="D300" t="s">
        <v>14</v>
      </c>
      <c r="E300" t="s">
        <v>15</v>
      </c>
      <c r="F300" t="s">
        <v>13</v>
      </c>
      <c r="G300">
        <v>5</v>
      </c>
      <c r="H300">
        <v>5.0999999999999996</v>
      </c>
      <c r="J300" s="2">
        <f t="shared" si="4"/>
        <v>5.05</v>
      </c>
    </row>
    <row r="301" spans="1:10" x14ac:dyDescent="0.3">
      <c r="A301" t="s">
        <v>8</v>
      </c>
      <c r="B301" t="s">
        <v>84</v>
      </c>
      <c r="C301" t="s">
        <v>125</v>
      </c>
      <c r="D301" t="s">
        <v>16</v>
      </c>
      <c r="E301" t="s">
        <v>17</v>
      </c>
      <c r="F301" t="s">
        <v>13</v>
      </c>
      <c r="G301">
        <v>5.0999999999999996</v>
      </c>
      <c r="H301">
        <v>5.2</v>
      </c>
      <c r="J301" s="2">
        <f t="shared" si="4"/>
        <v>5.15</v>
      </c>
    </row>
    <row r="302" spans="1:10" x14ac:dyDescent="0.3">
      <c r="A302" t="s">
        <v>8</v>
      </c>
      <c r="B302" t="s">
        <v>84</v>
      </c>
      <c r="C302" t="s">
        <v>125</v>
      </c>
      <c r="D302" t="s">
        <v>25</v>
      </c>
      <c r="E302" t="s">
        <v>26</v>
      </c>
      <c r="F302" t="s">
        <v>13</v>
      </c>
      <c r="G302">
        <v>5.2</v>
      </c>
      <c r="H302">
        <v>5.2</v>
      </c>
      <c r="J302" s="2">
        <f t="shared" si="4"/>
        <v>5.2</v>
      </c>
    </row>
    <row r="303" spans="1:10" x14ac:dyDescent="0.3">
      <c r="A303" t="s">
        <v>8</v>
      </c>
      <c r="B303" t="s">
        <v>84</v>
      </c>
      <c r="C303" t="s">
        <v>125</v>
      </c>
      <c r="D303" t="s">
        <v>18</v>
      </c>
      <c r="E303" t="s">
        <v>19</v>
      </c>
      <c r="F303" t="s">
        <v>13</v>
      </c>
      <c r="G303">
        <v>5.2</v>
      </c>
      <c r="H303">
        <v>5.2</v>
      </c>
      <c r="J303" s="2">
        <f t="shared" si="4"/>
        <v>5.2</v>
      </c>
    </row>
    <row r="304" spans="1:10" x14ac:dyDescent="0.3">
      <c r="A304" t="s">
        <v>8</v>
      </c>
      <c r="B304" t="s">
        <v>84</v>
      </c>
      <c r="C304" t="s">
        <v>125</v>
      </c>
      <c r="D304" t="s">
        <v>22</v>
      </c>
      <c r="E304" t="s">
        <v>23</v>
      </c>
      <c r="F304" t="s">
        <v>13</v>
      </c>
      <c r="G304">
        <v>5.3</v>
      </c>
      <c r="H304">
        <v>5.3</v>
      </c>
      <c r="J304" s="2">
        <f t="shared" si="4"/>
        <v>5.3</v>
      </c>
    </row>
    <row r="305" spans="1:10" x14ac:dyDescent="0.3">
      <c r="A305" t="s">
        <v>8</v>
      </c>
      <c r="B305" t="s">
        <v>85</v>
      </c>
      <c r="C305" t="s">
        <v>125</v>
      </c>
      <c r="D305" t="s">
        <v>56</v>
      </c>
      <c r="E305" t="s">
        <v>57</v>
      </c>
      <c r="F305" t="s">
        <v>58</v>
      </c>
      <c r="G305">
        <v>4.4000000000000004</v>
      </c>
      <c r="H305">
        <v>4.5999999999999996</v>
      </c>
      <c r="J305" s="2">
        <f t="shared" si="4"/>
        <v>4.5</v>
      </c>
    </row>
    <row r="306" spans="1:10" x14ac:dyDescent="0.3">
      <c r="A306" t="s">
        <v>8</v>
      </c>
      <c r="B306" t="s">
        <v>85</v>
      </c>
      <c r="C306" t="s">
        <v>125</v>
      </c>
      <c r="D306" t="s">
        <v>28</v>
      </c>
      <c r="E306" t="s">
        <v>29</v>
      </c>
      <c r="F306" t="s">
        <v>13</v>
      </c>
      <c r="G306">
        <v>4.5999999999999996</v>
      </c>
      <c r="H306">
        <v>4.8</v>
      </c>
      <c r="J306" s="2">
        <f t="shared" si="4"/>
        <v>4.6999999999999993</v>
      </c>
    </row>
    <row r="307" spans="1:10" x14ac:dyDescent="0.3">
      <c r="A307" t="s">
        <v>8</v>
      </c>
      <c r="B307" t="s">
        <v>85</v>
      </c>
      <c r="C307" t="s">
        <v>125</v>
      </c>
      <c r="D307" t="s">
        <v>38</v>
      </c>
      <c r="E307" t="s">
        <v>39</v>
      </c>
      <c r="F307" t="s">
        <v>13</v>
      </c>
      <c r="G307">
        <v>4.8</v>
      </c>
      <c r="H307">
        <v>4.8</v>
      </c>
      <c r="J307" s="2">
        <f t="shared" si="4"/>
        <v>4.8</v>
      </c>
    </row>
    <row r="308" spans="1:10" x14ac:dyDescent="0.3">
      <c r="A308" t="s">
        <v>8</v>
      </c>
      <c r="B308" t="s">
        <v>85</v>
      </c>
      <c r="C308" t="s">
        <v>125</v>
      </c>
      <c r="D308" t="s">
        <v>30</v>
      </c>
      <c r="E308" t="s">
        <v>31</v>
      </c>
      <c r="F308" t="s">
        <v>13</v>
      </c>
      <c r="G308">
        <v>4.8</v>
      </c>
      <c r="H308">
        <v>4.9000000000000004</v>
      </c>
      <c r="J308" s="2">
        <f t="shared" si="4"/>
        <v>4.8499999999999996</v>
      </c>
    </row>
    <row r="309" spans="1:10" x14ac:dyDescent="0.3">
      <c r="A309" t="s">
        <v>8</v>
      </c>
      <c r="B309" t="s">
        <v>85</v>
      </c>
      <c r="C309" t="s">
        <v>125</v>
      </c>
      <c r="D309" t="s">
        <v>32</v>
      </c>
      <c r="E309" t="s">
        <v>33</v>
      </c>
      <c r="F309" t="s">
        <v>13</v>
      </c>
      <c r="G309">
        <v>4.9000000000000004</v>
      </c>
      <c r="H309">
        <v>4.9000000000000004</v>
      </c>
      <c r="J309" s="2">
        <f t="shared" si="4"/>
        <v>4.9000000000000004</v>
      </c>
    </row>
    <row r="310" spans="1:10" x14ac:dyDescent="0.3">
      <c r="A310" t="s">
        <v>8</v>
      </c>
      <c r="B310" t="s">
        <v>85</v>
      </c>
      <c r="C310" t="s">
        <v>125</v>
      </c>
      <c r="D310" t="s">
        <v>11</v>
      </c>
      <c r="E310" t="s">
        <v>12</v>
      </c>
      <c r="F310" t="s">
        <v>13</v>
      </c>
      <c r="G310">
        <v>4.9000000000000004</v>
      </c>
      <c r="H310">
        <v>5</v>
      </c>
      <c r="J310" s="2">
        <f t="shared" si="4"/>
        <v>4.95</v>
      </c>
    </row>
    <row r="311" spans="1:10" x14ac:dyDescent="0.3">
      <c r="A311" t="s">
        <v>8</v>
      </c>
      <c r="B311" t="s">
        <v>86</v>
      </c>
      <c r="C311" t="s">
        <v>125</v>
      </c>
      <c r="D311" t="s">
        <v>56</v>
      </c>
      <c r="E311" t="s">
        <v>57</v>
      </c>
      <c r="F311" t="s">
        <v>58</v>
      </c>
      <c r="G311">
        <v>4.4000000000000004</v>
      </c>
      <c r="H311">
        <v>4.5999999999999996</v>
      </c>
      <c r="J311" s="2">
        <f t="shared" si="4"/>
        <v>4.5</v>
      </c>
    </row>
    <row r="312" spans="1:10" x14ac:dyDescent="0.3">
      <c r="A312" t="s">
        <v>8</v>
      </c>
      <c r="B312" t="s">
        <v>86</v>
      </c>
      <c r="C312" t="s">
        <v>125</v>
      </c>
      <c r="D312" t="s">
        <v>28</v>
      </c>
      <c r="E312" t="s">
        <v>29</v>
      </c>
      <c r="F312" t="s">
        <v>13</v>
      </c>
      <c r="G312">
        <v>4.5999999999999996</v>
      </c>
      <c r="H312">
        <v>4.8</v>
      </c>
      <c r="J312" s="2">
        <f t="shared" si="4"/>
        <v>4.6999999999999993</v>
      </c>
    </row>
    <row r="313" spans="1:10" x14ac:dyDescent="0.3">
      <c r="A313" t="s">
        <v>8</v>
      </c>
      <c r="B313" t="s">
        <v>86</v>
      </c>
      <c r="C313" t="s">
        <v>125</v>
      </c>
      <c r="D313" t="s">
        <v>38</v>
      </c>
      <c r="E313" t="s">
        <v>39</v>
      </c>
      <c r="F313" t="s">
        <v>13</v>
      </c>
      <c r="G313">
        <v>4.8</v>
      </c>
      <c r="H313">
        <v>4.8</v>
      </c>
      <c r="J313" s="2">
        <f t="shared" si="4"/>
        <v>4.8</v>
      </c>
    </row>
    <row r="314" spans="1:10" x14ac:dyDescent="0.3">
      <c r="A314" t="s">
        <v>8</v>
      </c>
      <c r="B314" t="s">
        <v>86</v>
      </c>
      <c r="C314" t="s">
        <v>125</v>
      </c>
      <c r="D314" t="s">
        <v>30</v>
      </c>
      <c r="E314" t="s">
        <v>31</v>
      </c>
      <c r="F314" t="s">
        <v>13</v>
      </c>
      <c r="G314">
        <v>4.8</v>
      </c>
      <c r="H314">
        <v>4.9000000000000004</v>
      </c>
      <c r="J314" s="2">
        <f t="shared" si="4"/>
        <v>4.8499999999999996</v>
      </c>
    </row>
    <row r="315" spans="1:10" x14ac:dyDescent="0.3">
      <c r="A315" t="s">
        <v>8</v>
      </c>
      <c r="B315" t="s">
        <v>86</v>
      </c>
      <c r="C315" t="s">
        <v>125</v>
      </c>
      <c r="D315" t="s">
        <v>32</v>
      </c>
      <c r="E315" t="s">
        <v>33</v>
      </c>
      <c r="F315" t="s">
        <v>13</v>
      </c>
      <c r="G315">
        <v>4.9000000000000004</v>
      </c>
      <c r="H315">
        <v>4.9000000000000004</v>
      </c>
      <c r="J315" s="2">
        <f t="shared" si="4"/>
        <v>4.9000000000000004</v>
      </c>
    </row>
    <row r="316" spans="1:10" x14ac:dyDescent="0.3">
      <c r="A316" t="s">
        <v>8</v>
      </c>
      <c r="B316" t="s">
        <v>86</v>
      </c>
      <c r="C316" t="s">
        <v>125</v>
      </c>
      <c r="D316" t="s">
        <v>11</v>
      </c>
      <c r="E316" t="s">
        <v>12</v>
      </c>
      <c r="F316" t="s">
        <v>13</v>
      </c>
      <c r="G316">
        <v>4.9000000000000004</v>
      </c>
      <c r="H316">
        <v>5</v>
      </c>
      <c r="J316" s="2">
        <f t="shared" si="4"/>
        <v>4.95</v>
      </c>
    </row>
    <row r="317" spans="1:10" x14ac:dyDescent="0.3">
      <c r="A317" t="s">
        <v>8</v>
      </c>
      <c r="B317" t="s">
        <v>86</v>
      </c>
      <c r="C317" t="s">
        <v>125</v>
      </c>
      <c r="D317" t="s">
        <v>14</v>
      </c>
      <c r="E317" t="s">
        <v>15</v>
      </c>
      <c r="F317" t="s">
        <v>13</v>
      </c>
      <c r="G317">
        <v>5</v>
      </c>
      <c r="H317">
        <v>5.0999999999999996</v>
      </c>
      <c r="J317" s="2">
        <f t="shared" si="4"/>
        <v>5.05</v>
      </c>
    </row>
    <row r="318" spans="1:10" x14ac:dyDescent="0.3">
      <c r="A318" t="s">
        <v>8</v>
      </c>
      <c r="B318" t="s">
        <v>86</v>
      </c>
      <c r="C318" t="s">
        <v>125</v>
      </c>
      <c r="D318" t="s">
        <v>16</v>
      </c>
      <c r="E318" t="s">
        <v>17</v>
      </c>
      <c r="F318" t="s">
        <v>13</v>
      </c>
      <c r="G318">
        <v>5.0999999999999996</v>
      </c>
      <c r="H318">
        <v>5.2</v>
      </c>
      <c r="J318" s="2">
        <f t="shared" si="4"/>
        <v>5.15</v>
      </c>
    </row>
    <row r="319" spans="1:10" x14ac:dyDescent="0.3">
      <c r="A319" t="s">
        <v>8</v>
      </c>
      <c r="B319" t="s">
        <v>87</v>
      </c>
      <c r="C319" t="s">
        <v>125</v>
      </c>
      <c r="D319" t="s">
        <v>28</v>
      </c>
      <c r="E319" t="s">
        <v>29</v>
      </c>
      <c r="F319" t="s">
        <v>13</v>
      </c>
      <c r="G319">
        <v>4.5999999999999996</v>
      </c>
      <c r="H319">
        <v>4.8</v>
      </c>
      <c r="J319" s="2">
        <f t="shared" si="4"/>
        <v>4.6999999999999993</v>
      </c>
    </row>
    <row r="320" spans="1:10" x14ac:dyDescent="0.3">
      <c r="A320" t="s">
        <v>8</v>
      </c>
      <c r="B320" t="s">
        <v>87</v>
      </c>
      <c r="C320" t="s">
        <v>125</v>
      </c>
      <c r="D320" t="s">
        <v>38</v>
      </c>
      <c r="E320" t="s">
        <v>39</v>
      </c>
      <c r="F320" t="s">
        <v>13</v>
      </c>
      <c r="G320">
        <v>4.8</v>
      </c>
      <c r="H320">
        <v>4.8</v>
      </c>
      <c r="J320" s="2">
        <f t="shared" si="4"/>
        <v>4.8</v>
      </c>
    </row>
    <row r="321" spans="1:10" x14ac:dyDescent="0.3">
      <c r="A321" t="s">
        <v>8</v>
      </c>
      <c r="B321" t="s">
        <v>87</v>
      </c>
      <c r="C321" t="s">
        <v>125</v>
      </c>
      <c r="D321" t="s">
        <v>30</v>
      </c>
      <c r="E321" t="s">
        <v>31</v>
      </c>
      <c r="F321" t="s">
        <v>13</v>
      </c>
      <c r="G321">
        <v>4.8</v>
      </c>
      <c r="H321">
        <v>4.9000000000000004</v>
      </c>
      <c r="J321" s="2">
        <f t="shared" si="4"/>
        <v>4.8499999999999996</v>
      </c>
    </row>
    <row r="322" spans="1:10" x14ac:dyDescent="0.3">
      <c r="A322" t="s">
        <v>8</v>
      </c>
      <c r="B322" t="s">
        <v>87</v>
      </c>
      <c r="C322" t="s">
        <v>125</v>
      </c>
      <c r="D322" t="s">
        <v>32</v>
      </c>
      <c r="E322" t="s">
        <v>33</v>
      </c>
      <c r="F322" t="s">
        <v>13</v>
      </c>
      <c r="G322">
        <v>4.9000000000000004</v>
      </c>
      <c r="H322">
        <v>4.9000000000000004</v>
      </c>
      <c r="J322" s="2">
        <f t="shared" si="4"/>
        <v>4.9000000000000004</v>
      </c>
    </row>
    <row r="323" spans="1:10" x14ac:dyDescent="0.3">
      <c r="A323" t="s">
        <v>8</v>
      </c>
      <c r="B323" t="s">
        <v>87</v>
      </c>
      <c r="C323" t="s">
        <v>125</v>
      </c>
      <c r="D323" t="s">
        <v>11</v>
      </c>
      <c r="E323" t="s">
        <v>12</v>
      </c>
      <c r="F323" t="s">
        <v>13</v>
      </c>
      <c r="G323">
        <v>4.9000000000000004</v>
      </c>
      <c r="H323">
        <v>5</v>
      </c>
      <c r="J323" s="2">
        <f t="shared" ref="J323:J386" si="5">AVERAGE(G323,H323)</f>
        <v>4.95</v>
      </c>
    </row>
    <row r="324" spans="1:10" x14ac:dyDescent="0.3">
      <c r="A324" t="s">
        <v>8</v>
      </c>
      <c r="B324" t="s">
        <v>88</v>
      </c>
      <c r="C324" t="s">
        <v>125</v>
      </c>
      <c r="D324" t="s">
        <v>28</v>
      </c>
      <c r="E324" t="s">
        <v>29</v>
      </c>
      <c r="F324" t="s">
        <v>13</v>
      </c>
      <c r="G324">
        <v>4.5999999999999996</v>
      </c>
      <c r="H324">
        <v>4.8</v>
      </c>
      <c r="J324" s="2">
        <f t="shared" si="5"/>
        <v>4.6999999999999993</v>
      </c>
    </row>
    <row r="325" spans="1:10" x14ac:dyDescent="0.3">
      <c r="A325" t="s">
        <v>8</v>
      </c>
      <c r="B325" t="s">
        <v>88</v>
      </c>
      <c r="C325" t="s">
        <v>125</v>
      </c>
      <c r="D325" t="s">
        <v>30</v>
      </c>
      <c r="E325" t="s">
        <v>31</v>
      </c>
      <c r="F325" t="s">
        <v>13</v>
      </c>
      <c r="G325">
        <v>4.8</v>
      </c>
      <c r="H325">
        <v>4.9000000000000004</v>
      </c>
      <c r="J325" s="2">
        <f t="shared" si="5"/>
        <v>4.8499999999999996</v>
      </c>
    </row>
    <row r="326" spans="1:10" x14ac:dyDescent="0.3">
      <c r="A326" t="s">
        <v>8</v>
      </c>
      <c r="B326" t="s">
        <v>88</v>
      </c>
      <c r="C326" t="s">
        <v>125</v>
      </c>
      <c r="D326" t="s">
        <v>32</v>
      </c>
      <c r="E326" t="s">
        <v>33</v>
      </c>
      <c r="F326" t="s">
        <v>13</v>
      </c>
      <c r="G326">
        <v>4.9000000000000004</v>
      </c>
      <c r="H326">
        <v>4.9000000000000004</v>
      </c>
      <c r="J326" s="2">
        <f t="shared" si="5"/>
        <v>4.9000000000000004</v>
      </c>
    </row>
    <row r="327" spans="1:10" x14ac:dyDescent="0.3">
      <c r="A327" t="s">
        <v>8</v>
      </c>
      <c r="B327" t="s">
        <v>88</v>
      </c>
      <c r="C327" t="s">
        <v>125</v>
      </c>
      <c r="D327" t="s">
        <v>11</v>
      </c>
      <c r="E327" t="s">
        <v>12</v>
      </c>
      <c r="F327" t="s">
        <v>13</v>
      </c>
      <c r="G327">
        <v>4.9000000000000004</v>
      </c>
      <c r="H327">
        <v>5</v>
      </c>
      <c r="J327" s="2">
        <f t="shared" si="5"/>
        <v>4.95</v>
      </c>
    </row>
    <row r="328" spans="1:10" x14ac:dyDescent="0.3">
      <c r="A328" t="s">
        <v>8</v>
      </c>
      <c r="B328" t="s">
        <v>89</v>
      </c>
      <c r="C328" t="s">
        <v>125</v>
      </c>
      <c r="D328" t="s">
        <v>56</v>
      </c>
      <c r="E328" t="s">
        <v>57</v>
      </c>
      <c r="F328" t="s">
        <v>58</v>
      </c>
      <c r="G328">
        <v>4.4000000000000004</v>
      </c>
      <c r="H328">
        <v>4.5999999999999996</v>
      </c>
      <c r="J328" s="2">
        <f t="shared" si="5"/>
        <v>4.5</v>
      </c>
    </row>
    <row r="329" spans="1:10" x14ac:dyDescent="0.3">
      <c r="A329" t="s">
        <v>8</v>
      </c>
      <c r="B329" t="s">
        <v>89</v>
      </c>
      <c r="C329" t="s">
        <v>125</v>
      </c>
      <c r="D329" t="s">
        <v>28</v>
      </c>
      <c r="E329" t="s">
        <v>29</v>
      </c>
      <c r="F329" t="s">
        <v>13</v>
      </c>
      <c r="G329">
        <v>4.5999999999999996</v>
      </c>
      <c r="H329">
        <v>4.8</v>
      </c>
      <c r="J329" s="2">
        <f t="shared" si="5"/>
        <v>4.6999999999999993</v>
      </c>
    </row>
    <row r="330" spans="1:10" x14ac:dyDescent="0.3">
      <c r="A330" t="s">
        <v>8</v>
      </c>
      <c r="B330" t="s">
        <v>89</v>
      </c>
      <c r="C330" t="s">
        <v>125</v>
      </c>
      <c r="D330" t="s">
        <v>38</v>
      </c>
      <c r="E330" t="s">
        <v>39</v>
      </c>
      <c r="F330" t="s">
        <v>13</v>
      </c>
      <c r="G330">
        <v>4.8</v>
      </c>
      <c r="H330">
        <v>4.8</v>
      </c>
      <c r="J330" s="2">
        <f t="shared" si="5"/>
        <v>4.8</v>
      </c>
    </row>
    <row r="331" spans="1:10" x14ac:dyDescent="0.3">
      <c r="A331" t="s">
        <v>8</v>
      </c>
      <c r="B331" t="s">
        <v>89</v>
      </c>
      <c r="C331" t="s">
        <v>125</v>
      </c>
      <c r="D331" t="s">
        <v>30</v>
      </c>
      <c r="E331" t="s">
        <v>31</v>
      </c>
      <c r="F331" t="s">
        <v>13</v>
      </c>
      <c r="G331">
        <v>4.8</v>
      </c>
      <c r="H331">
        <v>4.9000000000000004</v>
      </c>
      <c r="J331" s="2">
        <f t="shared" si="5"/>
        <v>4.8499999999999996</v>
      </c>
    </row>
    <row r="332" spans="1:10" x14ac:dyDescent="0.3">
      <c r="A332" t="s">
        <v>8</v>
      </c>
      <c r="B332" t="s">
        <v>89</v>
      </c>
      <c r="C332" t="s">
        <v>125</v>
      </c>
      <c r="D332" t="s">
        <v>32</v>
      </c>
      <c r="E332" t="s">
        <v>33</v>
      </c>
      <c r="F332" t="s">
        <v>13</v>
      </c>
      <c r="G332">
        <v>4.9000000000000004</v>
      </c>
      <c r="H332">
        <v>4.9000000000000004</v>
      </c>
      <c r="J332" s="2">
        <f t="shared" si="5"/>
        <v>4.9000000000000004</v>
      </c>
    </row>
    <row r="333" spans="1:10" x14ac:dyDescent="0.3">
      <c r="A333" t="s">
        <v>8</v>
      </c>
      <c r="B333" t="s">
        <v>89</v>
      </c>
      <c r="C333" t="s">
        <v>125</v>
      </c>
      <c r="D333" t="s">
        <v>11</v>
      </c>
      <c r="E333" t="s">
        <v>12</v>
      </c>
      <c r="F333" t="s">
        <v>13</v>
      </c>
      <c r="G333">
        <v>4.9000000000000004</v>
      </c>
      <c r="H333">
        <v>5</v>
      </c>
      <c r="J333" s="2">
        <f t="shared" si="5"/>
        <v>4.95</v>
      </c>
    </row>
    <row r="334" spans="1:10" x14ac:dyDescent="0.3">
      <c r="A334" t="s">
        <v>8</v>
      </c>
      <c r="B334" t="s">
        <v>90</v>
      </c>
      <c r="C334" t="s">
        <v>125</v>
      </c>
      <c r="D334" t="s">
        <v>56</v>
      </c>
      <c r="E334" t="s">
        <v>57</v>
      </c>
      <c r="F334" t="s">
        <v>58</v>
      </c>
      <c r="G334">
        <v>4.4000000000000004</v>
      </c>
      <c r="H334">
        <v>4.5999999999999996</v>
      </c>
      <c r="J334" s="2">
        <f t="shared" si="5"/>
        <v>4.5</v>
      </c>
    </row>
    <row r="335" spans="1:10" x14ac:dyDescent="0.3">
      <c r="A335" t="s">
        <v>8</v>
      </c>
      <c r="B335" t="s">
        <v>90</v>
      </c>
      <c r="C335" t="s">
        <v>125</v>
      </c>
      <c r="D335" t="s">
        <v>28</v>
      </c>
      <c r="E335" t="s">
        <v>29</v>
      </c>
      <c r="F335" t="s">
        <v>13</v>
      </c>
      <c r="G335">
        <v>4.5999999999999996</v>
      </c>
      <c r="H335">
        <v>4.8</v>
      </c>
      <c r="J335" s="2">
        <f t="shared" si="5"/>
        <v>4.6999999999999993</v>
      </c>
    </row>
    <row r="336" spans="1:10" x14ac:dyDescent="0.3">
      <c r="A336" t="s">
        <v>8</v>
      </c>
      <c r="B336" t="s">
        <v>90</v>
      </c>
      <c r="C336" t="s">
        <v>125</v>
      </c>
      <c r="D336" t="s">
        <v>38</v>
      </c>
      <c r="E336" t="s">
        <v>39</v>
      </c>
      <c r="F336" t="s">
        <v>13</v>
      </c>
      <c r="G336">
        <v>4.8</v>
      </c>
      <c r="H336">
        <v>4.8</v>
      </c>
      <c r="J336" s="2">
        <f t="shared" si="5"/>
        <v>4.8</v>
      </c>
    </row>
    <row r="337" spans="1:10" x14ac:dyDescent="0.3">
      <c r="A337" t="s">
        <v>8</v>
      </c>
      <c r="B337" t="s">
        <v>90</v>
      </c>
      <c r="C337" t="s">
        <v>125</v>
      </c>
      <c r="D337" t="s">
        <v>32</v>
      </c>
      <c r="E337" t="s">
        <v>33</v>
      </c>
      <c r="F337" t="s">
        <v>13</v>
      </c>
      <c r="G337">
        <v>4.9000000000000004</v>
      </c>
      <c r="H337">
        <v>4.9000000000000004</v>
      </c>
      <c r="J337" s="2">
        <f t="shared" si="5"/>
        <v>4.9000000000000004</v>
      </c>
    </row>
    <row r="338" spans="1:10" x14ac:dyDescent="0.3">
      <c r="A338" t="s">
        <v>8</v>
      </c>
      <c r="B338" t="s">
        <v>90</v>
      </c>
      <c r="C338" t="s">
        <v>125</v>
      </c>
      <c r="D338" t="s">
        <v>11</v>
      </c>
      <c r="E338" t="s">
        <v>12</v>
      </c>
      <c r="F338" t="s">
        <v>13</v>
      </c>
      <c r="G338">
        <v>4.9000000000000004</v>
      </c>
      <c r="H338">
        <v>5</v>
      </c>
      <c r="J338" s="2">
        <f t="shared" si="5"/>
        <v>4.95</v>
      </c>
    </row>
    <row r="339" spans="1:10" x14ac:dyDescent="0.3">
      <c r="A339" t="s">
        <v>8</v>
      </c>
      <c r="B339" t="s">
        <v>90</v>
      </c>
      <c r="C339" t="s">
        <v>125</v>
      </c>
      <c r="D339" t="s">
        <v>14</v>
      </c>
      <c r="E339" t="s">
        <v>15</v>
      </c>
      <c r="F339" t="s">
        <v>13</v>
      </c>
      <c r="G339">
        <v>5</v>
      </c>
      <c r="H339">
        <v>5.0999999999999996</v>
      </c>
      <c r="J339" s="2">
        <f t="shared" si="5"/>
        <v>5.05</v>
      </c>
    </row>
    <row r="340" spans="1:10" x14ac:dyDescent="0.3">
      <c r="A340" t="s">
        <v>8</v>
      </c>
      <c r="B340" t="s">
        <v>91</v>
      </c>
      <c r="C340" t="s">
        <v>125</v>
      </c>
      <c r="D340" t="s">
        <v>28</v>
      </c>
      <c r="E340" t="s">
        <v>29</v>
      </c>
      <c r="F340" t="s">
        <v>13</v>
      </c>
      <c r="G340">
        <v>4.5999999999999996</v>
      </c>
      <c r="H340">
        <v>4.8</v>
      </c>
      <c r="J340" s="2">
        <f t="shared" si="5"/>
        <v>4.6999999999999993</v>
      </c>
    </row>
    <row r="341" spans="1:10" x14ac:dyDescent="0.3">
      <c r="A341" t="s">
        <v>8</v>
      </c>
      <c r="B341" t="s">
        <v>91</v>
      </c>
      <c r="C341" t="s">
        <v>125</v>
      </c>
      <c r="D341" t="s">
        <v>38</v>
      </c>
      <c r="E341" t="s">
        <v>39</v>
      </c>
      <c r="F341" t="s">
        <v>13</v>
      </c>
      <c r="G341">
        <v>4.8</v>
      </c>
      <c r="H341">
        <v>4.8</v>
      </c>
      <c r="J341" s="2">
        <f t="shared" si="5"/>
        <v>4.8</v>
      </c>
    </row>
    <row r="342" spans="1:10" x14ac:dyDescent="0.3">
      <c r="A342" t="s">
        <v>8</v>
      </c>
      <c r="B342" t="s">
        <v>91</v>
      </c>
      <c r="C342" t="s">
        <v>125</v>
      </c>
      <c r="D342" t="s">
        <v>32</v>
      </c>
      <c r="E342" t="s">
        <v>33</v>
      </c>
      <c r="F342" t="s">
        <v>13</v>
      </c>
      <c r="G342">
        <v>4.9000000000000004</v>
      </c>
      <c r="H342">
        <v>4.9000000000000004</v>
      </c>
      <c r="J342" s="2">
        <f t="shared" si="5"/>
        <v>4.9000000000000004</v>
      </c>
    </row>
    <row r="343" spans="1:10" x14ac:dyDescent="0.3">
      <c r="A343" t="s">
        <v>8</v>
      </c>
      <c r="B343" t="s">
        <v>91</v>
      </c>
      <c r="C343" t="s">
        <v>125</v>
      </c>
      <c r="D343" t="s">
        <v>11</v>
      </c>
      <c r="E343" t="s">
        <v>12</v>
      </c>
      <c r="F343" t="s">
        <v>13</v>
      </c>
      <c r="G343">
        <v>4.9000000000000004</v>
      </c>
      <c r="H343">
        <v>5</v>
      </c>
      <c r="J343" s="2">
        <f t="shared" si="5"/>
        <v>4.95</v>
      </c>
    </row>
    <row r="344" spans="1:10" x14ac:dyDescent="0.3">
      <c r="A344" t="s">
        <v>8</v>
      </c>
      <c r="B344" t="s">
        <v>91</v>
      </c>
      <c r="C344" t="s">
        <v>125</v>
      </c>
      <c r="D344" t="s">
        <v>14</v>
      </c>
      <c r="E344" t="s">
        <v>15</v>
      </c>
      <c r="F344" t="s">
        <v>13</v>
      </c>
      <c r="G344">
        <v>5</v>
      </c>
      <c r="H344">
        <v>5.0999999999999996</v>
      </c>
      <c r="J344" s="2">
        <f t="shared" si="5"/>
        <v>5.05</v>
      </c>
    </row>
    <row r="345" spans="1:10" x14ac:dyDescent="0.3">
      <c r="A345" t="s">
        <v>8</v>
      </c>
      <c r="B345" t="s">
        <v>92</v>
      </c>
      <c r="C345" t="s">
        <v>125</v>
      </c>
      <c r="D345" t="s">
        <v>38</v>
      </c>
      <c r="E345" t="s">
        <v>39</v>
      </c>
      <c r="F345" t="s">
        <v>13</v>
      </c>
      <c r="G345">
        <v>4.8</v>
      </c>
      <c r="H345">
        <v>4.8</v>
      </c>
      <c r="J345" s="2">
        <f t="shared" si="5"/>
        <v>4.8</v>
      </c>
    </row>
    <row r="346" spans="1:10" x14ac:dyDescent="0.3">
      <c r="A346" t="s">
        <v>8</v>
      </c>
      <c r="B346" t="s">
        <v>92</v>
      </c>
      <c r="C346" t="s">
        <v>125</v>
      </c>
      <c r="D346" t="s">
        <v>30</v>
      </c>
      <c r="E346" t="s">
        <v>31</v>
      </c>
      <c r="F346" t="s">
        <v>13</v>
      </c>
      <c r="G346">
        <v>4.8</v>
      </c>
      <c r="H346">
        <v>4.9000000000000004</v>
      </c>
      <c r="J346" s="2">
        <f t="shared" si="5"/>
        <v>4.8499999999999996</v>
      </c>
    </row>
    <row r="347" spans="1:10" x14ac:dyDescent="0.3">
      <c r="A347" t="s">
        <v>8</v>
      </c>
      <c r="B347" t="s">
        <v>92</v>
      </c>
      <c r="C347" t="s">
        <v>125</v>
      </c>
      <c r="D347" t="s">
        <v>32</v>
      </c>
      <c r="E347" t="s">
        <v>33</v>
      </c>
      <c r="F347" t="s">
        <v>13</v>
      </c>
      <c r="G347">
        <v>4.9000000000000004</v>
      </c>
      <c r="H347">
        <v>4.9000000000000004</v>
      </c>
      <c r="J347" s="2">
        <f t="shared" si="5"/>
        <v>4.9000000000000004</v>
      </c>
    </row>
    <row r="348" spans="1:10" x14ac:dyDescent="0.3">
      <c r="A348" t="s">
        <v>8</v>
      </c>
      <c r="B348" t="s">
        <v>92</v>
      </c>
      <c r="C348" t="s">
        <v>125</v>
      </c>
      <c r="D348" t="s">
        <v>14</v>
      </c>
      <c r="E348" t="s">
        <v>15</v>
      </c>
      <c r="F348" t="s">
        <v>13</v>
      </c>
      <c r="G348">
        <v>5</v>
      </c>
      <c r="H348">
        <v>5.0999999999999996</v>
      </c>
      <c r="J348" s="2">
        <f t="shared" si="5"/>
        <v>5.05</v>
      </c>
    </row>
    <row r="349" spans="1:10" x14ac:dyDescent="0.3">
      <c r="A349" t="s">
        <v>8</v>
      </c>
      <c r="B349" t="s">
        <v>92</v>
      </c>
      <c r="C349" t="s">
        <v>125</v>
      </c>
      <c r="D349" t="s">
        <v>16</v>
      </c>
      <c r="E349" t="s">
        <v>17</v>
      </c>
      <c r="F349" t="s">
        <v>13</v>
      </c>
      <c r="G349">
        <v>5.0999999999999996</v>
      </c>
      <c r="H349">
        <v>5.2</v>
      </c>
      <c r="J349" s="2">
        <f t="shared" si="5"/>
        <v>5.15</v>
      </c>
    </row>
    <row r="350" spans="1:10" x14ac:dyDescent="0.3">
      <c r="A350" t="s">
        <v>8</v>
      </c>
      <c r="B350" t="s">
        <v>93</v>
      </c>
      <c r="C350" t="s">
        <v>125</v>
      </c>
      <c r="D350" t="s">
        <v>30</v>
      </c>
      <c r="E350" t="s">
        <v>31</v>
      </c>
      <c r="F350" t="s">
        <v>13</v>
      </c>
      <c r="G350">
        <v>4.8</v>
      </c>
      <c r="H350">
        <v>4.9000000000000004</v>
      </c>
      <c r="J350" s="2">
        <f t="shared" si="5"/>
        <v>4.8499999999999996</v>
      </c>
    </row>
    <row r="351" spans="1:10" x14ac:dyDescent="0.3">
      <c r="A351" t="s">
        <v>8</v>
      </c>
      <c r="B351" t="s">
        <v>93</v>
      </c>
      <c r="C351" t="s">
        <v>125</v>
      </c>
      <c r="D351" t="s">
        <v>32</v>
      </c>
      <c r="E351" t="s">
        <v>33</v>
      </c>
      <c r="F351" t="s">
        <v>13</v>
      </c>
      <c r="G351">
        <v>4.9000000000000004</v>
      </c>
      <c r="H351">
        <v>4.9000000000000004</v>
      </c>
      <c r="J351" s="2">
        <f t="shared" si="5"/>
        <v>4.9000000000000004</v>
      </c>
    </row>
    <row r="352" spans="1:10" x14ac:dyDescent="0.3">
      <c r="A352" t="s">
        <v>8</v>
      </c>
      <c r="B352" t="s">
        <v>93</v>
      </c>
      <c r="C352" t="s">
        <v>125</v>
      </c>
      <c r="D352" t="s">
        <v>11</v>
      </c>
      <c r="E352" t="s">
        <v>12</v>
      </c>
      <c r="F352" t="s">
        <v>13</v>
      </c>
      <c r="G352">
        <v>4.9000000000000004</v>
      </c>
      <c r="H352">
        <v>5</v>
      </c>
      <c r="J352" s="2">
        <f t="shared" si="5"/>
        <v>4.95</v>
      </c>
    </row>
    <row r="353" spans="1:10" x14ac:dyDescent="0.3">
      <c r="A353" t="s">
        <v>8</v>
      </c>
      <c r="B353" t="s">
        <v>93</v>
      </c>
      <c r="C353" t="s">
        <v>125</v>
      </c>
      <c r="D353" t="s">
        <v>14</v>
      </c>
      <c r="E353" t="s">
        <v>15</v>
      </c>
      <c r="F353" t="s">
        <v>13</v>
      </c>
      <c r="G353">
        <v>5</v>
      </c>
      <c r="H353">
        <v>5.0999999999999996</v>
      </c>
      <c r="J353" s="2">
        <f t="shared" si="5"/>
        <v>5.05</v>
      </c>
    </row>
    <row r="354" spans="1:10" x14ac:dyDescent="0.3">
      <c r="A354" t="s">
        <v>8</v>
      </c>
      <c r="B354" t="s">
        <v>93</v>
      </c>
      <c r="C354" t="s">
        <v>125</v>
      </c>
      <c r="D354" t="s">
        <v>16</v>
      </c>
      <c r="E354" t="s">
        <v>17</v>
      </c>
      <c r="F354" t="s">
        <v>13</v>
      </c>
      <c r="G354">
        <v>5.0999999999999996</v>
      </c>
      <c r="H354">
        <v>5.2</v>
      </c>
      <c r="J354" s="2">
        <f t="shared" si="5"/>
        <v>5.15</v>
      </c>
    </row>
    <row r="355" spans="1:10" x14ac:dyDescent="0.3">
      <c r="A355" t="s">
        <v>8</v>
      </c>
      <c r="B355" t="s">
        <v>94</v>
      </c>
      <c r="C355" t="s">
        <v>125</v>
      </c>
      <c r="D355" t="s">
        <v>130</v>
      </c>
      <c r="E355" t="s">
        <v>131</v>
      </c>
      <c r="F355" t="s">
        <v>58</v>
      </c>
      <c r="G355">
        <v>4.4000000000000004</v>
      </c>
      <c r="H355">
        <v>4.4000000000000004</v>
      </c>
      <c r="J355" s="2">
        <f t="shared" si="5"/>
        <v>4.4000000000000004</v>
      </c>
    </row>
    <row r="356" spans="1:10" x14ac:dyDescent="0.3">
      <c r="A356" t="s">
        <v>8</v>
      </c>
      <c r="B356" t="s">
        <v>94</v>
      </c>
      <c r="C356" t="s">
        <v>125</v>
      </c>
      <c r="D356" t="s">
        <v>56</v>
      </c>
      <c r="E356" t="s">
        <v>57</v>
      </c>
      <c r="F356" t="s">
        <v>58</v>
      </c>
      <c r="G356">
        <v>4.4000000000000004</v>
      </c>
      <c r="H356">
        <v>4.5999999999999996</v>
      </c>
      <c r="J356" s="2">
        <f t="shared" si="5"/>
        <v>4.5</v>
      </c>
    </row>
    <row r="357" spans="1:10" x14ac:dyDescent="0.3">
      <c r="A357" t="s">
        <v>8</v>
      </c>
      <c r="B357" t="s">
        <v>94</v>
      </c>
      <c r="C357" t="s">
        <v>125</v>
      </c>
      <c r="D357" t="s">
        <v>28</v>
      </c>
      <c r="E357" t="s">
        <v>29</v>
      </c>
      <c r="F357" t="s">
        <v>13</v>
      </c>
      <c r="G357">
        <v>4.5999999999999996</v>
      </c>
      <c r="H357">
        <v>4.8</v>
      </c>
      <c r="J357" s="2">
        <f t="shared" si="5"/>
        <v>4.6999999999999993</v>
      </c>
    </row>
    <row r="358" spans="1:10" x14ac:dyDescent="0.3">
      <c r="A358" t="s">
        <v>8</v>
      </c>
      <c r="B358" t="s">
        <v>94</v>
      </c>
      <c r="C358" t="s">
        <v>125</v>
      </c>
      <c r="D358" t="s">
        <v>38</v>
      </c>
      <c r="E358" t="s">
        <v>39</v>
      </c>
      <c r="F358" t="s">
        <v>13</v>
      </c>
      <c r="G358">
        <v>4.8</v>
      </c>
      <c r="H358">
        <v>4.8</v>
      </c>
      <c r="J358" s="2">
        <f t="shared" si="5"/>
        <v>4.8</v>
      </c>
    </row>
    <row r="359" spans="1:10" x14ac:dyDescent="0.3">
      <c r="A359" t="s">
        <v>8</v>
      </c>
      <c r="B359" t="s">
        <v>94</v>
      </c>
      <c r="C359" t="s">
        <v>125</v>
      </c>
      <c r="D359" t="s">
        <v>30</v>
      </c>
      <c r="E359" t="s">
        <v>31</v>
      </c>
      <c r="F359" t="s">
        <v>13</v>
      </c>
      <c r="G359">
        <v>4.8</v>
      </c>
      <c r="H359">
        <v>4.9000000000000004</v>
      </c>
      <c r="J359" s="2">
        <f t="shared" si="5"/>
        <v>4.8499999999999996</v>
      </c>
    </row>
    <row r="360" spans="1:10" x14ac:dyDescent="0.3">
      <c r="A360" t="s">
        <v>8</v>
      </c>
      <c r="B360" t="s">
        <v>94</v>
      </c>
      <c r="C360" t="s">
        <v>125</v>
      </c>
      <c r="D360" t="s">
        <v>32</v>
      </c>
      <c r="E360" t="s">
        <v>33</v>
      </c>
      <c r="F360" t="s">
        <v>13</v>
      </c>
      <c r="G360">
        <v>4.9000000000000004</v>
      </c>
      <c r="H360">
        <v>4.9000000000000004</v>
      </c>
      <c r="J360" s="2">
        <f t="shared" si="5"/>
        <v>4.9000000000000004</v>
      </c>
    </row>
    <row r="361" spans="1:10" x14ac:dyDescent="0.3">
      <c r="A361" t="s">
        <v>8</v>
      </c>
      <c r="B361" t="s">
        <v>94</v>
      </c>
      <c r="C361" t="s">
        <v>125</v>
      </c>
      <c r="D361" t="s">
        <v>11</v>
      </c>
      <c r="E361" t="s">
        <v>12</v>
      </c>
      <c r="F361" t="s">
        <v>13</v>
      </c>
      <c r="G361">
        <v>4.9000000000000004</v>
      </c>
      <c r="H361">
        <v>5</v>
      </c>
      <c r="J361" s="2">
        <f t="shared" si="5"/>
        <v>4.95</v>
      </c>
    </row>
    <row r="362" spans="1:10" x14ac:dyDescent="0.3">
      <c r="A362" t="s">
        <v>8</v>
      </c>
      <c r="B362" t="s">
        <v>95</v>
      </c>
      <c r="C362" t="s">
        <v>125</v>
      </c>
      <c r="D362" t="s">
        <v>16</v>
      </c>
      <c r="E362" t="s">
        <v>17</v>
      </c>
      <c r="F362" t="s">
        <v>13</v>
      </c>
      <c r="G362">
        <v>5.0999999999999996</v>
      </c>
      <c r="H362">
        <v>5.2</v>
      </c>
      <c r="J362" s="2">
        <f t="shared" si="5"/>
        <v>5.15</v>
      </c>
    </row>
    <row r="363" spans="1:10" x14ac:dyDescent="0.3">
      <c r="A363" t="s">
        <v>8</v>
      </c>
      <c r="B363" t="s">
        <v>95</v>
      </c>
      <c r="C363" t="s">
        <v>125</v>
      </c>
      <c r="D363" t="s">
        <v>18</v>
      </c>
      <c r="E363" t="s">
        <v>19</v>
      </c>
      <c r="F363" t="s">
        <v>13</v>
      </c>
      <c r="G363">
        <v>5.2</v>
      </c>
      <c r="H363">
        <v>5.2</v>
      </c>
      <c r="J363" s="2">
        <f t="shared" si="5"/>
        <v>5.2</v>
      </c>
    </row>
    <row r="364" spans="1:10" x14ac:dyDescent="0.3">
      <c r="A364" t="s">
        <v>8</v>
      </c>
      <c r="B364" t="s">
        <v>96</v>
      </c>
      <c r="C364" t="s">
        <v>125</v>
      </c>
      <c r="D364" t="s">
        <v>11</v>
      </c>
      <c r="E364" t="s">
        <v>12</v>
      </c>
      <c r="F364" t="s">
        <v>13</v>
      </c>
      <c r="G364">
        <v>4.9000000000000004</v>
      </c>
      <c r="H364">
        <v>5</v>
      </c>
      <c r="J364" s="2">
        <f t="shared" si="5"/>
        <v>4.95</v>
      </c>
    </row>
    <row r="365" spans="1:10" x14ac:dyDescent="0.3">
      <c r="A365" t="s">
        <v>8</v>
      </c>
      <c r="B365" t="s">
        <v>96</v>
      </c>
      <c r="C365" t="s">
        <v>125</v>
      </c>
      <c r="D365" t="s">
        <v>14</v>
      </c>
      <c r="E365" t="s">
        <v>15</v>
      </c>
      <c r="F365" t="s">
        <v>13</v>
      </c>
      <c r="G365">
        <v>5</v>
      </c>
      <c r="H365">
        <v>5.0999999999999996</v>
      </c>
      <c r="J365" s="2">
        <f t="shared" si="5"/>
        <v>5.05</v>
      </c>
    </row>
    <row r="366" spans="1:10" x14ac:dyDescent="0.3">
      <c r="A366" t="s">
        <v>8</v>
      </c>
      <c r="B366" t="s">
        <v>96</v>
      </c>
      <c r="C366" t="s">
        <v>125</v>
      </c>
      <c r="D366" t="s">
        <v>16</v>
      </c>
      <c r="E366" t="s">
        <v>17</v>
      </c>
      <c r="F366" t="s">
        <v>13</v>
      </c>
      <c r="G366">
        <v>5.0999999999999996</v>
      </c>
      <c r="H366">
        <v>5.2</v>
      </c>
      <c r="J366" s="2">
        <f t="shared" si="5"/>
        <v>5.15</v>
      </c>
    </row>
    <row r="367" spans="1:10" x14ac:dyDescent="0.3">
      <c r="A367" t="s">
        <v>8</v>
      </c>
      <c r="B367" t="s">
        <v>97</v>
      </c>
      <c r="C367" t="s">
        <v>125</v>
      </c>
      <c r="D367" t="s">
        <v>30</v>
      </c>
      <c r="E367" t="s">
        <v>31</v>
      </c>
      <c r="F367" t="s">
        <v>13</v>
      </c>
      <c r="G367">
        <v>4.8</v>
      </c>
      <c r="H367">
        <v>4.9000000000000004</v>
      </c>
      <c r="J367" s="2">
        <f t="shared" si="5"/>
        <v>4.8499999999999996</v>
      </c>
    </row>
    <row r="368" spans="1:10" x14ac:dyDescent="0.3">
      <c r="A368" t="s">
        <v>8</v>
      </c>
      <c r="B368" t="s">
        <v>97</v>
      </c>
      <c r="C368" t="s">
        <v>125</v>
      </c>
      <c r="D368" t="s">
        <v>32</v>
      </c>
      <c r="E368" t="s">
        <v>33</v>
      </c>
      <c r="F368" t="s">
        <v>13</v>
      </c>
      <c r="G368">
        <v>4.9000000000000004</v>
      </c>
      <c r="H368">
        <v>4.9000000000000004</v>
      </c>
      <c r="J368" s="2">
        <f t="shared" si="5"/>
        <v>4.9000000000000004</v>
      </c>
    </row>
    <row r="369" spans="1:10" x14ac:dyDescent="0.3">
      <c r="A369" t="s">
        <v>8</v>
      </c>
      <c r="B369" t="s">
        <v>97</v>
      </c>
      <c r="C369" t="s">
        <v>125</v>
      </c>
      <c r="D369" t="s">
        <v>11</v>
      </c>
      <c r="E369" t="s">
        <v>12</v>
      </c>
      <c r="F369" t="s">
        <v>13</v>
      </c>
      <c r="G369">
        <v>4.9000000000000004</v>
      </c>
      <c r="H369">
        <v>5</v>
      </c>
      <c r="J369" s="2">
        <f t="shared" si="5"/>
        <v>4.95</v>
      </c>
    </row>
    <row r="370" spans="1:10" x14ac:dyDescent="0.3">
      <c r="A370" t="s">
        <v>8</v>
      </c>
      <c r="B370" t="s">
        <v>97</v>
      </c>
      <c r="C370" t="s">
        <v>125</v>
      </c>
      <c r="D370" t="s">
        <v>14</v>
      </c>
      <c r="E370" t="s">
        <v>15</v>
      </c>
      <c r="F370" t="s">
        <v>13</v>
      </c>
      <c r="G370">
        <v>5</v>
      </c>
      <c r="H370">
        <v>5.0999999999999996</v>
      </c>
      <c r="J370" s="2">
        <f t="shared" si="5"/>
        <v>5.05</v>
      </c>
    </row>
    <row r="371" spans="1:10" x14ac:dyDescent="0.3">
      <c r="A371" t="s">
        <v>8</v>
      </c>
      <c r="B371" t="s">
        <v>97</v>
      </c>
      <c r="C371" t="s">
        <v>125</v>
      </c>
      <c r="D371" t="s">
        <v>16</v>
      </c>
      <c r="E371" t="s">
        <v>17</v>
      </c>
      <c r="F371" t="s">
        <v>13</v>
      </c>
      <c r="G371">
        <v>5.0999999999999996</v>
      </c>
      <c r="H371">
        <v>5.2</v>
      </c>
      <c r="J371" s="2">
        <f t="shared" si="5"/>
        <v>5.15</v>
      </c>
    </row>
    <row r="372" spans="1:10" x14ac:dyDescent="0.3">
      <c r="A372" t="s">
        <v>8</v>
      </c>
      <c r="B372" t="s">
        <v>98</v>
      </c>
      <c r="C372" t="s">
        <v>125</v>
      </c>
      <c r="D372" t="s">
        <v>56</v>
      </c>
      <c r="E372" t="s">
        <v>57</v>
      </c>
      <c r="F372" t="s">
        <v>58</v>
      </c>
      <c r="G372">
        <v>4.4000000000000004</v>
      </c>
      <c r="H372">
        <v>4.5999999999999996</v>
      </c>
      <c r="J372" s="2">
        <f t="shared" si="5"/>
        <v>4.5</v>
      </c>
    </row>
    <row r="373" spans="1:10" x14ac:dyDescent="0.3">
      <c r="A373" t="s">
        <v>8</v>
      </c>
      <c r="B373" t="s">
        <v>98</v>
      </c>
      <c r="C373" t="s">
        <v>125</v>
      </c>
      <c r="D373" t="s">
        <v>28</v>
      </c>
      <c r="E373" t="s">
        <v>29</v>
      </c>
      <c r="F373" t="s">
        <v>13</v>
      </c>
      <c r="G373">
        <v>4.5999999999999996</v>
      </c>
      <c r="H373">
        <v>4.8</v>
      </c>
      <c r="J373" s="2">
        <f t="shared" si="5"/>
        <v>4.6999999999999993</v>
      </c>
    </row>
    <row r="374" spans="1:10" x14ac:dyDescent="0.3">
      <c r="A374" t="s">
        <v>8</v>
      </c>
      <c r="B374" t="s">
        <v>98</v>
      </c>
      <c r="C374" t="s">
        <v>125</v>
      </c>
      <c r="D374" t="s">
        <v>38</v>
      </c>
      <c r="E374" t="s">
        <v>39</v>
      </c>
      <c r="F374" t="s">
        <v>13</v>
      </c>
      <c r="G374">
        <v>4.8</v>
      </c>
      <c r="H374">
        <v>4.8</v>
      </c>
      <c r="J374" s="2">
        <f t="shared" si="5"/>
        <v>4.8</v>
      </c>
    </row>
    <row r="375" spans="1:10" x14ac:dyDescent="0.3">
      <c r="A375" t="s">
        <v>8</v>
      </c>
      <c r="B375" t="s">
        <v>98</v>
      </c>
      <c r="C375" t="s">
        <v>125</v>
      </c>
      <c r="D375" t="s">
        <v>30</v>
      </c>
      <c r="E375" t="s">
        <v>31</v>
      </c>
      <c r="F375" t="s">
        <v>13</v>
      </c>
      <c r="G375">
        <v>4.8</v>
      </c>
      <c r="H375">
        <v>4.9000000000000004</v>
      </c>
      <c r="J375" s="2">
        <f t="shared" si="5"/>
        <v>4.8499999999999996</v>
      </c>
    </row>
    <row r="376" spans="1:10" x14ac:dyDescent="0.3">
      <c r="A376" t="s">
        <v>8</v>
      </c>
      <c r="B376" t="s">
        <v>98</v>
      </c>
      <c r="C376" t="s">
        <v>125</v>
      </c>
      <c r="D376" t="s">
        <v>32</v>
      </c>
      <c r="E376" t="s">
        <v>33</v>
      </c>
      <c r="F376" t="s">
        <v>13</v>
      </c>
      <c r="G376">
        <v>4.9000000000000004</v>
      </c>
      <c r="H376">
        <v>4.9000000000000004</v>
      </c>
      <c r="J376" s="2">
        <f t="shared" si="5"/>
        <v>4.9000000000000004</v>
      </c>
    </row>
    <row r="377" spans="1:10" x14ac:dyDescent="0.3">
      <c r="A377" t="s">
        <v>8</v>
      </c>
      <c r="B377" t="s">
        <v>98</v>
      </c>
      <c r="C377" t="s">
        <v>125</v>
      </c>
      <c r="D377" t="s">
        <v>11</v>
      </c>
      <c r="E377" t="s">
        <v>12</v>
      </c>
      <c r="F377" t="s">
        <v>13</v>
      </c>
      <c r="G377">
        <v>4.9000000000000004</v>
      </c>
      <c r="H377">
        <v>5</v>
      </c>
      <c r="J377" s="2">
        <f t="shared" si="5"/>
        <v>4.95</v>
      </c>
    </row>
    <row r="378" spans="1:10" x14ac:dyDescent="0.3">
      <c r="A378" t="s">
        <v>8</v>
      </c>
      <c r="B378" t="s">
        <v>98</v>
      </c>
      <c r="C378" t="s">
        <v>125</v>
      </c>
      <c r="D378" t="s">
        <v>14</v>
      </c>
      <c r="E378" t="s">
        <v>15</v>
      </c>
      <c r="F378" t="s">
        <v>13</v>
      </c>
      <c r="G378">
        <v>5</v>
      </c>
      <c r="H378">
        <v>5.0999999999999996</v>
      </c>
      <c r="J378" s="2">
        <f t="shared" si="5"/>
        <v>5.05</v>
      </c>
    </row>
    <row r="379" spans="1:10" x14ac:dyDescent="0.3">
      <c r="A379" t="s">
        <v>8</v>
      </c>
      <c r="B379" t="s">
        <v>98</v>
      </c>
      <c r="C379" t="s">
        <v>125</v>
      </c>
      <c r="D379" t="s">
        <v>16</v>
      </c>
      <c r="E379" t="s">
        <v>17</v>
      </c>
      <c r="F379" t="s">
        <v>13</v>
      </c>
      <c r="G379">
        <v>5.0999999999999996</v>
      </c>
      <c r="H379">
        <v>5.2</v>
      </c>
      <c r="J379" s="2">
        <f t="shared" si="5"/>
        <v>5.15</v>
      </c>
    </row>
    <row r="380" spans="1:10" x14ac:dyDescent="0.3">
      <c r="A380" t="s">
        <v>8</v>
      </c>
      <c r="B380" t="s">
        <v>99</v>
      </c>
      <c r="C380" t="s">
        <v>125</v>
      </c>
      <c r="D380" t="s">
        <v>30</v>
      </c>
      <c r="E380" t="s">
        <v>31</v>
      </c>
      <c r="F380" t="s">
        <v>13</v>
      </c>
      <c r="G380">
        <v>4.8</v>
      </c>
      <c r="H380">
        <v>4.9000000000000004</v>
      </c>
      <c r="J380" s="2">
        <f t="shared" si="5"/>
        <v>4.8499999999999996</v>
      </c>
    </row>
    <row r="381" spans="1:10" x14ac:dyDescent="0.3">
      <c r="A381" t="s">
        <v>8</v>
      </c>
      <c r="B381" t="s">
        <v>99</v>
      </c>
      <c r="C381" t="s">
        <v>125</v>
      </c>
      <c r="D381" t="s">
        <v>32</v>
      </c>
      <c r="E381" t="s">
        <v>33</v>
      </c>
      <c r="F381" t="s">
        <v>13</v>
      </c>
      <c r="G381">
        <v>4.9000000000000004</v>
      </c>
      <c r="H381">
        <v>4.9000000000000004</v>
      </c>
      <c r="J381" s="2">
        <f t="shared" si="5"/>
        <v>4.9000000000000004</v>
      </c>
    </row>
    <row r="382" spans="1:10" x14ac:dyDescent="0.3">
      <c r="A382" t="s">
        <v>8</v>
      </c>
      <c r="B382" t="s">
        <v>99</v>
      </c>
      <c r="C382" t="s">
        <v>125</v>
      </c>
      <c r="D382" t="s">
        <v>11</v>
      </c>
      <c r="E382" t="s">
        <v>12</v>
      </c>
      <c r="F382" t="s">
        <v>13</v>
      </c>
      <c r="G382">
        <v>4.9000000000000004</v>
      </c>
      <c r="H382">
        <v>5</v>
      </c>
      <c r="J382" s="2">
        <f t="shared" si="5"/>
        <v>4.95</v>
      </c>
    </row>
    <row r="383" spans="1:10" x14ac:dyDescent="0.3">
      <c r="A383" t="s">
        <v>8</v>
      </c>
      <c r="B383" t="s">
        <v>99</v>
      </c>
      <c r="C383" t="s">
        <v>125</v>
      </c>
      <c r="D383" t="s">
        <v>14</v>
      </c>
      <c r="E383" t="s">
        <v>15</v>
      </c>
      <c r="F383" t="s">
        <v>13</v>
      </c>
      <c r="G383">
        <v>5</v>
      </c>
      <c r="H383">
        <v>5.0999999999999996</v>
      </c>
      <c r="J383" s="2">
        <f t="shared" si="5"/>
        <v>5.05</v>
      </c>
    </row>
    <row r="384" spans="1:10" x14ac:dyDescent="0.3">
      <c r="A384" t="s">
        <v>8</v>
      </c>
      <c r="B384" t="s">
        <v>99</v>
      </c>
      <c r="C384" t="s">
        <v>125</v>
      </c>
      <c r="D384" t="s">
        <v>16</v>
      </c>
      <c r="E384" t="s">
        <v>17</v>
      </c>
      <c r="F384" t="s">
        <v>13</v>
      </c>
      <c r="G384">
        <v>5.0999999999999996</v>
      </c>
      <c r="H384">
        <v>5.2</v>
      </c>
      <c r="J384" s="2">
        <f t="shared" si="5"/>
        <v>5.15</v>
      </c>
    </row>
    <row r="385" spans="1:10" x14ac:dyDescent="0.3">
      <c r="A385" t="s">
        <v>8</v>
      </c>
      <c r="B385" t="s">
        <v>99</v>
      </c>
      <c r="C385" t="s">
        <v>125</v>
      </c>
      <c r="D385" t="s">
        <v>18</v>
      </c>
      <c r="E385" t="s">
        <v>19</v>
      </c>
      <c r="F385" t="s">
        <v>13</v>
      </c>
      <c r="G385">
        <v>5.2</v>
      </c>
      <c r="H385">
        <v>5.2</v>
      </c>
      <c r="J385" s="2">
        <f t="shared" si="5"/>
        <v>5.2</v>
      </c>
    </row>
    <row r="386" spans="1:10" x14ac:dyDescent="0.3">
      <c r="A386" t="s">
        <v>8</v>
      </c>
      <c r="B386" t="s">
        <v>100</v>
      </c>
      <c r="C386" t="s">
        <v>125</v>
      </c>
      <c r="D386" t="s">
        <v>56</v>
      </c>
      <c r="E386" t="s">
        <v>57</v>
      </c>
      <c r="F386" t="s">
        <v>58</v>
      </c>
      <c r="G386">
        <v>4.4000000000000004</v>
      </c>
      <c r="H386">
        <v>4.5999999999999996</v>
      </c>
      <c r="J386" s="2">
        <f t="shared" si="5"/>
        <v>4.5</v>
      </c>
    </row>
    <row r="387" spans="1:10" x14ac:dyDescent="0.3">
      <c r="A387" t="s">
        <v>8</v>
      </c>
      <c r="B387" t="s">
        <v>100</v>
      </c>
      <c r="C387" t="s">
        <v>125</v>
      </c>
      <c r="D387" t="s">
        <v>32</v>
      </c>
      <c r="E387" t="s">
        <v>33</v>
      </c>
      <c r="F387" t="s">
        <v>13</v>
      </c>
      <c r="G387">
        <v>4.9000000000000004</v>
      </c>
      <c r="H387">
        <v>4.9000000000000004</v>
      </c>
      <c r="J387" s="2">
        <f t="shared" ref="J387:J450" si="6">AVERAGE(G387,H387)</f>
        <v>4.9000000000000004</v>
      </c>
    </row>
    <row r="388" spans="1:10" x14ac:dyDescent="0.3">
      <c r="A388" t="s">
        <v>8</v>
      </c>
      <c r="B388" t="s">
        <v>100</v>
      </c>
      <c r="C388" t="s">
        <v>125</v>
      </c>
      <c r="D388" t="s">
        <v>11</v>
      </c>
      <c r="E388" t="s">
        <v>12</v>
      </c>
      <c r="F388" t="s">
        <v>13</v>
      </c>
      <c r="G388">
        <v>4.9000000000000004</v>
      </c>
      <c r="H388">
        <v>5</v>
      </c>
      <c r="J388" s="2">
        <f t="shared" si="6"/>
        <v>4.95</v>
      </c>
    </row>
    <row r="389" spans="1:10" x14ac:dyDescent="0.3">
      <c r="A389" t="s">
        <v>8</v>
      </c>
      <c r="B389" t="s">
        <v>100</v>
      </c>
      <c r="C389" t="s">
        <v>125</v>
      </c>
      <c r="D389" t="s">
        <v>14</v>
      </c>
      <c r="E389" t="s">
        <v>15</v>
      </c>
      <c r="F389" t="s">
        <v>13</v>
      </c>
      <c r="G389">
        <v>5</v>
      </c>
      <c r="H389">
        <v>5.0999999999999996</v>
      </c>
      <c r="J389" s="2">
        <f t="shared" si="6"/>
        <v>5.05</v>
      </c>
    </row>
    <row r="390" spans="1:10" x14ac:dyDescent="0.3">
      <c r="A390" t="s">
        <v>8</v>
      </c>
      <c r="B390" t="s">
        <v>100</v>
      </c>
      <c r="C390" t="s">
        <v>125</v>
      </c>
      <c r="D390" t="s">
        <v>16</v>
      </c>
      <c r="E390" t="s">
        <v>17</v>
      </c>
      <c r="F390" t="s">
        <v>13</v>
      </c>
      <c r="G390">
        <v>5.0999999999999996</v>
      </c>
      <c r="H390">
        <v>5.2</v>
      </c>
      <c r="J390" s="2">
        <f t="shared" si="6"/>
        <v>5.15</v>
      </c>
    </row>
    <row r="391" spans="1:10" x14ac:dyDescent="0.3">
      <c r="A391" t="s">
        <v>8</v>
      </c>
      <c r="B391" t="s">
        <v>100</v>
      </c>
      <c r="C391" t="s">
        <v>125</v>
      </c>
      <c r="D391" t="s">
        <v>25</v>
      </c>
      <c r="E391" t="s">
        <v>26</v>
      </c>
      <c r="F391" t="s">
        <v>13</v>
      </c>
      <c r="G391">
        <v>5.2</v>
      </c>
      <c r="H391">
        <v>5.2</v>
      </c>
      <c r="J391" s="2">
        <f t="shared" si="6"/>
        <v>5.2</v>
      </c>
    </row>
    <row r="392" spans="1:10" x14ac:dyDescent="0.3">
      <c r="A392" t="s">
        <v>8</v>
      </c>
      <c r="B392" t="s">
        <v>100</v>
      </c>
      <c r="C392" t="s">
        <v>125</v>
      </c>
      <c r="D392" t="s">
        <v>18</v>
      </c>
      <c r="E392" t="s">
        <v>19</v>
      </c>
      <c r="F392" t="s">
        <v>13</v>
      </c>
      <c r="G392">
        <v>5.2</v>
      </c>
      <c r="H392">
        <v>5.2</v>
      </c>
      <c r="J392" s="2">
        <f t="shared" si="6"/>
        <v>5.2</v>
      </c>
    </row>
    <row r="393" spans="1:10" x14ac:dyDescent="0.3">
      <c r="A393" t="s">
        <v>8</v>
      </c>
      <c r="B393" t="s">
        <v>101</v>
      </c>
      <c r="C393" t="s">
        <v>125</v>
      </c>
      <c r="D393" t="s">
        <v>28</v>
      </c>
      <c r="E393" t="s">
        <v>29</v>
      </c>
      <c r="F393" t="s">
        <v>13</v>
      </c>
      <c r="G393">
        <v>4.5999999999999996</v>
      </c>
      <c r="H393">
        <v>4.8</v>
      </c>
      <c r="J393" s="2">
        <f t="shared" si="6"/>
        <v>4.6999999999999993</v>
      </c>
    </row>
    <row r="394" spans="1:10" x14ac:dyDescent="0.3">
      <c r="A394" t="s">
        <v>8</v>
      </c>
      <c r="B394" t="s">
        <v>101</v>
      </c>
      <c r="C394" t="s">
        <v>125</v>
      </c>
      <c r="D394" t="s">
        <v>38</v>
      </c>
      <c r="E394" t="s">
        <v>39</v>
      </c>
      <c r="F394" t="s">
        <v>13</v>
      </c>
      <c r="G394">
        <v>4.8</v>
      </c>
      <c r="H394">
        <v>4.8</v>
      </c>
      <c r="J394" s="2">
        <f t="shared" si="6"/>
        <v>4.8</v>
      </c>
    </row>
    <row r="395" spans="1:10" x14ac:dyDescent="0.3">
      <c r="A395" t="s">
        <v>8</v>
      </c>
      <c r="B395" t="s">
        <v>101</v>
      </c>
      <c r="C395" t="s">
        <v>125</v>
      </c>
      <c r="D395" t="s">
        <v>30</v>
      </c>
      <c r="E395" t="s">
        <v>31</v>
      </c>
      <c r="F395" t="s">
        <v>13</v>
      </c>
      <c r="G395">
        <v>4.8</v>
      </c>
      <c r="H395">
        <v>4.9000000000000004</v>
      </c>
      <c r="J395" s="2">
        <f t="shared" si="6"/>
        <v>4.8499999999999996</v>
      </c>
    </row>
    <row r="396" spans="1:10" x14ac:dyDescent="0.3">
      <c r="A396" t="s">
        <v>8</v>
      </c>
      <c r="B396" t="s">
        <v>101</v>
      </c>
      <c r="C396" t="s">
        <v>125</v>
      </c>
      <c r="D396" t="s">
        <v>32</v>
      </c>
      <c r="E396" t="s">
        <v>33</v>
      </c>
      <c r="F396" t="s">
        <v>13</v>
      </c>
      <c r="G396">
        <v>4.9000000000000004</v>
      </c>
      <c r="H396">
        <v>4.9000000000000004</v>
      </c>
      <c r="J396" s="2">
        <f t="shared" si="6"/>
        <v>4.9000000000000004</v>
      </c>
    </row>
    <row r="397" spans="1:10" x14ac:dyDescent="0.3">
      <c r="A397" t="s">
        <v>8</v>
      </c>
      <c r="B397" t="s">
        <v>101</v>
      </c>
      <c r="C397" t="s">
        <v>125</v>
      </c>
      <c r="D397" t="s">
        <v>11</v>
      </c>
      <c r="E397" t="s">
        <v>12</v>
      </c>
      <c r="F397" t="s">
        <v>13</v>
      </c>
      <c r="G397">
        <v>4.9000000000000004</v>
      </c>
      <c r="H397">
        <v>5</v>
      </c>
      <c r="J397" s="2">
        <f t="shared" si="6"/>
        <v>4.95</v>
      </c>
    </row>
    <row r="398" spans="1:10" x14ac:dyDescent="0.3">
      <c r="A398" t="s">
        <v>8</v>
      </c>
      <c r="B398" t="s">
        <v>101</v>
      </c>
      <c r="C398" t="s">
        <v>125</v>
      </c>
      <c r="D398" t="s">
        <v>14</v>
      </c>
      <c r="E398" t="s">
        <v>15</v>
      </c>
      <c r="F398" t="s">
        <v>13</v>
      </c>
      <c r="G398">
        <v>5</v>
      </c>
      <c r="H398">
        <v>5.0999999999999996</v>
      </c>
      <c r="J398" s="2">
        <f t="shared" si="6"/>
        <v>5.05</v>
      </c>
    </row>
    <row r="399" spans="1:10" x14ac:dyDescent="0.3">
      <c r="A399" t="s">
        <v>8</v>
      </c>
      <c r="B399" t="s">
        <v>101</v>
      </c>
      <c r="C399" t="s">
        <v>125</v>
      </c>
      <c r="D399" t="s">
        <v>16</v>
      </c>
      <c r="E399" t="s">
        <v>17</v>
      </c>
      <c r="F399" t="s">
        <v>13</v>
      </c>
      <c r="G399">
        <v>5.0999999999999996</v>
      </c>
      <c r="H399">
        <v>5.2</v>
      </c>
      <c r="J399" s="2">
        <f t="shared" si="6"/>
        <v>5.15</v>
      </c>
    </row>
    <row r="400" spans="1:10" x14ac:dyDescent="0.3">
      <c r="A400" t="s">
        <v>8</v>
      </c>
      <c r="B400" t="s">
        <v>101</v>
      </c>
      <c r="C400" t="s">
        <v>125</v>
      </c>
      <c r="D400" t="s">
        <v>25</v>
      </c>
      <c r="E400" t="s">
        <v>26</v>
      </c>
      <c r="F400" t="s">
        <v>13</v>
      </c>
      <c r="G400">
        <v>5.2</v>
      </c>
      <c r="H400">
        <v>5.2</v>
      </c>
      <c r="J400" s="2">
        <f t="shared" si="6"/>
        <v>5.2</v>
      </c>
    </row>
    <row r="401" spans="1:10" x14ac:dyDescent="0.3">
      <c r="A401" t="s">
        <v>8</v>
      </c>
      <c r="B401" t="s">
        <v>101</v>
      </c>
      <c r="C401" t="s">
        <v>125</v>
      </c>
      <c r="D401" t="s">
        <v>18</v>
      </c>
      <c r="E401" t="s">
        <v>19</v>
      </c>
      <c r="F401" t="s">
        <v>13</v>
      </c>
      <c r="G401">
        <v>5.2</v>
      </c>
      <c r="H401">
        <v>5.2</v>
      </c>
      <c r="J401" s="2">
        <f t="shared" si="6"/>
        <v>5.2</v>
      </c>
    </row>
    <row r="402" spans="1:10" x14ac:dyDescent="0.3">
      <c r="A402" t="s">
        <v>8</v>
      </c>
      <c r="B402" t="s">
        <v>101</v>
      </c>
      <c r="C402" t="s">
        <v>125</v>
      </c>
      <c r="D402" t="s">
        <v>20</v>
      </c>
      <c r="E402" t="s">
        <v>21</v>
      </c>
      <c r="F402" t="s">
        <v>13</v>
      </c>
      <c r="G402">
        <v>5.2</v>
      </c>
      <c r="H402">
        <v>5.3</v>
      </c>
      <c r="J402" s="2">
        <f t="shared" si="6"/>
        <v>5.25</v>
      </c>
    </row>
    <row r="403" spans="1:10" x14ac:dyDescent="0.3">
      <c r="A403" t="s">
        <v>8</v>
      </c>
      <c r="B403" t="s">
        <v>102</v>
      </c>
      <c r="C403" t="s">
        <v>125</v>
      </c>
      <c r="D403" t="s">
        <v>56</v>
      </c>
      <c r="E403" t="s">
        <v>57</v>
      </c>
      <c r="F403" t="s">
        <v>58</v>
      </c>
      <c r="G403">
        <v>4.4000000000000004</v>
      </c>
      <c r="H403">
        <v>4.5999999999999996</v>
      </c>
      <c r="J403" s="2">
        <f t="shared" si="6"/>
        <v>4.5</v>
      </c>
    </row>
    <row r="404" spans="1:10" x14ac:dyDescent="0.3">
      <c r="A404" t="s">
        <v>8</v>
      </c>
      <c r="B404" t="s">
        <v>102</v>
      </c>
      <c r="C404" t="s">
        <v>125</v>
      </c>
      <c r="D404" t="s">
        <v>28</v>
      </c>
      <c r="E404" t="s">
        <v>29</v>
      </c>
      <c r="F404" t="s">
        <v>13</v>
      </c>
      <c r="G404">
        <v>4.5999999999999996</v>
      </c>
      <c r="H404">
        <v>4.8</v>
      </c>
      <c r="J404" s="2">
        <f t="shared" si="6"/>
        <v>4.6999999999999993</v>
      </c>
    </row>
    <row r="405" spans="1:10" x14ac:dyDescent="0.3">
      <c r="A405" t="s">
        <v>8</v>
      </c>
      <c r="B405" t="s">
        <v>102</v>
      </c>
      <c r="C405" t="s">
        <v>125</v>
      </c>
      <c r="D405" t="s">
        <v>38</v>
      </c>
      <c r="E405" t="s">
        <v>39</v>
      </c>
      <c r="F405" t="s">
        <v>13</v>
      </c>
      <c r="G405">
        <v>4.8</v>
      </c>
      <c r="H405">
        <v>4.8</v>
      </c>
      <c r="J405" s="2">
        <f t="shared" si="6"/>
        <v>4.8</v>
      </c>
    </row>
    <row r="406" spans="1:10" x14ac:dyDescent="0.3">
      <c r="A406" t="s">
        <v>8</v>
      </c>
      <c r="B406" t="s">
        <v>102</v>
      </c>
      <c r="C406" t="s">
        <v>125</v>
      </c>
      <c r="D406" t="s">
        <v>30</v>
      </c>
      <c r="E406" t="s">
        <v>31</v>
      </c>
      <c r="F406" t="s">
        <v>13</v>
      </c>
      <c r="G406">
        <v>4.8</v>
      </c>
      <c r="H406">
        <v>4.9000000000000004</v>
      </c>
      <c r="J406" s="2">
        <f t="shared" si="6"/>
        <v>4.8499999999999996</v>
      </c>
    </row>
    <row r="407" spans="1:10" x14ac:dyDescent="0.3">
      <c r="A407" t="s">
        <v>8</v>
      </c>
      <c r="B407" t="s">
        <v>102</v>
      </c>
      <c r="C407" t="s">
        <v>125</v>
      </c>
      <c r="D407" t="s">
        <v>32</v>
      </c>
      <c r="E407" t="s">
        <v>33</v>
      </c>
      <c r="F407" t="s">
        <v>13</v>
      </c>
      <c r="G407">
        <v>4.9000000000000004</v>
      </c>
      <c r="H407">
        <v>4.9000000000000004</v>
      </c>
      <c r="J407" s="2">
        <f t="shared" si="6"/>
        <v>4.9000000000000004</v>
      </c>
    </row>
    <row r="408" spans="1:10" x14ac:dyDescent="0.3">
      <c r="A408" t="s">
        <v>8</v>
      </c>
      <c r="B408" t="s">
        <v>102</v>
      </c>
      <c r="C408" t="s">
        <v>125</v>
      </c>
      <c r="D408" t="s">
        <v>11</v>
      </c>
      <c r="E408" t="s">
        <v>12</v>
      </c>
      <c r="F408" t="s">
        <v>13</v>
      </c>
      <c r="G408">
        <v>4.9000000000000004</v>
      </c>
      <c r="H408">
        <v>5</v>
      </c>
      <c r="J408" s="2">
        <f t="shared" si="6"/>
        <v>4.95</v>
      </c>
    </row>
    <row r="409" spans="1:10" x14ac:dyDescent="0.3">
      <c r="A409" t="s">
        <v>8</v>
      </c>
      <c r="B409" t="s">
        <v>102</v>
      </c>
      <c r="C409" t="s">
        <v>125</v>
      </c>
      <c r="D409" t="s">
        <v>14</v>
      </c>
      <c r="E409" t="s">
        <v>15</v>
      </c>
      <c r="F409" t="s">
        <v>13</v>
      </c>
      <c r="G409">
        <v>5</v>
      </c>
      <c r="H409">
        <v>5.0999999999999996</v>
      </c>
      <c r="J409" s="2">
        <f t="shared" si="6"/>
        <v>5.05</v>
      </c>
    </row>
    <row r="410" spans="1:10" x14ac:dyDescent="0.3">
      <c r="A410" t="s">
        <v>8</v>
      </c>
      <c r="B410" t="s">
        <v>102</v>
      </c>
      <c r="C410" t="s">
        <v>125</v>
      </c>
      <c r="D410" t="s">
        <v>16</v>
      </c>
      <c r="E410" t="s">
        <v>17</v>
      </c>
      <c r="F410" t="s">
        <v>13</v>
      </c>
      <c r="G410">
        <v>5.0999999999999996</v>
      </c>
      <c r="H410">
        <v>5.2</v>
      </c>
      <c r="J410" s="2">
        <f t="shared" si="6"/>
        <v>5.15</v>
      </c>
    </row>
    <row r="411" spans="1:10" x14ac:dyDescent="0.3">
      <c r="A411" t="s">
        <v>8</v>
      </c>
      <c r="B411" t="s">
        <v>102</v>
      </c>
      <c r="C411" t="s">
        <v>125</v>
      </c>
      <c r="D411" t="s">
        <v>25</v>
      </c>
      <c r="E411" t="s">
        <v>26</v>
      </c>
      <c r="F411" t="s">
        <v>13</v>
      </c>
      <c r="G411">
        <v>5.2</v>
      </c>
      <c r="H411">
        <v>5.2</v>
      </c>
      <c r="J411" s="2">
        <f t="shared" si="6"/>
        <v>5.2</v>
      </c>
    </row>
    <row r="412" spans="1:10" x14ac:dyDescent="0.3">
      <c r="A412" t="s">
        <v>8</v>
      </c>
      <c r="B412" t="s">
        <v>102</v>
      </c>
      <c r="C412" t="s">
        <v>125</v>
      </c>
      <c r="D412" t="s">
        <v>18</v>
      </c>
      <c r="E412" t="s">
        <v>19</v>
      </c>
      <c r="F412" t="s">
        <v>13</v>
      </c>
      <c r="G412">
        <v>5.2</v>
      </c>
      <c r="H412">
        <v>5.2</v>
      </c>
      <c r="J412" s="2">
        <f t="shared" si="6"/>
        <v>5.2</v>
      </c>
    </row>
    <row r="413" spans="1:10" x14ac:dyDescent="0.3">
      <c r="A413" t="s">
        <v>8</v>
      </c>
      <c r="B413" t="s">
        <v>103</v>
      </c>
      <c r="C413" t="s">
        <v>125</v>
      </c>
      <c r="D413" t="s">
        <v>56</v>
      </c>
      <c r="E413" t="s">
        <v>57</v>
      </c>
      <c r="F413" t="s">
        <v>58</v>
      </c>
      <c r="G413">
        <v>4.4000000000000004</v>
      </c>
      <c r="H413">
        <v>4.5999999999999996</v>
      </c>
      <c r="J413" s="2">
        <f t="shared" si="6"/>
        <v>4.5</v>
      </c>
    </row>
    <row r="414" spans="1:10" x14ac:dyDescent="0.3">
      <c r="A414" t="s">
        <v>8</v>
      </c>
      <c r="B414" t="s">
        <v>103</v>
      </c>
      <c r="C414" t="s">
        <v>125</v>
      </c>
      <c r="D414" t="s">
        <v>28</v>
      </c>
      <c r="E414" t="s">
        <v>29</v>
      </c>
      <c r="F414" t="s">
        <v>13</v>
      </c>
      <c r="G414">
        <v>4.5999999999999996</v>
      </c>
      <c r="H414">
        <v>4.8</v>
      </c>
      <c r="J414" s="2">
        <f t="shared" si="6"/>
        <v>4.6999999999999993</v>
      </c>
    </row>
    <row r="415" spans="1:10" x14ac:dyDescent="0.3">
      <c r="A415" t="s">
        <v>8</v>
      </c>
      <c r="B415" t="s">
        <v>103</v>
      </c>
      <c r="C415" t="s">
        <v>125</v>
      </c>
      <c r="D415" t="s">
        <v>38</v>
      </c>
      <c r="E415" t="s">
        <v>39</v>
      </c>
      <c r="F415" t="s">
        <v>13</v>
      </c>
      <c r="G415">
        <v>4.8</v>
      </c>
      <c r="H415">
        <v>4.8</v>
      </c>
      <c r="J415" s="2">
        <f t="shared" si="6"/>
        <v>4.8</v>
      </c>
    </row>
    <row r="416" spans="1:10" x14ac:dyDescent="0.3">
      <c r="A416" t="s">
        <v>8</v>
      </c>
      <c r="B416" t="s">
        <v>103</v>
      </c>
      <c r="C416" t="s">
        <v>125</v>
      </c>
      <c r="D416" t="s">
        <v>30</v>
      </c>
      <c r="E416" t="s">
        <v>31</v>
      </c>
      <c r="F416" t="s">
        <v>13</v>
      </c>
      <c r="G416">
        <v>4.8</v>
      </c>
      <c r="H416">
        <v>4.9000000000000004</v>
      </c>
      <c r="J416" s="2">
        <f t="shared" si="6"/>
        <v>4.8499999999999996</v>
      </c>
    </row>
    <row r="417" spans="1:10" x14ac:dyDescent="0.3">
      <c r="A417" t="s">
        <v>8</v>
      </c>
      <c r="B417" t="s">
        <v>103</v>
      </c>
      <c r="C417" t="s">
        <v>125</v>
      </c>
      <c r="D417" t="s">
        <v>32</v>
      </c>
      <c r="E417" t="s">
        <v>33</v>
      </c>
      <c r="F417" t="s">
        <v>13</v>
      </c>
      <c r="G417">
        <v>4.9000000000000004</v>
      </c>
      <c r="H417">
        <v>4.9000000000000004</v>
      </c>
      <c r="J417" s="2">
        <f t="shared" si="6"/>
        <v>4.9000000000000004</v>
      </c>
    </row>
    <row r="418" spans="1:10" x14ac:dyDescent="0.3">
      <c r="A418" t="s">
        <v>8</v>
      </c>
      <c r="B418" t="s">
        <v>103</v>
      </c>
      <c r="C418" t="s">
        <v>125</v>
      </c>
      <c r="D418" t="s">
        <v>11</v>
      </c>
      <c r="E418" t="s">
        <v>12</v>
      </c>
      <c r="F418" t="s">
        <v>13</v>
      </c>
      <c r="G418">
        <v>4.9000000000000004</v>
      </c>
      <c r="H418">
        <v>5</v>
      </c>
      <c r="J418" s="2">
        <f t="shared" si="6"/>
        <v>4.95</v>
      </c>
    </row>
    <row r="419" spans="1:10" x14ac:dyDescent="0.3">
      <c r="A419" t="s">
        <v>8</v>
      </c>
      <c r="B419" t="s">
        <v>103</v>
      </c>
      <c r="C419" t="s">
        <v>125</v>
      </c>
      <c r="D419" t="s">
        <v>14</v>
      </c>
      <c r="E419" t="s">
        <v>15</v>
      </c>
      <c r="F419" t="s">
        <v>13</v>
      </c>
      <c r="G419">
        <v>5</v>
      </c>
      <c r="H419">
        <v>5.0999999999999996</v>
      </c>
      <c r="J419" s="2">
        <f t="shared" si="6"/>
        <v>5.05</v>
      </c>
    </row>
    <row r="420" spans="1:10" x14ac:dyDescent="0.3">
      <c r="A420" t="s">
        <v>8</v>
      </c>
      <c r="B420" t="s">
        <v>104</v>
      </c>
      <c r="C420" t="s">
        <v>125</v>
      </c>
      <c r="D420" t="s">
        <v>56</v>
      </c>
      <c r="E420" t="s">
        <v>57</v>
      </c>
      <c r="F420" t="s">
        <v>58</v>
      </c>
      <c r="G420">
        <v>4.4000000000000004</v>
      </c>
      <c r="H420">
        <v>4.5999999999999996</v>
      </c>
      <c r="J420" s="2">
        <f t="shared" si="6"/>
        <v>4.5</v>
      </c>
    </row>
    <row r="421" spans="1:10" x14ac:dyDescent="0.3">
      <c r="A421" t="s">
        <v>8</v>
      </c>
      <c r="B421" t="s">
        <v>104</v>
      </c>
      <c r="C421" t="s">
        <v>125</v>
      </c>
      <c r="D421" t="s">
        <v>28</v>
      </c>
      <c r="E421" t="s">
        <v>29</v>
      </c>
      <c r="F421" t="s">
        <v>13</v>
      </c>
      <c r="G421">
        <v>4.5999999999999996</v>
      </c>
      <c r="H421">
        <v>4.8</v>
      </c>
      <c r="J421" s="2">
        <f t="shared" si="6"/>
        <v>4.6999999999999993</v>
      </c>
    </row>
    <row r="422" spans="1:10" x14ac:dyDescent="0.3">
      <c r="A422" t="s">
        <v>8</v>
      </c>
      <c r="B422" t="s">
        <v>104</v>
      </c>
      <c r="C422" t="s">
        <v>125</v>
      </c>
      <c r="D422" t="s">
        <v>38</v>
      </c>
      <c r="E422" t="s">
        <v>39</v>
      </c>
      <c r="F422" t="s">
        <v>13</v>
      </c>
      <c r="G422">
        <v>4.8</v>
      </c>
      <c r="H422">
        <v>4.8</v>
      </c>
      <c r="J422" s="2">
        <f t="shared" si="6"/>
        <v>4.8</v>
      </c>
    </row>
    <row r="423" spans="1:10" x14ac:dyDescent="0.3">
      <c r="A423" t="s">
        <v>8</v>
      </c>
      <c r="B423" t="s">
        <v>104</v>
      </c>
      <c r="C423" t="s">
        <v>125</v>
      </c>
      <c r="D423" t="s">
        <v>30</v>
      </c>
      <c r="E423" t="s">
        <v>31</v>
      </c>
      <c r="F423" t="s">
        <v>13</v>
      </c>
      <c r="G423">
        <v>4.8</v>
      </c>
      <c r="H423">
        <v>4.9000000000000004</v>
      </c>
      <c r="J423" s="2">
        <f t="shared" si="6"/>
        <v>4.8499999999999996</v>
      </c>
    </row>
    <row r="424" spans="1:10" x14ac:dyDescent="0.3">
      <c r="A424" t="s">
        <v>8</v>
      </c>
      <c r="B424" t="s">
        <v>104</v>
      </c>
      <c r="C424" t="s">
        <v>125</v>
      </c>
      <c r="D424" t="s">
        <v>32</v>
      </c>
      <c r="E424" t="s">
        <v>33</v>
      </c>
      <c r="F424" t="s">
        <v>13</v>
      </c>
      <c r="G424">
        <v>4.9000000000000004</v>
      </c>
      <c r="H424">
        <v>4.9000000000000004</v>
      </c>
      <c r="J424" s="2">
        <f t="shared" si="6"/>
        <v>4.9000000000000004</v>
      </c>
    </row>
    <row r="425" spans="1:10" x14ac:dyDescent="0.3">
      <c r="A425" t="s">
        <v>8</v>
      </c>
      <c r="B425" t="s">
        <v>104</v>
      </c>
      <c r="C425" t="s">
        <v>125</v>
      </c>
      <c r="D425" t="s">
        <v>11</v>
      </c>
      <c r="E425" t="s">
        <v>12</v>
      </c>
      <c r="F425" t="s">
        <v>13</v>
      </c>
      <c r="G425">
        <v>4.9000000000000004</v>
      </c>
      <c r="H425">
        <v>5</v>
      </c>
      <c r="J425" s="2">
        <f t="shared" si="6"/>
        <v>4.95</v>
      </c>
    </row>
    <row r="426" spans="1:10" x14ac:dyDescent="0.3">
      <c r="A426" t="s">
        <v>8</v>
      </c>
      <c r="B426" t="s">
        <v>104</v>
      </c>
      <c r="C426" t="s">
        <v>125</v>
      </c>
      <c r="D426" t="s">
        <v>14</v>
      </c>
      <c r="E426" t="s">
        <v>15</v>
      </c>
      <c r="F426" t="s">
        <v>13</v>
      </c>
      <c r="G426">
        <v>5</v>
      </c>
      <c r="H426">
        <v>5.0999999999999996</v>
      </c>
      <c r="J426" s="2">
        <f t="shared" si="6"/>
        <v>5.05</v>
      </c>
    </row>
    <row r="427" spans="1:10" x14ac:dyDescent="0.3">
      <c r="A427" t="s">
        <v>8</v>
      </c>
      <c r="B427" t="s">
        <v>105</v>
      </c>
      <c r="C427" t="s">
        <v>125</v>
      </c>
      <c r="D427" t="s">
        <v>130</v>
      </c>
      <c r="E427" t="s">
        <v>131</v>
      </c>
      <c r="F427" t="s">
        <v>58</v>
      </c>
      <c r="G427">
        <v>4.4000000000000004</v>
      </c>
      <c r="H427">
        <v>4.4000000000000004</v>
      </c>
      <c r="J427" s="2">
        <f t="shared" si="6"/>
        <v>4.4000000000000004</v>
      </c>
    </row>
    <row r="428" spans="1:10" x14ac:dyDescent="0.3">
      <c r="A428" t="s">
        <v>8</v>
      </c>
      <c r="B428" t="s">
        <v>105</v>
      </c>
      <c r="C428" t="s">
        <v>125</v>
      </c>
      <c r="D428" t="s">
        <v>56</v>
      </c>
      <c r="E428" t="s">
        <v>57</v>
      </c>
      <c r="F428" t="s">
        <v>58</v>
      </c>
      <c r="G428">
        <v>4.4000000000000004</v>
      </c>
      <c r="H428">
        <v>4.5999999999999996</v>
      </c>
      <c r="J428" s="2">
        <f t="shared" si="6"/>
        <v>4.5</v>
      </c>
    </row>
    <row r="429" spans="1:10" x14ac:dyDescent="0.3">
      <c r="A429" t="s">
        <v>8</v>
      </c>
      <c r="B429" t="s">
        <v>105</v>
      </c>
      <c r="C429" t="s">
        <v>125</v>
      </c>
      <c r="D429" t="s">
        <v>28</v>
      </c>
      <c r="E429" t="s">
        <v>29</v>
      </c>
      <c r="F429" t="s">
        <v>13</v>
      </c>
      <c r="G429">
        <v>4.5999999999999996</v>
      </c>
      <c r="H429">
        <v>4.8</v>
      </c>
      <c r="J429" s="2">
        <f t="shared" si="6"/>
        <v>4.6999999999999993</v>
      </c>
    </row>
    <row r="430" spans="1:10" x14ac:dyDescent="0.3">
      <c r="A430" t="s">
        <v>8</v>
      </c>
      <c r="B430" t="s">
        <v>105</v>
      </c>
      <c r="C430" t="s">
        <v>125</v>
      </c>
      <c r="D430" t="s">
        <v>38</v>
      </c>
      <c r="E430" t="s">
        <v>39</v>
      </c>
      <c r="F430" t="s">
        <v>13</v>
      </c>
      <c r="G430">
        <v>4.8</v>
      </c>
      <c r="H430">
        <v>4.8</v>
      </c>
      <c r="J430" s="2">
        <f t="shared" si="6"/>
        <v>4.8</v>
      </c>
    </row>
    <row r="431" spans="1:10" x14ac:dyDescent="0.3">
      <c r="A431" t="s">
        <v>8</v>
      </c>
      <c r="B431" t="s">
        <v>105</v>
      </c>
      <c r="C431" t="s">
        <v>125</v>
      </c>
      <c r="D431" t="s">
        <v>30</v>
      </c>
      <c r="E431" t="s">
        <v>31</v>
      </c>
      <c r="F431" t="s">
        <v>13</v>
      </c>
      <c r="G431">
        <v>4.8</v>
      </c>
      <c r="H431">
        <v>4.9000000000000004</v>
      </c>
      <c r="J431" s="2">
        <f t="shared" si="6"/>
        <v>4.8499999999999996</v>
      </c>
    </row>
    <row r="432" spans="1:10" x14ac:dyDescent="0.3">
      <c r="A432" t="s">
        <v>8</v>
      </c>
      <c r="B432" t="s">
        <v>105</v>
      </c>
      <c r="C432" t="s">
        <v>125</v>
      </c>
      <c r="D432" t="s">
        <v>32</v>
      </c>
      <c r="E432" t="s">
        <v>33</v>
      </c>
      <c r="F432" t="s">
        <v>13</v>
      </c>
      <c r="G432">
        <v>4.9000000000000004</v>
      </c>
      <c r="H432">
        <v>4.9000000000000004</v>
      </c>
      <c r="J432" s="2">
        <f t="shared" si="6"/>
        <v>4.9000000000000004</v>
      </c>
    </row>
    <row r="433" spans="1:10" x14ac:dyDescent="0.3">
      <c r="A433" t="s">
        <v>8</v>
      </c>
      <c r="B433" t="s">
        <v>105</v>
      </c>
      <c r="C433" t="s">
        <v>125</v>
      </c>
      <c r="D433" t="s">
        <v>11</v>
      </c>
      <c r="E433" t="s">
        <v>12</v>
      </c>
      <c r="F433" t="s">
        <v>13</v>
      </c>
      <c r="G433">
        <v>4.9000000000000004</v>
      </c>
      <c r="H433">
        <v>5</v>
      </c>
      <c r="J433" s="2">
        <f t="shared" si="6"/>
        <v>4.95</v>
      </c>
    </row>
    <row r="434" spans="1:10" x14ac:dyDescent="0.3">
      <c r="A434" t="s">
        <v>8</v>
      </c>
      <c r="B434" t="s">
        <v>105</v>
      </c>
      <c r="C434" t="s">
        <v>125</v>
      </c>
      <c r="D434" t="s">
        <v>14</v>
      </c>
      <c r="E434" t="s">
        <v>15</v>
      </c>
      <c r="F434" t="s">
        <v>13</v>
      </c>
      <c r="G434">
        <v>5</v>
      </c>
      <c r="H434">
        <v>5.0999999999999996</v>
      </c>
      <c r="J434" s="2">
        <f t="shared" si="6"/>
        <v>5.05</v>
      </c>
    </row>
    <row r="435" spans="1:10" x14ac:dyDescent="0.3">
      <c r="A435" t="s">
        <v>8</v>
      </c>
      <c r="B435" t="s">
        <v>106</v>
      </c>
      <c r="C435" t="s">
        <v>125</v>
      </c>
      <c r="D435" t="s">
        <v>11</v>
      </c>
      <c r="E435" t="s">
        <v>12</v>
      </c>
      <c r="F435" t="s">
        <v>13</v>
      </c>
      <c r="G435">
        <v>4.9000000000000004</v>
      </c>
      <c r="H435">
        <v>5</v>
      </c>
      <c r="J435" s="2">
        <f t="shared" si="6"/>
        <v>4.95</v>
      </c>
    </row>
    <row r="436" spans="1:10" x14ac:dyDescent="0.3">
      <c r="A436" t="s">
        <v>8</v>
      </c>
      <c r="B436" t="s">
        <v>106</v>
      </c>
      <c r="C436" t="s">
        <v>125</v>
      </c>
      <c r="D436" t="s">
        <v>14</v>
      </c>
      <c r="E436" t="s">
        <v>15</v>
      </c>
      <c r="F436" t="s">
        <v>13</v>
      </c>
      <c r="G436">
        <v>5</v>
      </c>
      <c r="H436">
        <v>5.0999999999999996</v>
      </c>
      <c r="J436" s="2">
        <f t="shared" si="6"/>
        <v>5.05</v>
      </c>
    </row>
    <row r="437" spans="1:10" x14ac:dyDescent="0.3">
      <c r="A437" t="s">
        <v>8</v>
      </c>
      <c r="B437" t="s">
        <v>106</v>
      </c>
      <c r="C437" t="s">
        <v>125</v>
      </c>
      <c r="D437" t="s">
        <v>18</v>
      </c>
      <c r="E437" t="s">
        <v>19</v>
      </c>
      <c r="F437" t="s">
        <v>13</v>
      </c>
      <c r="G437">
        <v>5.2</v>
      </c>
      <c r="H437">
        <v>5.2</v>
      </c>
      <c r="J437" s="2">
        <f t="shared" si="6"/>
        <v>5.2</v>
      </c>
    </row>
    <row r="438" spans="1:10" x14ac:dyDescent="0.3">
      <c r="A438" t="s">
        <v>8</v>
      </c>
      <c r="B438" t="s">
        <v>107</v>
      </c>
      <c r="C438" t="s">
        <v>125</v>
      </c>
      <c r="D438" t="s">
        <v>56</v>
      </c>
      <c r="E438" t="s">
        <v>57</v>
      </c>
      <c r="F438" t="s">
        <v>58</v>
      </c>
      <c r="G438">
        <v>4.4000000000000004</v>
      </c>
      <c r="H438">
        <v>4.5999999999999996</v>
      </c>
      <c r="J438" s="2">
        <f t="shared" si="6"/>
        <v>4.5</v>
      </c>
    </row>
    <row r="439" spans="1:10" x14ac:dyDescent="0.3">
      <c r="A439" t="s">
        <v>8</v>
      </c>
      <c r="B439" t="s">
        <v>107</v>
      </c>
      <c r="C439" t="s">
        <v>125</v>
      </c>
      <c r="D439" t="s">
        <v>28</v>
      </c>
      <c r="E439" t="s">
        <v>29</v>
      </c>
      <c r="F439" t="s">
        <v>13</v>
      </c>
      <c r="G439">
        <v>4.5999999999999996</v>
      </c>
      <c r="H439">
        <v>4.8</v>
      </c>
      <c r="J439" s="2">
        <f t="shared" si="6"/>
        <v>4.6999999999999993</v>
      </c>
    </row>
    <row r="440" spans="1:10" x14ac:dyDescent="0.3">
      <c r="A440" t="s">
        <v>8</v>
      </c>
      <c r="B440" t="s">
        <v>107</v>
      </c>
      <c r="C440" t="s">
        <v>125</v>
      </c>
      <c r="D440" t="s">
        <v>30</v>
      </c>
      <c r="E440" t="s">
        <v>31</v>
      </c>
      <c r="F440" t="s">
        <v>13</v>
      </c>
      <c r="G440">
        <v>4.8</v>
      </c>
      <c r="H440">
        <v>4.9000000000000004</v>
      </c>
      <c r="J440" s="2">
        <f t="shared" si="6"/>
        <v>4.8499999999999996</v>
      </c>
    </row>
    <row r="441" spans="1:10" x14ac:dyDescent="0.3">
      <c r="A441" t="s">
        <v>8</v>
      </c>
      <c r="B441" t="s">
        <v>107</v>
      </c>
      <c r="C441" t="s">
        <v>125</v>
      </c>
      <c r="D441" t="s">
        <v>32</v>
      </c>
      <c r="E441" t="s">
        <v>33</v>
      </c>
      <c r="F441" t="s">
        <v>13</v>
      </c>
      <c r="G441">
        <v>4.9000000000000004</v>
      </c>
      <c r="H441">
        <v>4.9000000000000004</v>
      </c>
      <c r="J441" s="2">
        <f t="shared" si="6"/>
        <v>4.9000000000000004</v>
      </c>
    </row>
    <row r="442" spans="1:10" x14ac:dyDescent="0.3">
      <c r="A442" t="s">
        <v>8</v>
      </c>
      <c r="B442" t="s">
        <v>107</v>
      </c>
      <c r="C442" t="s">
        <v>125</v>
      </c>
      <c r="D442" t="s">
        <v>11</v>
      </c>
      <c r="E442" t="s">
        <v>12</v>
      </c>
      <c r="F442" t="s">
        <v>13</v>
      </c>
      <c r="G442">
        <v>4.9000000000000004</v>
      </c>
      <c r="H442">
        <v>5</v>
      </c>
      <c r="J442" s="2">
        <f t="shared" si="6"/>
        <v>4.95</v>
      </c>
    </row>
    <row r="443" spans="1:10" x14ac:dyDescent="0.3">
      <c r="A443" t="s">
        <v>8</v>
      </c>
      <c r="B443" t="s">
        <v>107</v>
      </c>
      <c r="C443" t="s">
        <v>125</v>
      </c>
      <c r="D443" t="s">
        <v>14</v>
      </c>
      <c r="E443" t="s">
        <v>15</v>
      </c>
      <c r="F443" t="s">
        <v>13</v>
      </c>
      <c r="G443">
        <v>5</v>
      </c>
      <c r="H443">
        <v>5.0999999999999996</v>
      </c>
      <c r="J443" s="2">
        <f t="shared" si="6"/>
        <v>5.05</v>
      </c>
    </row>
    <row r="444" spans="1:10" x14ac:dyDescent="0.3">
      <c r="A444" t="s">
        <v>8</v>
      </c>
      <c r="B444" t="s">
        <v>107</v>
      </c>
      <c r="C444" t="s">
        <v>125</v>
      </c>
      <c r="D444" t="s">
        <v>16</v>
      </c>
      <c r="E444" t="s">
        <v>17</v>
      </c>
      <c r="F444" t="s">
        <v>13</v>
      </c>
      <c r="G444">
        <v>5.0999999999999996</v>
      </c>
      <c r="H444">
        <v>5.2</v>
      </c>
      <c r="J444" s="2">
        <f t="shared" si="6"/>
        <v>5.15</v>
      </c>
    </row>
    <row r="445" spans="1:10" x14ac:dyDescent="0.3">
      <c r="A445" t="s">
        <v>8</v>
      </c>
      <c r="B445" t="s">
        <v>108</v>
      </c>
      <c r="C445" t="s">
        <v>125</v>
      </c>
      <c r="D445" t="s">
        <v>56</v>
      </c>
      <c r="E445" t="s">
        <v>57</v>
      </c>
      <c r="F445" t="s">
        <v>58</v>
      </c>
      <c r="G445">
        <v>4.4000000000000004</v>
      </c>
      <c r="H445">
        <v>4.5999999999999996</v>
      </c>
      <c r="J445" s="2">
        <f t="shared" si="6"/>
        <v>4.5</v>
      </c>
    </row>
    <row r="446" spans="1:10" x14ac:dyDescent="0.3">
      <c r="A446" t="s">
        <v>8</v>
      </c>
      <c r="B446" t="s">
        <v>108</v>
      </c>
      <c r="C446" t="s">
        <v>125</v>
      </c>
      <c r="D446" t="s">
        <v>28</v>
      </c>
      <c r="E446" t="s">
        <v>29</v>
      </c>
      <c r="F446" t="s">
        <v>13</v>
      </c>
      <c r="G446">
        <v>4.5999999999999996</v>
      </c>
      <c r="H446">
        <v>4.8</v>
      </c>
      <c r="J446" s="2">
        <f t="shared" si="6"/>
        <v>4.6999999999999993</v>
      </c>
    </row>
    <row r="447" spans="1:10" x14ac:dyDescent="0.3">
      <c r="A447" t="s">
        <v>8</v>
      </c>
      <c r="B447" t="s">
        <v>108</v>
      </c>
      <c r="C447" t="s">
        <v>125</v>
      </c>
      <c r="D447" t="s">
        <v>30</v>
      </c>
      <c r="E447" t="s">
        <v>31</v>
      </c>
      <c r="F447" t="s">
        <v>13</v>
      </c>
      <c r="G447">
        <v>4.8</v>
      </c>
      <c r="H447">
        <v>4.9000000000000004</v>
      </c>
      <c r="J447" s="2">
        <f t="shared" si="6"/>
        <v>4.8499999999999996</v>
      </c>
    </row>
    <row r="448" spans="1:10" x14ac:dyDescent="0.3">
      <c r="A448" t="s">
        <v>8</v>
      </c>
      <c r="B448" t="s">
        <v>108</v>
      </c>
      <c r="C448" t="s">
        <v>125</v>
      </c>
      <c r="D448" t="s">
        <v>32</v>
      </c>
      <c r="E448" t="s">
        <v>33</v>
      </c>
      <c r="F448" t="s">
        <v>13</v>
      </c>
      <c r="G448">
        <v>4.9000000000000004</v>
      </c>
      <c r="H448">
        <v>4.9000000000000004</v>
      </c>
      <c r="J448" s="2">
        <f t="shared" si="6"/>
        <v>4.9000000000000004</v>
      </c>
    </row>
    <row r="449" spans="1:10" x14ac:dyDescent="0.3">
      <c r="A449" t="s">
        <v>8</v>
      </c>
      <c r="B449" t="s">
        <v>108</v>
      </c>
      <c r="C449" t="s">
        <v>125</v>
      </c>
      <c r="D449" t="s">
        <v>11</v>
      </c>
      <c r="E449" t="s">
        <v>12</v>
      </c>
      <c r="F449" t="s">
        <v>13</v>
      </c>
      <c r="G449">
        <v>4.9000000000000004</v>
      </c>
      <c r="H449">
        <v>5</v>
      </c>
      <c r="J449" s="2">
        <f t="shared" si="6"/>
        <v>4.95</v>
      </c>
    </row>
    <row r="450" spans="1:10" x14ac:dyDescent="0.3">
      <c r="A450" t="s">
        <v>8</v>
      </c>
      <c r="B450" t="s">
        <v>108</v>
      </c>
      <c r="C450" t="s">
        <v>125</v>
      </c>
      <c r="D450" t="s">
        <v>14</v>
      </c>
      <c r="E450" t="s">
        <v>15</v>
      </c>
      <c r="F450" t="s">
        <v>13</v>
      </c>
      <c r="G450">
        <v>5</v>
      </c>
      <c r="H450">
        <v>5.0999999999999996</v>
      </c>
      <c r="J450" s="2">
        <f t="shared" si="6"/>
        <v>5.05</v>
      </c>
    </row>
    <row r="451" spans="1:10" x14ac:dyDescent="0.3">
      <c r="A451" t="s">
        <v>8</v>
      </c>
      <c r="B451" t="s">
        <v>109</v>
      </c>
      <c r="C451" t="s">
        <v>125</v>
      </c>
      <c r="D451" t="s">
        <v>28</v>
      </c>
      <c r="E451" t="s">
        <v>29</v>
      </c>
      <c r="F451" t="s">
        <v>13</v>
      </c>
      <c r="G451">
        <v>4.5999999999999996</v>
      </c>
      <c r="H451">
        <v>4.8</v>
      </c>
      <c r="J451" s="2">
        <f t="shared" ref="J451:J514" si="7">AVERAGE(G451,H451)</f>
        <v>4.6999999999999993</v>
      </c>
    </row>
    <row r="452" spans="1:10" x14ac:dyDescent="0.3">
      <c r="A452" t="s">
        <v>8</v>
      </c>
      <c r="B452" t="s">
        <v>109</v>
      </c>
      <c r="C452" t="s">
        <v>125</v>
      </c>
      <c r="D452" t="s">
        <v>32</v>
      </c>
      <c r="E452" t="s">
        <v>33</v>
      </c>
      <c r="F452" t="s">
        <v>13</v>
      </c>
      <c r="G452">
        <v>4.9000000000000004</v>
      </c>
      <c r="H452">
        <v>4.9000000000000004</v>
      </c>
      <c r="J452" s="2">
        <f t="shared" si="7"/>
        <v>4.9000000000000004</v>
      </c>
    </row>
    <row r="453" spans="1:10" x14ac:dyDescent="0.3">
      <c r="A453" t="s">
        <v>8</v>
      </c>
      <c r="B453" t="s">
        <v>109</v>
      </c>
      <c r="C453" t="s">
        <v>125</v>
      </c>
      <c r="D453" t="s">
        <v>11</v>
      </c>
      <c r="E453" t="s">
        <v>12</v>
      </c>
      <c r="F453" t="s">
        <v>13</v>
      </c>
      <c r="G453">
        <v>4.9000000000000004</v>
      </c>
      <c r="H453">
        <v>5</v>
      </c>
      <c r="J453" s="2">
        <f t="shared" si="7"/>
        <v>4.95</v>
      </c>
    </row>
    <row r="454" spans="1:10" x14ac:dyDescent="0.3">
      <c r="A454" t="s">
        <v>8</v>
      </c>
      <c r="B454" t="s">
        <v>109</v>
      </c>
      <c r="C454" t="s">
        <v>125</v>
      </c>
      <c r="D454" t="s">
        <v>14</v>
      </c>
      <c r="E454" t="s">
        <v>15</v>
      </c>
      <c r="F454" t="s">
        <v>13</v>
      </c>
      <c r="G454">
        <v>5</v>
      </c>
      <c r="H454">
        <v>5.0999999999999996</v>
      </c>
      <c r="J454" s="2">
        <f t="shared" si="7"/>
        <v>5.05</v>
      </c>
    </row>
    <row r="455" spans="1:10" x14ac:dyDescent="0.3">
      <c r="A455" t="s">
        <v>8</v>
      </c>
      <c r="B455" t="s">
        <v>110</v>
      </c>
      <c r="C455" t="s">
        <v>125</v>
      </c>
      <c r="D455" t="s">
        <v>28</v>
      </c>
      <c r="E455" t="s">
        <v>29</v>
      </c>
      <c r="F455" t="s">
        <v>13</v>
      </c>
      <c r="G455">
        <v>4.5999999999999996</v>
      </c>
      <c r="H455">
        <v>4.8</v>
      </c>
      <c r="J455" s="2">
        <f t="shared" si="7"/>
        <v>4.6999999999999993</v>
      </c>
    </row>
    <row r="456" spans="1:10" x14ac:dyDescent="0.3">
      <c r="A456" t="s">
        <v>8</v>
      </c>
      <c r="B456" t="s">
        <v>110</v>
      </c>
      <c r="C456" t="s">
        <v>125</v>
      </c>
      <c r="D456" t="s">
        <v>32</v>
      </c>
      <c r="E456" t="s">
        <v>33</v>
      </c>
      <c r="F456" t="s">
        <v>13</v>
      </c>
      <c r="G456">
        <v>4.9000000000000004</v>
      </c>
      <c r="H456">
        <v>4.9000000000000004</v>
      </c>
      <c r="J456" s="2">
        <f t="shared" si="7"/>
        <v>4.9000000000000004</v>
      </c>
    </row>
    <row r="457" spans="1:10" x14ac:dyDescent="0.3">
      <c r="A457" t="s">
        <v>8</v>
      </c>
      <c r="B457" t="s">
        <v>110</v>
      </c>
      <c r="C457" t="s">
        <v>125</v>
      </c>
      <c r="D457" t="s">
        <v>11</v>
      </c>
      <c r="E457" t="s">
        <v>12</v>
      </c>
      <c r="F457" t="s">
        <v>13</v>
      </c>
      <c r="G457">
        <v>4.9000000000000004</v>
      </c>
      <c r="H457">
        <v>5</v>
      </c>
      <c r="J457" s="2">
        <f t="shared" si="7"/>
        <v>4.95</v>
      </c>
    </row>
    <row r="458" spans="1:10" x14ac:dyDescent="0.3">
      <c r="A458" t="s">
        <v>8</v>
      </c>
      <c r="B458" t="s">
        <v>110</v>
      </c>
      <c r="C458" t="s">
        <v>125</v>
      </c>
      <c r="D458" t="s">
        <v>14</v>
      </c>
      <c r="E458" t="s">
        <v>15</v>
      </c>
      <c r="F458" t="s">
        <v>13</v>
      </c>
      <c r="G458">
        <v>5</v>
      </c>
      <c r="H458">
        <v>5.0999999999999996</v>
      </c>
      <c r="J458" s="2">
        <f t="shared" si="7"/>
        <v>5.05</v>
      </c>
    </row>
    <row r="459" spans="1:10" x14ac:dyDescent="0.3">
      <c r="A459" t="s">
        <v>8</v>
      </c>
      <c r="B459" t="s">
        <v>111</v>
      </c>
      <c r="C459" t="s">
        <v>125</v>
      </c>
      <c r="D459" t="s">
        <v>56</v>
      </c>
      <c r="E459" t="s">
        <v>57</v>
      </c>
      <c r="F459" t="s">
        <v>58</v>
      </c>
      <c r="G459">
        <v>4.4000000000000004</v>
      </c>
      <c r="H459">
        <v>4.5999999999999996</v>
      </c>
      <c r="J459" s="2">
        <f t="shared" si="7"/>
        <v>4.5</v>
      </c>
    </row>
    <row r="460" spans="1:10" x14ac:dyDescent="0.3">
      <c r="A460" t="s">
        <v>8</v>
      </c>
      <c r="B460" t="s">
        <v>111</v>
      </c>
      <c r="C460" t="s">
        <v>125</v>
      </c>
      <c r="D460" t="s">
        <v>28</v>
      </c>
      <c r="E460" t="s">
        <v>29</v>
      </c>
      <c r="F460" t="s">
        <v>13</v>
      </c>
      <c r="G460">
        <v>4.5999999999999996</v>
      </c>
      <c r="H460">
        <v>4.8</v>
      </c>
      <c r="J460" s="2">
        <f t="shared" si="7"/>
        <v>4.6999999999999993</v>
      </c>
    </row>
    <row r="461" spans="1:10" x14ac:dyDescent="0.3">
      <c r="A461" t="s">
        <v>8</v>
      </c>
      <c r="B461" t="s">
        <v>111</v>
      </c>
      <c r="C461" t="s">
        <v>125</v>
      </c>
      <c r="D461" t="s">
        <v>38</v>
      </c>
      <c r="E461" t="s">
        <v>39</v>
      </c>
      <c r="F461" t="s">
        <v>13</v>
      </c>
      <c r="G461">
        <v>4.8</v>
      </c>
      <c r="H461">
        <v>4.8</v>
      </c>
      <c r="J461" s="2">
        <f t="shared" si="7"/>
        <v>4.8</v>
      </c>
    </row>
    <row r="462" spans="1:10" x14ac:dyDescent="0.3">
      <c r="A462" t="s">
        <v>8</v>
      </c>
      <c r="B462" t="s">
        <v>111</v>
      </c>
      <c r="C462" t="s">
        <v>125</v>
      </c>
      <c r="D462" t="s">
        <v>30</v>
      </c>
      <c r="E462" t="s">
        <v>31</v>
      </c>
      <c r="F462" t="s">
        <v>13</v>
      </c>
      <c r="G462">
        <v>4.8</v>
      </c>
      <c r="H462">
        <v>4.9000000000000004</v>
      </c>
      <c r="J462" s="2">
        <f t="shared" si="7"/>
        <v>4.8499999999999996</v>
      </c>
    </row>
    <row r="463" spans="1:10" x14ac:dyDescent="0.3">
      <c r="A463" t="s">
        <v>8</v>
      </c>
      <c r="B463" t="s">
        <v>111</v>
      </c>
      <c r="C463" t="s">
        <v>125</v>
      </c>
      <c r="D463" t="s">
        <v>32</v>
      </c>
      <c r="E463" t="s">
        <v>33</v>
      </c>
      <c r="F463" t="s">
        <v>13</v>
      </c>
      <c r="G463">
        <v>4.9000000000000004</v>
      </c>
      <c r="H463">
        <v>4.9000000000000004</v>
      </c>
      <c r="J463" s="2">
        <f t="shared" si="7"/>
        <v>4.9000000000000004</v>
      </c>
    </row>
    <row r="464" spans="1:10" x14ac:dyDescent="0.3">
      <c r="A464" t="s">
        <v>8</v>
      </c>
      <c r="B464" t="s">
        <v>111</v>
      </c>
      <c r="C464" t="s">
        <v>125</v>
      </c>
      <c r="D464" t="s">
        <v>11</v>
      </c>
      <c r="E464" t="s">
        <v>12</v>
      </c>
      <c r="F464" t="s">
        <v>13</v>
      </c>
      <c r="G464">
        <v>4.9000000000000004</v>
      </c>
      <c r="H464">
        <v>5</v>
      </c>
      <c r="J464" s="2">
        <f t="shared" si="7"/>
        <v>4.95</v>
      </c>
    </row>
    <row r="465" spans="1:10" x14ac:dyDescent="0.3">
      <c r="A465" t="s">
        <v>8</v>
      </c>
      <c r="B465" t="s">
        <v>112</v>
      </c>
      <c r="C465" t="s">
        <v>125</v>
      </c>
      <c r="D465" t="s">
        <v>56</v>
      </c>
      <c r="E465" t="s">
        <v>57</v>
      </c>
      <c r="F465" t="s">
        <v>58</v>
      </c>
      <c r="G465">
        <v>4.4000000000000004</v>
      </c>
      <c r="H465">
        <v>4.5999999999999996</v>
      </c>
      <c r="J465" s="2">
        <f t="shared" si="7"/>
        <v>4.5</v>
      </c>
    </row>
    <row r="466" spans="1:10" x14ac:dyDescent="0.3">
      <c r="A466" t="s">
        <v>8</v>
      </c>
      <c r="B466" t="s">
        <v>112</v>
      </c>
      <c r="C466" t="s">
        <v>125</v>
      </c>
      <c r="D466" t="s">
        <v>28</v>
      </c>
      <c r="E466" t="s">
        <v>29</v>
      </c>
      <c r="F466" t="s">
        <v>13</v>
      </c>
      <c r="G466">
        <v>4.5999999999999996</v>
      </c>
      <c r="H466">
        <v>4.8</v>
      </c>
      <c r="J466" s="2">
        <f t="shared" si="7"/>
        <v>4.6999999999999993</v>
      </c>
    </row>
    <row r="467" spans="1:10" x14ac:dyDescent="0.3">
      <c r="A467" t="s">
        <v>8</v>
      </c>
      <c r="B467" t="s">
        <v>112</v>
      </c>
      <c r="C467" t="s">
        <v>125</v>
      </c>
      <c r="D467" t="s">
        <v>38</v>
      </c>
      <c r="E467" t="s">
        <v>39</v>
      </c>
      <c r="F467" t="s">
        <v>13</v>
      </c>
      <c r="G467">
        <v>4.8</v>
      </c>
      <c r="H467">
        <v>4.8</v>
      </c>
      <c r="J467" s="2">
        <f t="shared" si="7"/>
        <v>4.8</v>
      </c>
    </row>
    <row r="468" spans="1:10" x14ac:dyDescent="0.3">
      <c r="A468" t="s">
        <v>8</v>
      </c>
      <c r="B468" t="s">
        <v>112</v>
      </c>
      <c r="C468" t="s">
        <v>125</v>
      </c>
      <c r="D468" t="s">
        <v>30</v>
      </c>
      <c r="E468" t="s">
        <v>31</v>
      </c>
      <c r="F468" t="s">
        <v>13</v>
      </c>
      <c r="G468">
        <v>4.8</v>
      </c>
      <c r="H468">
        <v>4.9000000000000004</v>
      </c>
      <c r="J468" s="2">
        <f t="shared" si="7"/>
        <v>4.8499999999999996</v>
      </c>
    </row>
    <row r="469" spans="1:10" x14ac:dyDescent="0.3">
      <c r="A469" t="s">
        <v>8</v>
      </c>
      <c r="B469" t="s">
        <v>112</v>
      </c>
      <c r="C469" t="s">
        <v>125</v>
      </c>
      <c r="D469" t="s">
        <v>32</v>
      </c>
      <c r="E469" t="s">
        <v>33</v>
      </c>
      <c r="F469" t="s">
        <v>13</v>
      </c>
      <c r="G469">
        <v>4.9000000000000004</v>
      </c>
      <c r="H469">
        <v>4.9000000000000004</v>
      </c>
      <c r="J469" s="2">
        <f t="shared" si="7"/>
        <v>4.9000000000000004</v>
      </c>
    </row>
    <row r="470" spans="1:10" x14ac:dyDescent="0.3">
      <c r="A470" t="s">
        <v>8</v>
      </c>
      <c r="B470" t="s">
        <v>112</v>
      </c>
      <c r="C470" t="s">
        <v>125</v>
      </c>
      <c r="D470" t="s">
        <v>11</v>
      </c>
      <c r="E470" t="s">
        <v>12</v>
      </c>
      <c r="F470" t="s">
        <v>13</v>
      </c>
      <c r="G470">
        <v>4.9000000000000004</v>
      </c>
      <c r="H470">
        <v>5</v>
      </c>
      <c r="J470" s="2">
        <f t="shared" si="7"/>
        <v>4.95</v>
      </c>
    </row>
    <row r="471" spans="1:10" x14ac:dyDescent="0.3">
      <c r="A471" t="s">
        <v>8</v>
      </c>
      <c r="B471" t="s">
        <v>113</v>
      </c>
      <c r="C471" t="s">
        <v>125</v>
      </c>
      <c r="D471" t="s">
        <v>56</v>
      </c>
      <c r="E471" t="s">
        <v>57</v>
      </c>
      <c r="F471" t="s">
        <v>58</v>
      </c>
      <c r="G471">
        <v>4.4000000000000004</v>
      </c>
      <c r="H471">
        <v>4.5999999999999996</v>
      </c>
      <c r="J471" s="2">
        <f t="shared" si="7"/>
        <v>4.5</v>
      </c>
    </row>
    <row r="472" spans="1:10" x14ac:dyDescent="0.3">
      <c r="A472" t="s">
        <v>8</v>
      </c>
      <c r="B472" t="s">
        <v>113</v>
      </c>
      <c r="C472" t="s">
        <v>125</v>
      </c>
      <c r="D472" t="s">
        <v>28</v>
      </c>
      <c r="E472" t="s">
        <v>29</v>
      </c>
      <c r="F472" t="s">
        <v>13</v>
      </c>
      <c r="G472">
        <v>4.5999999999999996</v>
      </c>
      <c r="H472">
        <v>4.8</v>
      </c>
      <c r="J472" s="2">
        <f t="shared" si="7"/>
        <v>4.6999999999999993</v>
      </c>
    </row>
    <row r="473" spans="1:10" x14ac:dyDescent="0.3">
      <c r="A473" t="s">
        <v>8</v>
      </c>
      <c r="B473" t="s">
        <v>113</v>
      </c>
      <c r="C473" t="s">
        <v>125</v>
      </c>
      <c r="D473" t="s">
        <v>38</v>
      </c>
      <c r="E473" t="s">
        <v>39</v>
      </c>
      <c r="F473" t="s">
        <v>13</v>
      </c>
      <c r="G473">
        <v>4.8</v>
      </c>
      <c r="H473">
        <v>4.8</v>
      </c>
      <c r="J473" s="2">
        <f t="shared" si="7"/>
        <v>4.8</v>
      </c>
    </row>
    <row r="474" spans="1:10" x14ac:dyDescent="0.3">
      <c r="A474" t="s">
        <v>8</v>
      </c>
      <c r="B474" t="s">
        <v>113</v>
      </c>
      <c r="C474" t="s">
        <v>125</v>
      </c>
      <c r="D474" t="s">
        <v>30</v>
      </c>
      <c r="E474" t="s">
        <v>31</v>
      </c>
      <c r="F474" t="s">
        <v>13</v>
      </c>
      <c r="G474">
        <v>4.8</v>
      </c>
      <c r="H474">
        <v>4.9000000000000004</v>
      </c>
      <c r="J474" s="2">
        <f t="shared" si="7"/>
        <v>4.8499999999999996</v>
      </c>
    </row>
    <row r="475" spans="1:10" x14ac:dyDescent="0.3">
      <c r="A475" t="s">
        <v>8</v>
      </c>
      <c r="B475" t="s">
        <v>113</v>
      </c>
      <c r="C475" t="s">
        <v>125</v>
      </c>
      <c r="D475" t="s">
        <v>32</v>
      </c>
      <c r="E475" t="s">
        <v>33</v>
      </c>
      <c r="F475" t="s">
        <v>13</v>
      </c>
      <c r="G475">
        <v>4.9000000000000004</v>
      </c>
      <c r="H475">
        <v>4.9000000000000004</v>
      </c>
      <c r="J475" s="2">
        <f t="shared" si="7"/>
        <v>4.9000000000000004</v>
      </c>
    </row>
    <row r="476" spans="1:10" x14ac:dyDescent="0.3">
      <c r="A476" t="s">
        <v>8</v>
      </c>
      <c r="B476" t="s">
        <v>113</v>
      </c>
      <c r="C476" t="s">
        <v>125</v>
      </c>
      <c r="D476" t="s">
        <v>11</v>
      </c>
      <c r="E476" t="s">
        <v>12</v>
      </c>
      <c r="F476" t="s">
        <v>13</v>
      </c>
      <c r="G476">
        <v>4.9000000000000004</v>
      </c>
      <c r="H476">
        <v>5</v>
      </c>
      <c r="J476" s="2">
        <f t="shared" si="7"/>
        <v>4.95</v>
      </c>
    </row>
    <row r="477" spans="1:10" x14ac:dyDescent="0.3">
      <c r="A477" t="s">
        <v>8</v>
      </c>
      <c r="B477" t="s">
        <v>113</v>
      </c>
      <c r="C477" t="s">
        <v>125</v>
      </c>
      <c r="D477" t="s">
        <v>14</v>
      </c>
      <c r="E477" t="s">
        <v>15</v>
      </c>
      <c r="F477" t="s">
        <v>13</v>
      </c>
      <c r="G477">
        <v>5</v>
      </c>
      <c r="H477">
        <v>5.0999999999999996</v>
      </c>
      <c r="J477" s="2">
        <f t="shared" si="7"/>
        <v>5.05</v>
      </c>
    </row>
    <row r="478" spans="1:10" x14ac:dyDescent="0.3">
      <c r="A478" t="s">
        <v>8</v>
      </c>
      <c r="B478" t="s">
        <v>114</v>
      </c>
      <c r="C478" t="s">
        <v>125</v>
      </c>
      <c r="D478" t="s">
        <v>56</v>
      </c>
      <c r="E478" t="s">
        <v>57</v>
      </c>
      <c r="F478" t="s">
        <v>58</v>
      </c>
      <c r="G478">
        <v>4.4000000000000004</v>
      </c>
      <c r="H478">
        <v>4.5999999999999996</v>
      </c>
      <c r="J478" s="2">
        <f t="shared" si="7"/>
        <v>4.5</v>
      </c>
    </row>
    <row r="479" spans="1:10" x14ac:dyDescent="0.3">
      <c r="A479" t="s">
        <v>8</v>
      </c>
      <c r="B479" t="s">
        <v>114</v>
      </c>
      <c r="C479" t="s">
        <v>125</v>
      </c>
      <c r="D479" t="s">
        <v>28</v>
      </c>
      <c r="E479" t="s">
        <v>29</v>
      </c>
      <c r="F479" t="s">
        <v>13</v>
      </c>
      <c r="G479">
        <v>4.5999999999999996</v>
      </c>
      <c r="H479">
        <v>4.8</v>
      </c>
      <c r="J479" s="2">
        <f t="shared" si="7"/>
        <v>4.6999999999999993</v>
      </c>
    </row>
    <row r="480" spans="1:10" x14ac:dyDescent="0.3">
      <c r="A480" t="s">
        <v>8</v>
      </c>
      <c r="B480" t="s">
        <v>114</v>
      </c>
      <c r="C480" t="s">
        <v>125</v>
      </c>
      <c r="D480" t="s">
        <v>38</v>
      </c>
      <c r="E480" t="s">
        <v>39</v>
      </c>
      <c r="F480" t="s">
        <v>13</v>
      </c>
      <c r="G480">
        <v>4.8</v>
      </c>
      <c r="H480">
        <v>4.8</v>
      </c>
      <c r="J480" s="2">
        <f t="shared" si="7"/>
        <v>4.8</v>
      </c>
    </row>
    <row r="481" spans="1:10" x14ac:dyDescent="0.3">
      <c r="A481" t="s">
        <v>8</v>
      </c>
      <c r="B481" t="s">
        <v>114</v>
      </c>
      <c r="C481" t="s">
        <v>125</v>
      </c>
      <c r="D481" t="s">
        <v>30</v>
      </c>
      <c r="E481" t="s">
        <v>31</v>
      </c>
      <c r="F481" t="s">
        <v>13</v>
      </c>
      <c r="G481">
        <v>4.8</v>
      </c>
      <c r="H481">
        <v>4.9000000000000004</v>
      </c>
      <c r="J481" s="2">
        <f t="shared" si="7"/>
        <v>4.8499999999999996</v>
      </c>
    </row>
    <row r="482" spans="1:10" x14ac:dyDescent="0.3">
      <c r="A482" t="s">
        <v>8</v>
      </c>
      <c r="B482" t="s">
        <v>114</v>
      </c>
      <c r="C482" t="s">
        <v>125</v>
      </c>
      <c r="D482" t="s">
        <v>32</v>
      </c>
      <c r="E482" t="s">
        <v>33</v>
      </c>
      <c r="F482" t="s">
        <v>13</v>
      </c>
      <c r="G482">
        <v>4.9000000000000004</v>
      </c>
      <c r="H482">
        <v>4.9000000000000004</v>
      </c>
      <c r="J482" s="2">
        <f t="shared" si="7"/>
        <v>4.9000000000000004</v>
      </c>
    </row>
    <row r="483" spans="1:10" x14ac:dyDescent="0.3">
      <c r="A483" t="s">
        <v>8</v>
      </c>
      <c r="B483" t="s">
        <v>114</v>
      </c>
      <c r="C483" t="s">
        <v>125</v>
      </c>
      <c r="D483" t="s">
        <v>11</v>
      </c>
      <c r="E483" t="s">
        <v>12</v>
      </c>
      <c r="F483" t="s">
        <v>13</v>
      </c>
      <c r="G483">
        <v>4.9000000000000004</v>
      </c>
      <c r="H483">
        <v>5</v>
      </c>
      <c r="J483" s="2">
        <f t="shared" si="7"/>
        <v>4.95</v>
      </c>
    </row>
    <row r="484" spans="1:10" x14ac:dyDescent="0.3">
      <c r="A484" t="s">
        <v>8</v>
      </c>
      <c r="B484" t="s">
        <v>114</v>
      </c>
      <c r="C484" t="s">
        <v>125</v>
      </c>
      <c r="D484" t="s">
        <v>14</v>
      </c>
      <c r="E484" t="s">
        <v>15</v>
      </c>
      <c r="F484" t="s">
        <v>13</v>
      </c>
      <c r="G484">
        <v>5</v>
      </c>
      <c r="H484">
        <v>5.0999999999999996</v>
      </c>
      <c r="J484" s="2">
        <f t="shared" si="7"/>
        <v>5.05</v>
      </c>
    </row>
    <row r="485" spans="1:10" x14ac:dyDescent="0.3">
      <c r="A485" t="s">
        <v>8</v>
      </c>
      <c r="B485" t="s">
        <v>114</v>
      </c>
      <c r="C485" t="s">
        <v>125</v>
      </c>
      <c r="D485" t="s">
        <v>16</v>
      </c>
      <c r="E485" t="s">
        <v>17</v>
      </c>
      <c r="F485" t="s">
        <v>13</v>
      </c>
      <c r="G485">
        <v>5.0999999999999996</v>
      </c>
      <c r="H485">
        <v>5.2</v>
      </c>
      <c r="J485" s="2">
        <f t="shared" si="7"/>
        <v>5.15</v>
      </c>
    </row>
    <row r="486" spans="1:10" x14ac:dyDescent="0.3">
      <c r="A486" t="s">
        <v>8</v>
      </c>
      <c r="B486" t="s">
        <v>115</v>
      </c>
      <c r="C486" t="s">
        <v>125</v>
      </c>
      <c r="D486" t="s">
        <v>30</v>
      </c>
      <c r="E486" t="s">
        <v>31</v>
      </c>
      <c r="F486" t="s">
        <v>13</v>
      </c>
      <c r="G486">
        <v>4.8</v>
      </c>
      <c r="H486">
        <v>4.9000000000000004</v>
      </c>
      <c r="J486" s="2">
        <f t="shared" si="7"/>
        <v>4.8499999999999996</v>
      </c>
    </row>
    <row r="487" spans="1:10" x14ac:dyDescent="0.3">
      <c r="A487" t="s">
        <v>8</v>
      </c>
      <c r="B487" t="s">
        <v>115</v>
      </c>
      <c r="C487" t="s">
        <v>125</v>
      </c>
      <c r="D487" t="s">
        <v>32</v>
      </c>
      <c r="E487" t="s">
        <v>33</v>
      </c>
      <c r="F487" t="s">
        <v>13</v>
      </c>
      <c r="G487">
        <v>4.9000000000000004</v>
      </c>
      <c r="H487">
        <v>4.9000000000000004</v>
      </c>
      <c r="J487" s="2">
        <f t="shared" si="7"/>
        <v>4.9000000000000004</v>
      </c>
    </row>
    <row r="488" spans="1:10" x14ac:dyDescent="0.3">
      <c r="A488" t="s">
        <v>8</v>
      </c>
      <c r="B488" t="s">
        <v>115</v>
      </c>
      <c r="C488" t="s">
        <v>125</v>
      </c>
      <c r="D488" t="s">
        <v>11</v>
      </c>
      <c r="E488" t="s">
        <v>12</v>
      </c>
      <c r="F488" t="s">
        <v>13</v>
      </c>
      <c r="G488">
        <v>4.9000000000000004</v>
      </c>
      <c r="H488">
        <v>5</v>
      </c>
      <c r="J488" s="2">
        <f t="shared" si="7"/>
        <v>4.95</v>
      </c>
    </row>
    <row r="489" spans="1:10" x14ac:dyDescent="0.3">
      <c r="A489" t="s">
        <v>8</v>
      </c>
      <c r="B489" t="s">
        <v>115</v>
      </c>
      <c r="C489" t="s">
        <v>125</v>
      </c>
      <c r="D489" t="s">
        <v>14</v>
      </c>
      <c r="E489" t="s">
        <v>15</v>
      </c>
      <c r="F489" t="s">
        <v>13</v>
      </c>
      <c r="G489">
        <v>5</v>
      </c>
      <c r="H489">
        <v>5.0999999999999996</v>
      </c>
      <c r="J489" s="2">
        <f t="shared" si="7"/>
        <v>5.05</v>
      </c>
    </row>
    <row r="490" spans="1:10" x14ac:dyDescent="0.3">
      <c r="A490" t="s">
        <v>8</v>
      </c>
      <c r="B490" t="s">
        <v>115</v>
      </c>
      <c r="C490" t="s">
        <v>125</v>
      </c>
      <c r="D490" t="s">
        <v>16</v>
      </c>
      <c r="E490" t="s">
        <v>17</v>
      </c>
      <c r="F490" t="s">
        <v>13</v>
      </c>
      <c r="G490">
        <v>5.0999999999999996</v>
      </c>
      <c r="H490">
        <v>5.2</v>
      </c>
      <c r="J490" s="2">
        <f t="shared" si="7"/>
        <v>5.15</v>
      </c>
    </row>
    <row r="491" spans="1:10" x14ac:dyDescent="0.3">
      <c r="A491" t="s">
        <v>8</v>
      </c>
      <c r="B491" t="s">
        <v>115</v>
      </c>
      <c r="C491" t="s">
        <v>125</v>
      </c>
      <c r="D491" t="s">
        <v>18</v>
      </c>
      <c r="E491" t="s">
        <v>19</v>
      </c>
      <c r="F491" t="s">
        <v>13</v>
      </c>
      <c r="G491">
        <v>5.2</v>
      </c>
      <c r="H491">
        <v>5.2</v>
      </c>
      <c r="J491" s="2">
        <f t="shared" si="7"/>
        <v>5.2</v>
      </c>
    </row>
    <row r="492" spans="1:10" x14ac:dyDescent="0.3">
      <c r="A492" t="s">
        <v>8</v>
      </c>
      <c r="B492" t="s">
        <v>116</v>
      </c>
      <c r="C492" t="s">
        <v>125</v>
      </c>
      <c r="D492" t="s">
        <v>28</v>
      </c>
      <c r="E492" t="s">
        <v>29</v>
      </c>
      <c r="F492" t="s">
        <v>13</v>
      </c>
      <c r="G492">
        <v>4.5999999999999996</v>
      </c>
      <c r="H492">
        <v>4.8</v>
      </c>
      <c r="J492" s="2">
        <f t="shared" si="7"/>
        <v>4.6999999999999993</v>
      </c>
    </row>
    <row r="493" spans="1:10" x14ac:dyDescent="0.3">
      <c r="A493" t="s">
        <v>8</v>
      </c>
      <c r="B493" t="s">
        <v>116</v>
      </c>
      <c r="C493" t="s">
        <v>125</v>
      </c>
      <c r="D493" t="s">
        <v>30</v>
      </c>
      <c r="E493" t="s">
        <v>31</v>
      </c>
      <c r="F493" t="s">
        <v>13</v>
      </c>
      <c r="G493">
        <v>4.8</v>
      </c>
      <c r="H493">
        <v>4.9000000000000004</v>
      </c>
      <c r="J493" s="2">
        <f t="shared" si="7"/>
        <v>4.8499999999999996</v>
      </c>
    </row>
    <row r="494" spans="1:10" x14ac:dyDescent="0.3">
      <c r="A494" t="s">
        <v>8</v>
      </c>
      <c r="B494" t="s">
        <v>116</v>
      </c>
      <c r="C494" t="s">
        <v>125</v>
      </c>
      <c r="D494" t="s">
        <v>11</v>
      </c>
      <c r="E494" t="s">
        <v>12</v>
      </c>
      <c r="F494" t="s">
        <v>13</v>
      </c>
      <c r="G494">
        <v>4.9000000000000004</v>
      </c>
      <c r="H494">
        <v>5</v>
      </c>
      <c r="J494" s="2">
        <f t="shared" si="7"/>
        <v>4.95</v>
      </c>
    </row>
    <row r="495" spans="1:10" x14ac:dyDescent="0.3">
      <c r="A495" t="s">
        <v>8</v>
      </c>
      <c r="B495" t="s">
        <v>116</v>
      </c>
      <c r="C495" t="s">
        <v>125</v>
      </c>
      <c r="D495" t="s">
        <v>14</v>
      </c>
      <c r="E495" t="s">
        <v>15</v>
      </c>
      <c r="F495" t="s">
        <v>13</v>
      </c>
      <c r="G495">
        <v>5</v>
      </c>
      <c r="H495">
        <v>5.0999999999999996</v>
      </c>
      <c r="J495" s="2">
        <f t="shared" si="7"/>
        <v>5.05</v>
      </c>
    </row>
    <row r="496" spans="1:10" x14ac:dyDescent="0.3">
      <c r="A496" t="s">
        <v>8</v>
      </c>
      <c r="B496" t="s">
        <v>116</v>
      </c>
      <c r="C496" t="s">
        <v>125</v>
      </c>
      <c r="D496" t="s">
        <v>16</v>
      </c>
      <c r="E496" t="s">
        <v>17</v>
      </c>
      <c r="F496" t="s">
        <v>13</v>
      </c>
      <c r="G496">
        <v>5.0999999999999996</v>
      </c>
      <c r="H496">
        <v>5.2</v>
      </c>
      <c r="J496" s="2">
        <f t="shared" si="7"/>
        <v>5.15</v>
      </c>
    </row>
    <row r="497" spans="1:10" x14ac:dyDescent="0.3">
      <c r="A497" t="s">
        <v>8</v>
      </c>
      <c r="B497" t="s">
        <v>116</v>
      </c>
      <c r="C497" t="s">
        <v>125</v>
      </c>
      <c r="D497" t="s">
        <v>25</v>
      </c>
      <c r="E497" t="s">
        <v>26</v>
      </c>
      <c r="F497" t="s">
        <v>13</v>
      </c>
      <c r="G497">
        <v>5.2</v>
      </c>
      <c r="H497">
        <v>5.2</v>
      </c>
      <c r="J497" s="2">
        <f t="shared" si="7"/>
        <v>5.2</v>
      </c>
    </row>
    <row r="498" spans="1:10" x14ac:dyDescent="0.3">
      <c r="A498" t="s">
        <v>8</v>
      </c>
      <c r="B498" t="s">
        <v>116</v>
      </c>
      <c r="C498" t="s">
        <v>125</v>
      </c>
      <c r="D498" t="s">
        <v>18</v>
      </c>
      <c r="E498" t="s">
        <v>19</v>
      </c>
      <c r="F498" t="s">
        <v>13</v>
      </c>
      <c r="G498">
        <v>5.2</v>
      </c>
      <c r="H498">
        <v>5.2</v>
      </c>
      <c r="J498" s="2">
        <f t="shared" si="7"/>
        <v>5.2</v>
      </c>
    </row>
    <row r="499" spans="1:10" x14ac:dyDescent="0.3">
      <c r="A499" t="s">
        <v>8</v>
      </c>
      <c r="B499" t="s">
        <v>117</v>
      </c>
      <c r="C499" t="s">
        <v>125</v>
      </c>
      <c r="D499" t="s">
        <v>56</v>
      </c>
      <c r="E499" t="s">
        <v>57</v>
      </c>
      <c r="F499" t="s">
        <v>58</v>
      </c>
      <c r="G499">
        <v>4.4000000000000004</v>
      </c>
      <c r="H499">
        <v>4.5999999999999996</v>
      </c>
      <c r="J499" s="2">
        <f t="shared" si="7"/>
        <v>4.5</v>
      </c>
    </row>
    <row r="500" spans="1:10" x14ac:dyDescent="0.3">
      <c r="A500" t="s">
        <v>8</v>
      </c>
      <c r="B500" t="s">
        <v>117</v>
      </c>
      <c r="C500" t="s">
        <v>125</v>
      </c>
      <c r="D500" t="s">
        <v>28</v>
      </c>
      <c r="E500" t="s">
        <v>29</v>
      </c>
      <c r="F500" t="s">
        <v>13</v>
      </c>
      <c r="G500">
        <v>4.5999999999999996</v>
      </c>
      <c r="H500">
        <v>4.8</v>
      </c>
      <c r="J500" s="2">
        <f t="shared" si="7"/>
        <v>4.6999999999999993</v>
      </c>
    </row>
    <row r="501" spans="1:10" x14ac:dyDescent="0.3">
      <c r="A501" t="s">
        <v>8</v>
      </c>
      <c r="B501" t="s">
        <v>117</v>
      </c>
      <c r="C501" t="s">
        <v>125</v>
      </c>
      <c r="D501" t="s">
        <v>38</v>
      </c>
      <c r="E501" t="s">
        <v>39</v>
      </c>
      <c r="F501" t="s">
        <v>13</v>
      </c>
      <c r="G501">
        <v>4.8</v>
      </c>
      <c r="H501">
        <v>4.8</v>
      </c>
      <c r="J501" s="2">
        <f t="shared" si="7"/>
        <v>4.8</v>
      </c>
    </row>
    <row r="502" spans="1:10" x14ac:dyDescent="0.3">
      <c r="A502" t="s">
        <v>8</v>
      </c>
      <c r="B502" t="s">
        <v>117</v>
      </c>
      <c r="C502" t="s">
        <v>125</v>
      </c>
      <c r="D502" t="s">
        <v>30</v>
      </c>
      <c r="E502" t="s">
        <v>31</v>
      </c>
      <c r="F502" t="s">
        <v>13</v>
      </c>
      <c r="G502">
        <v>4.8</v>
      </c>
      <c r="H502">
        <v>4.9000000000000004</v>
      </c>
      <c r="J502" s="2">
        <f t="shared" si="7"/>
        <v>4.8499999999999996</v>
      </c>
    </row>
    <row r="503" spans="1:10" x14ac:dyDescent="0.3">
      <c r="A503" t="s">
        <v>8</v>
      </c>
      <c r="B503" t="s">
        <v>117</v>
      </c>
      <c r="C503" t="s">
        <v>125</v>
      </c>
      <c r="D503" t="s">
        <v>32</v>
      </c>
      <c r="E503" t="s">
        <v>33</v>
      </c>
      <c r="F503" t="s">
        <v>13</v>
      </c>
      <c r="G503">
        <v>4.9000000000000004</v>
      </c>
      <c r="H503">
        <v>4.9000000000000004</v>
      </c>
      <c r="J503" s="2">
        <f t="shared" si="7"/>
        <v>4.9000000000000004</v>
      </c>
    </row>
    <row r="504" spans="1:10" x14ac:dyDescent="0.3">
      <c r="A504" t="s">
        <v>8</v>
      </c>
      <c r="B504" t="s">
        <v>117</v>
      </c>
      <c r="C504" t="s">
        <v>125</v>
      </c>
      <c r="D504" t="s">
        <v>11</v>
      </c>
      <c r="E504" t="s">
        <v>12</v>
      </c>
      <c r="F504" t="s">
        <v>13</v>
      </c>
      <c r="G504">
        <v>4.9000000000000004</v>
      </c>
      <c r="H504">
        <v>5</v>
      </c>
      <c r="J504" s="2">
        <f t="shared" si="7"/>
        <v>4.95</v>
      </c>
    </row>
    <row r="505" spans="1:10" x14ac:dyDescent="0.3">
      <c r="A505" t="s">
        <v>8</v>
      </c>
      <c r="B505" t="s">
        <v>117</v>
      </c>
      <c r="C505" t="s">
        <v>125</v>
      </c>
      <c r="D505" t="s">
        <v>14</v>
      </c>
      <c r="E505" t="s">
        <v>15</v>
      </c>
      <c r="F505" t="s">
        <v>13</v>
      </c>
      <c r="G505">
        <v>5</v>
      </c>
      <c r="H505">
        <v>5.0999999999999996</v>
      </c>
      <c r="J505" s="2">
        <f t="shared" si="7"/>
        <v>5.05</v>
      </c>
    </row>
    <row r="506" spans="1:10" x14ac:dyDescent="0.3">
      <c r="A506" t="s">
        <v>8</v>
      </c>
      <c r="B506" t="s">
        <v>117</v>
      </c>
      <c r="C506" t="s">
        <v>125</v>
      </c>
      <c r="D506" t="s">
        <v>16</v>
      </c>
      <c r="E506" t="s">
        <v>17</v>
      </c>
      <c r="F506" t="s">
        <v>13</v>
      </c>
      <c r="G506">
        <v>5.0999999999999996</v>
      </c>
      <c r="H506">
        <v>5.2</v>
      </c>
      <c r="J506" s="2">
        <f t="shared" si="7"/>
        <v>5.15</v>
      </c>
    </row>
    <row r="507" spans="1:10" x14ac:dyDescent="0.3">
      <c r="A507" t="s">
        <v>8</v>
      </c>
      <c r="B507" t="s">
        <v>117</v>
      </c>
      <c r="C507" t="s">
        <v>125</v>
      </c>
      <c r="D507" t="s">
        <v>25</v>
      </c>
      <c r="E507" t="s">
        <v>26</v>
      </c>
      <c r="F507" t="s">
        <v>13</v>
      </c>
      <c r="G507">
        <v>5.2</v>
      </c>
      <c r="H507">
        <v>5.2</v>
      </c>
      <c r="J507" s="2">
        <f t="shared" si="7"/>
        <v>5.2</v>
      </c>
    </row>
    <row r="508" spans="1:10" x14ac:dyDescent="0.3">
      <c r="A508" t="s">
        <v>8</v>
      </c>
      <c r="B508" t="s">
        <v>117</v>
      </c>
      <c r="C508" t="s">
        <v>125</v>
      </c>
      <c r="D508" t="s">
        <v>18</v>
      </c>
      <c r="E508" t="s">
        <v>19</v>
      </c>
      <c r="F508" t="s">
        <v>13</v>
      </c>
      <c r="G508">
        <v>5.2</v>
      </c>
      <c r="H508">
        <v>5.2</v>
      </c>
      <c r="J508" s="2">
        <f t="shared" si="7"/>
        <v>5.2</v>
      </c>
    </row>
    <row r="509" spans="1:10" x14ac:dyDescent="0.3">
      <c r="A509" t="s">
        <v>8</v>
      </c>
      <c r="B509" t="s">
        <v>118</v>
      </c>
      <c r="C509" t="s">
        <v>125</v>
      </c>
      <c r="D509" t="s">
        <v>130</v>
      </c>
      <c r="E509" t="s">
        <v>131</v>
      </c>
      <c r="F509" t="s">
        <v>58</v>
      </c>
      <c r="G509">
        <v>4.4000000000000004</v>
      </c>
      <c r="H509">
        <v>4.4000000000000004</v>
      </c>
      <c r="J509" s="2">
        <f t="shared" si="7"/>
        <v>4.4000000000000004</v>
      </c>
    </row>
    <row r="510" spans="1:10" x14ac:dyDescent="0.3">
      <c r="A510" t="s">
        <v>8</v>
      </c>
      <c r="B510" t="s">
        <v>118</v>
      </c>
      <c r="C510" t="s">
        <v>125</v>
      </c>
      <c r="D510" t="s">
        <v>56</v>
      </c>
      <c r="E510" t="s">
        <v>57</v>
      </c>
      <c r="F510" t="s">
        <v>58</v>
      </c>
      <c r="G510">
        <v>4.4000000000000004</v>
      </c>
      <c r="H510">
        <v>4.5999999999999996</v>
      </c>
      <c r="J510" s="2">
        <f t="shared" si="7"/>
        <v>4.5</v>
      </c>
    </row>
    <row r="511" spans="1:10" x14ac:dyDescent="0.3">
      <c r="A511" t="s">
        <v>8</v>
      </c>
      <c r="B511" t="s">
        <v>118</v>
      </c>
      <c r="C511" t="s">
        <v>125</v>
      </c>
      <c r="D511" t="s">
        <v>28</v>
      </c>
      <c r="E511" t="s">
        <v>29</v>
      </c>
      <c r="F511" t="s">
        <v>13</v>
      </c>
      <c r="G511">
        <v>4.5999999999999996</v>
      </c>
      <c r="H511">
        <v>4.8</v>
      </c>
      <c r="J511" s="2">
        <f t="shared" si="7"/>
        <v>4.6999999999999993</v>
      </c>
    </row>
    <row r="512" spans="1:10" x14ac:dyDescent="0.3">
      <c r="A512" t="s">
        <v>8</v>
      </c>
      <c r="B512" t="s">
        <v>118</v>
      </c>
      <c r="C512" t="s">
        <v>125</v>
      </c>
      <c r="D512" t="s">
        <v>38</v>
      </c>
      <c r="E512" t="s">
        <v>39</v>
      </c>
      <c r="F512" t="s">
        <v>13</v>
      </c>
      <c r="G512">
        <v>4.8</v>
      </c>
      <c r="H512">
        <v>4.8</v>
      </c>
      <c r="J512" s="2">
        <f t="shared" si="7"/>
        <v>4.8</v>
      </c>
    </row>
    <row r="513" spans="1:10" x14ac:dyDescent="0.3">
      <c r="A513" t="s">
        <v>8</v>
      </c>
      <c r="B513" t="s">
        <v>118</v>
      </c>
      <c r="C513" t="s">
        <v>125</v>
      </c>
      <c r="D513" t="s">
        <v>30</v>
      </c>
      <c r="E513" t="s">
        <v>31</v>
      </c>
      <c r="F513" t="s">
        <v>13</v>
      </c>
      <c r="G513">
        <v>4.8</v>
      </c>
      <c r="H513">
        <v>4.9000000000000004</v>
      </c>
      <c r="J513" s="2">
        <f t="shared" si="7"/>
        <v>4.8499999999999996</v>
      </c>
    </row>
    <row r="514" spans="1:10" x14ac:dyDescent="0.3">
      <c r="A514" t="s">
        <v>8</v>
      </c>
      <c r="B514" t="s">
        <v>118</v>
      </c>
      <c r="C514" t="s">
        <v>125</v>
      </c>
      <c r="D514" t="s">
        <v>32</v>
      </c>
      <c r="E514" t="s">
        <v>33</v>
      </c>
      <c r="F514" t="s">
        <v>13</v>
      </c>
      <c r="G514">
        <v>4.9000000000000004</v>
      </c>
      <c r="H514">
        <v>4.9000000000000004</v>
      </c>
      <c r="J514" s="2">
        <f t="shared" si="7"/>
        <v>4.9000000000000004</v>
      </c>
    </row>
    <row r="515" spans="1:10" x14ac:dyDescent="0.3">
      <c r="A515" t="s">
        <v>8</v>
      </c>
      <c r="B515" t="s">
        <v>118</v>
      </c>
      <c r="C515" t="s">
        <v>125</v>
      </c>
      <c r="D515" t="s">
        <v>11</v>
      </c>
      <c r="E515" t="s">
        <v>12</v>
      </c>
      <c r="F515" t="s">
        <v>13</v>
      </c>
      <c r="G515">
        <v>4.9000000000000004</v>
      </c>
      <c r="H515">
        <v>5</v>
      </c>
      <c r="J515" s="2">
        <f t="shared" ref="J515:J557" si="8">AVERAGE(G515,H515)</f>
        <v>4.95</v>
      </c>
    </row>
    <row r="516" spans="1:10" x14ac:dyDescent="0.3">
      <c r="A516" t="s">
        <v>8</v>
      </c>
      <c r="B516" t="s">
        <v>119</v>
      </c>
      <c r="C516" t="s">
        <v>125</v>
      </c>
      <c r="D516" t="s">
        <v>56</v>
      </c>
      <c r="E516" t="s">
        <v>57</v>
      </c>
      <c r="F516" t="s">
        <v>58</v>
      </c>
      <c r="G516">
        <v>4.4000000000000004</v>
      </c>
      <c r="H516">
        <v>4.5999999999999996</v>
      </c>
      <c r="J516" s="2">
        <f t="shared" si="8"/>
        <v>4.5</v>
      </c>
    </row>
    <row r="517" spans="1:10" x14ac:dyDescent="0.3">
      <c r="A517" t="s">
        <v>8</v>
      </c>
      <c r="B517" t="s">
        <v>119</v>
      </c>
      <c r="C517" t="s">
        <v>125</v>
      </c>
      <c r="D517" t="s">
        <v>28</v>
      </c>
      <c r="E517" t="s">
        <v>29</v>
      </c>
      <c r="F517" t="s">
        <v>13</v>
      </c>
      <c r="G517">
        <v>4.5999999999999996</v>
      </c>
      <c r="H517">
        <v>4.8</v>
      </c>
      <c r="J517" s="2">
        <f t="shared" si="8"/>
        <v>4.6999999999999993</v>
      </c>
    </row>
    <row r="518" spans="1:10" x14ac:dyDescent="0.3">
      <c r="A518" t="s">
        <v>8</v>
      </c>
      <c r="B518" t="s">
        <v>119</v>
      </c>
      <c r="C518" t="s">
        <v>125</v>
      </c>
      <c r="D518" t="s">
        <v>30</v>
      </c>
      <c r="E518" t="s">
        <v>31</v>
      </c>
      <c r="F518" t="s">
        <v>13</v>
      </c>
      <c r="G518">
        <v>4.8</v>
      </c>
      <c r="H518">
        <v>4.9000000000000004</v>
      </c>
      <c r="J518" s="2">
        <f t="shared" si="8"/>
        <v>4.8499999999999996</v>
      </c>
    </row>
    <row r="519" spans="1:10" x14ac:dyDescent="0.3">
      <c r="A519" t="s">
        <v>8</v>
      </c>
      <c r="B519" t="s">
        <v>119</v>
      </c>
      <c r="C519" t="s">
        <v>125</v>
      </c>
      <c r="D519" t="s">
        <v>32</v>
      </c>
      <c r="E519" t="s">
        <v>33</v>
      </c>
      <c r="F519" t="s">
        <v>13</v>
      </c>
      <c r="G519">
        <v>4.9000000000000004</v>
      </c>
      <c r="H519">
        <v>4.9000000000000004</v>
      </c>
      <c r="J519" s="2">
        <f t="shared" si="8"/>
        <v>4.9000000000000004</v>
      </c>
    </row>
    <row r="520" spans="1:10" x14ac:dyDescent="0.3">
      <c r="A520" t="s">
        <v>8</v>
      </c>
      <c r="B520" t="s">
        <v>119</v>
      </c>
      <c r="C520" t="s">
        <v>125</v>
      </c>
      <c r="D520" t="s">
        <v>11</v>
      </c>
      <c r="E520" t="s">
        <v>12</v>
      </c>
      <c r="F520" t="s">
        <v>13</v>
      </c>
      <c r="G520">
        <v>4.9000000000000004</v>
      </c>
      <c r="H520">
        <v>5</v>
      </c>
      <c r="J520" s="2">
        <f t="shared" si="8"/>
        <v>4.95</v>
      </c>
    </row>
    <row r="521" spans="1:10" x14ac:dyDescent="0.3">
      <c r="A521" t="s">
        <v>8</v>
      </c>
      <c r="B521" t="s">
        <v>120</v>
      </c>
      <c r="C521" t="s">
        <v>125</v>
      </c>
      <c r="D521" t="s">
        <v>38</v>
      </c>
      <c r="E521" t="s">
        <v>39</v>
      </c>
      <c r="F521" t="s">
        <v>13</v>
      </c>
      <c r="G521">
        <v>4.8</v>
      </c>
      <c r="H521">
        <v>4.8</v>
      </c>
      <c r="J521" s="2">
        <f t="shared" si="8"/>
        <v>4.8</v>
      </c>
    </row>
    <row r="522" spans="1:10" x14ac:dyDescent="0.3">
      <c r="A522" t="s">
        <v>8</v>
      </c>
      <c r="B522" t="s">
        <v>120</v>
      </c>
      <c r="C522" t="s">
        <v>125</v>
      </c>
      <c r="D522" t="s">
        <v>30</v>
      </c>
      <c r="E522" t="s">
        <v>31</v>
      </c>
      <c r="F522" t="s">
        <v>13</v>
      </c>
      <c r="G522">
        <v>4.8</v>
      </c>
      <c r="H522">
        <v>4.9000000000000004</v>
      </c>
      <c r="J522" s="2">
        <f t="shared" si="8"/>
        <v>4.8499999999999996</v>
      </c>
    </row>
    <row r="523" spans="1:10" x14ac:dyDescent="0.3">
      <c r="A523" t="s">
        <v>8</v>
      </c>
      <c r="B523" t="s">
        <v>120</v>
      </c>
      <c r="C523" t="s">
        <v>125</v>
      </c>
      <c r="D523" t="s">
        <v>32</v>
      </c>
      <c r="E523" t="s">
        <v>33</v>
      </c>
      <c r="F523" t="s">
        <v>13</v>
      </c>
      <c r="G523">
        <v>4.9000000000000004</v>
      </c>
      <c r="H523">
        <v>4.9000000000000004</v>
      </c>
      <c r="J523" s="2">
        <f t="shared" si="8"/>
        <v>4.9000000000000004</v>
      </c>
    </row>
    <row r="524" spans="1:10" x14ac:dyDescent="0.3">
      <c r="A524" t="s">
        <v>8</v>
      </c>
      <c r="B524" t="s">
        <v>120</v>
      </c>
      <c r="C524" t="s">
        <v>125</v>
      </c>
      <c r="D524" t="s">
        <v>14</v>
      </c>
      <c r="E524" t="s">
        <v>15</v>
      </c>
      <c r="F524" t="s">
        <v>13</v>
      </c>
      <c r="G524">
        <v>5</v>
      </c>
      <c r="H524">
        <v>5.0999999999999996</v>
      </c>
      <c r="J524" s="2">
        <f t="shared" si="8"/>
        <v>5.05</v>
      </c>
    </row>
    <row r="525" spans="1:10" x14ac:dyDescent="0.3">
      <c r="A525" t="s">
        <v>8</v>
      </c>
      <c r="B525" t="s">
        <v>120</v>
      </c>
      <c r="C525" t="s">
        <v>125</v>
      </c>
      <c r="D525" t="s">
        <v>16</v>
      </c>
      <c r="E525" t="s">
        <v>17</v>
      </c>
      <c r="F525" t="s">
        <v>13</v>
      </c>
      <c r="G525">
        <v>5.0999999999999996</v>
      </c>
      <c r="H525">
        <v>5.2</v>
      </c>
      <c r="J525" s="2">
        <f t="shared" si="8"/>
        <v>5.15</v>
      </c>
    </row>
    <row r="526" spans="1:10" x14ac:dyDescent="0.3">
      <c r="A526" t="s">
        <v>8</v>
      </c>
      <c r="B526" t="s">
        <v>121</v>
      </c>
      <c r="C526" t="s">
        <v>125</v>
      </c>
      <c r="D526" t="s">
        <v>56</v>
      </c>
      <c r="E526" t="s">
        <v>57</v>
      </c>
      <c r="F526" t="s">
        <v>58</v>
      </c>
      <c r="G526">
        <v>4.4000000000000004</v>
      </c>
      <c r="H526">
        <v>4.5999999999999996</v>
      </c>
      <c r="J526" s="2">
        <f t="shared" si="8"/>
        <v>4.5</v>
      </c>
    </row>
    <row r="527" spans="1:10" x14ac:dyDescent="0.3">
      <c r="A527" t="s">
        <v>8</v>
      </c>
      <c r="B527" t="s">
        <v>121</v>
      </c>
      <c r="C527" t="s">
        <v>125</v>
      </c>
      <c r="D527" t="s">
        <v>28</v>
      </c>
      <c r="E527" t="s">
        <v>29</v>
      </c>
      <c r="F527" t="s">
        <v>13</v>
      </c>
      <c r="G527">
        <v>4.5999999999999996</v>
      </c>
      <c r="H527">
        <v>4.8</v>
      </c>
      <c r="J527" s="2">
        <f t="shared" si="8"/>
        <v>4.6999999999999993</v>
      </c>
    </row>
    <row r="528" spans="1:10" x14ac:dyDescent="0.3">
      <c r="A528" t="s">
        <v>8</v>
      </c>
      <c r="B528" t="s">
        <v>121</v>
      </c>
      <c r="C528" t="s">
        <v>125</v>
      </c>
      <c r="D528" t="s">
        <v>38</v>
      </c>
      <c r="E528" t="s">
        <v>39</v>
      </c>
      <c r="F528" t="s">
        <v>13</v>
      </c>
      <c r="G528">
        <v>4.8</v>
      </c>
      <c r="H528">
        <v>4.8</v>
      </c>
      <c r="J528" s="2">
        <f t="shared" si="8"/>
        <v>4.8</v>
      </c>
    </row>
    <row r="529" spans="1:10" x14ac:dyDescent="0.3">
      <c r="A529" t="s">
        <v>8</v>
      </c>
      <c r="B529" t="s">
        <v>121</v>
      </c>
      <c r="C529" t="s">
        <v>125</v>
      </c>
      <c r="D529" t="s">
        <v>30</v>
      </c>
      <c r="E529" t="s">
        <v>31</v>
      </c>
      <c r="F529" t="s">
        <v>13</v>
      </c>
      <c r="G529">
        <v>4.8</v>
      </c>
      <c r="H529">
        <v>4.9000000000000004</v>
      </c>
      <c r="J529" s="2">
        <f t="shared" si="8"/>
        <v>4.8499999999999996</v>
      </c>
    </row>
    <row r="530" spans="1:10" x14ac:dyDescent="0.3">
      <c r="A530" t="s">
        <v>8</v>
      </c>
      <c r="B530" t="s">
        <v>121</v>
      </c>
      <c r="C530" t="s">
        <v>125</v>
      </c>
      <c r="D530" t="s">
        <v>32</v>
      </c>
      <c r="E530" t="s">
        <v>33</v>
      </c>
      <c r="F530" t="s">
        <v>13</v>
      </c>
      <c r="G530">
        <v>4.9000000000000004</v>
      </c>
      <c r="H530">
        <v>4.9000000000000004</v>
      </c>
      <c r="J530" s="2">
        <f t="shared" si="8"/>
        <v>4.9000000000000004</v>
      </c>
    </row>
    <row r="531" spans="1:10" x14ac:dyDescent="0.3">
      <c r="A531" t="s">
        <v>8</v>
      </c>
      <c r="B531" t="s">
        <v>121</v>
      </c>
      <c r="C531" t="s">
        <v>125</v>
      </c>
      <c r="D531" t="s">
        <v>11</v>
      </c>
      <c r="E531" t="s">
        <v>12</v>
      </c>
      <c r="F531" t="s">
        <v>13</v>
      </c>
      <c r="G531">
        <v>4.9000000000000004</v>
      </c>
      <c r="H531">
        <v>5</v>
      </c>
      <c r="J531" s="2">
        <f t="shared" si="8"/>
        <v>4.95</v>
      </c>
    </row>
    <row r="532" spans="1:10" x14ac:dyDescent="0.3">
      <c r="A532" t="s">
        <v>8</v>
      </c>
      <c r="B532" t="s">
        <v>121</v>
      </c>
      <c r="C532" t="s">
        <v>125</v>
      </c>
      <c r="D532" t="s">
        <v>14</v>
      </c>
      <c r="E532" t="s">
        <v>15</v>
      </c>
      <c r="F532" t="s">
        <v>13</v>
      </c>
      <c r="G532">
        <v>5</v>
      </c>
      <c r="H532">
        <v>5.0999999999999996</v>
      </c>
      <c r="J532" s="2">
        <f t="shared" si="8"/>
        <v>5.05</v>
      </c>
    </row>
    <row r="533" spans="1:10" x14ac:dyDescent="0.3">
      <c r="A533" t="s">
        <v>8</v>
      </c>
      <c r="B533" t="s">
        <v>121</v>
      </c>
      <c r="C533" t="s">
        <v>125</v>
      </c>
      <c r="D533" t="s">
        <v>16</v>
      </c>
      <c r="E533" t="s">
        <v>17</v>
      </c>
      <c r="F533" t="s">
        <v>13</v>
      </c>
      <c r="G533">
        <v>5.0999999999999996</v>
      </c>
      <c r="H533">
        <v>5.2</v>
      </c>
      <c r="J533" s="2">
        <f t="shared" si="8"/>
        <v>5.15</v>
      </c>
    </row>
    <row r="534" spans="1:10" x14ac:dyDescent="0.3">
      <c r="A534" t="s">
        <v>8</v>
      </c>
      <c r="B534" t="s">
        <v>121</v>
      </c>
      <c r="C534" t="s">
        <v>125</v>
      </c>
      <c r="D534" t="s">
        <v>25</v>
      </c>
      <c r="E534" t="s">
        <v>26</v>
      </c>
      <c r="F534" t="s">
        <v>13</v>
      </c>
      <c r="G534">
        <v>5.2</v>
      </c>
      <c r="H534">
        <v>5.2</v>
      </c>
      <c r="J534" s="2">
        <f t="shared" si="8"/>
        <v>5.2</v>
      </c>
    </row>
    <row r="535" spans="1:10" x14ac:dyDescent="0.3">
      <c r="A535" t="s">
        <v>8</v>
      </c>
      <c r="B535" t="s">
        <v>121</v>
      </c>
      <c r="C535" t="s">
        <v>125</v>
      </c>
      <c r="D535" t="s">
        <v>18</v>
      </c>
      <c r="E535" t="s">
        <v>19</v>
      </c>
      <c r="F535" t="s">
        <v>13</v>
      </c>
      <c r="G535">
        <v>5.2</v>
      </c>
      <c r="H535">
        <v>5.2</v>
      </c>
      <c r="J535" s="2">
        <f t="shared" si="8"/>
        <v>5.2</v>
      </c>
    </row>
    <row r="536" spans="1:10" x14ac:dyDescent="0.3">
      <c r="A536" t="s">
        <v>8</v>
      </c>
      <c r="B536" t="s">
        <v>122</v>
      </c>
      <c r="C536" t="s">
        <v>125</v>
      </c>
      <c r="D536" t="s">
        <v>128</v>
      </c>
      <c r="E536" t="s">
        <v>129</v>
      </c>
      <c r="F536" t="s">
        <v>58</v>
      </c>
      <c r="G536">
        <v>4.3</v>
      </c>
      <c r="H536">
        <v>4.4000000000000004</v>
      </c>
      <c r="J536" s="2">
        <f t="shared" si="8"/>
        <v>4.3499999999999996</v>
      </c>
    </row>
    <row r="537" spans="1:10" x14ac:dyDescent="0.3">
      <c r="A537" t="s">
        <v>8</v>
      </c>
      <c r="B537" t="s">
        <v>122</v>
      </c>
      <c r="C537" t="s">
        <v>125</v>
      </c>
      <c r="D537" t="s">
        <v>130</v>
      </c>
      <c r="E537" t="s">
        <v>131</v>
      </c>
      <c r="F537" t="s">
        <v>58</v>
      </c>
      <c r="G537">
        <v>4.4000000000000004</v>
      </c>
      <c r="H537">
        <v>4.4000000000000004</v>
      </c>
      <c r="J537" s="2">
        <f t="shared" si="8"/>
        <v>4.4000000000000004</v>
      </c>
    </row>
    <row r="538" spans="1:10" x14ac:dyDescent="0.3">
      <c r="A538" t="s">
        <v>8</v>
      </c>
      <c r="B538" t="s">
        <v>122</v>
      </c>
      <c r="C538" t="s">
        <v>125</v>
      </c>
      <c r="D538" t="s">
        <v>56</v>
      </c>
      <c r="E538" t="s">
        <v>57</v>
      </c>
      <c r="F538" t="s">
        <v>58</v>
      </c>
      <c r="G538">
        <v>4.4000000000000004</v>
      </c>
      <c r="H538">
        <v>4.5999999999999996</v>
      </c>
      <c r="J538" s="2">
        <f t="shared" si="8"/>
        <v>4.5</v>
      </c>
    </row>
    <row r="539" spans="1:10" x14ac:dyDescent="0.3">
      <c r="A539" t="s">
        <v>8</v>
      </c>
      <c r="B539" t="s">
        <v>122</v>
      </c>
      <c r="C539" t="s">
        <v>125</v>
      </c>
      <c r="D539" t="s">
        <v>28</v>
      </c>
      <c r="E539" t="s">
        <v>29</v>
      </c>
      <c r="F539" t="s">
        <v>13</v>
      </c>
      <c r="G539">
        <v>4.5999999999999996</v>
      </c>
      <c r="H539">
        <v>4.8</v>
      </c>
      <c r="J539" s="2">
        <f t="shared" si="8"/>
        <v>4.6999999999999993</v>
      </c>
    </row>
    <row r="540" spans="1:10" x14ac:dyDescent="0.3">
      <c r="A540" t="s">
        <v>8</v>
      </c>
      <c r="B540" t="s">
        <v>122</v>
      </c>
      <c r="C540" t="s">
        <v>125</v>
      </c>
      <c r="D540" t="s">
        <v>38</v>
      </c>
      <c r="E540" t="s">
        <v>39</v>
      </c>
      <c r="F540" t="s">
        <v>13</v>
      </c>
      <c r="G540">
        <v>4.8</v>
      </c>
      <c r="H540">
        <v>4.8</v>
      </c>
      <c r="J540" s="2">
        <f t="shared" si="8"/>
        <v>4.8</v>
      </c>
    </row>
    <row r="541" spans="1:10" x14ac:dyDescent="0.3">
      <c r="A541" t="s">
        <v>8</v>
      </c>
      <c r="B541" t="s">
        <v>122</v>
      </c>
      <c r="C541" t="s">
        <v>125</v>
      </c>
      <c r="D541" t="s">
        <v>30</v>
      </c>
      <c r="E541" t="s">
        <v>31</v>
      </c>
      <c r="F541" t="s">
        <v>13</v>
      </c>
      <c r="G541">
        <v>4.8</v>
      </c>
      <c r="H541">
        <v>4.9000000000000004</v>
      </c>
      <c r="J541" s="2">
        <f t="shared" si="8"/>
        <v>4.8499999999999996</v>
      </c>
    </row>
    <row r="542" spans="1:10" x14ac:dyDescent="0.3">
      <c r="A542" t="s">
        <v>8</v>
      </c>
      <c r="B542" t="s">
        <v>123</v>
      </c>
      <c r="C542" t="s">
        <v>125</v>
      </c>
      <c r="D542" t="s">
        <v>56</v>
      </c>
      <c r="E542" t="s">
        <v>57</v>
      </c>
      <c r="F542" t="s">
        <v>58</v>
      </c>
      <c r="G542">
        <v>4.4000000000000004</v>
      </c>
      <c r="H542">
        <v>4.5999999999999996</v>
      </c>
      <c r="J542" s="2">
        <f t="shared" si="8"/>
        <v>4.5</v>
      </c>
    </row>
    <row r="543" spans="1:10" x14ac:dyDescent="0.3">
      <c r="A543" t="s">
        <v>8</v>
      </c>
      <c r="B543" t="s">
        <v>123</v>
      </c>
      <c r="C543" t="s">
        <v>125</v>
      </c>
      <c r="D543" t="s">
        <v>28</v>
      </c>
      <c r="E543" t="s">
        <v>29</v>
      </c>
      <c r="F543" t="s">
        <v>13</v>
      </c>
      <c r="G543">
        <v>4.5999999999999996</v>
      </c>
      <c r="H543">
        <v>4.8</v>
      </c>
      <c r="J543" s="2">
        <f t="shared" si="8"/>
        <v>4.6999999999999993</v>
      </c>
    </row>
    <row r="544" spans="1:10" x14ac:dyDescent="0.3">
      <c r="A544" t="s">
        <v>8</v>
      </c>
      <c r="B544" t="s">
        <v>123</v>
      </c>
      <c r="C544" t="s">
        <v>125</v>
      </c>
      <c r="D544" t="s">
        <v>38</v>
      </c>
      <c r="E544" t="s">
        <v>39</v>
      </c>
      <c r="F544" t="s">
        <v>13</v>
      </c>
      <c r="G544">
        <v>4.8</v>
      </c>
      <c r="H544">
        <v>4.8</v>
      </c>
      <c r="J544" s="2">
        <f t="shared" si="8"/>
        <v>4.8</v>
      </c>
    </row>
    <row r="545" spans="1:10" x14ac:dyDescent="0.3">
      <c r="A545" t="s">
        <v>8</v>
      </c>
      <c r="B545" t="s">
        <v>123</v>
      </c>
      <c r="C545" t="s">
        <v>125</v>
      </c>
      <c r="D545" t="s">
        <v>32</v>
      </c>
      <c r="E545" t="s">
        <v>33</v>
      </c>
      <c r="F545" t="s">
        <v>13</v>
      </c>
      <c r="G545">
        <v>4.9000000000000004</v>
      </c>
      <c r="H545">
        <v>4.9000000000000004</v>
      </c>
      <c r="J545" s="2">
        <f t="shared" si="8"/>
        <v>4.9000000000000004</v>
      </c>
    </row>
    <row r="546" spans="1:10" x14ac:dyDescent="0.3">
      <c r="A546" t="s">
        <v>8</v>
      </c>
      <c r="B546" t="s">
        <v>123</v>
      </c>
      <c r="C546" t="s">
        <v>125</v>
      </c>
      <c r="D546" t="s">
        <v>11</v>
      </c>
      <c r="E546" t="s">
        <v>12</v>
      </c>
      <c r="F546" t="s">
        <v>13</v>
      </c>
      <c r="G546">
        <v>4.9000000000000004</v>
      </c>
      <c r="H546">
        <v>5</v>
      </c>
      <c r="J546" s="2">
        <f t="shared" si="8"/>
        <v>4.95</v>
      </c>
    </row>
    <row r="547" spans="1:10" x14ac:dyDescent="0.3">
      <c r="A547" t="s">
        <v>8</v>
      </c>
      <c r="B547" t="s">
        <v>123</v>
      </c>
      <c r="C547" t="s">
        <v>125</v>
      </c>
      <c r="D547" t="s">
        <v>14</v>
      </c>
      <c r="E547" t="s">
        <v>15</v>
      </c>
      <c r="F547" t="s">
        <v>13</v>
      </c>
      <c r="G547">
        <v>5</v>
      </c>
      <c r="H547">
        <v>5.0999999999999996</v>
      </c>
      <c r="J547" s="2">
        <f t="shared" si="8"/>
        <v>5.05</v>
      </c>
    </row>
    <row r="548" spans="1:10" x14ac:dyDescent="0.3">
      <c r="A548" t="s">
        <v>8</v>
      </c>
      <c r="B548" t="s">
        <v>123</v>
      </c>
      <c r="C548" t="s">
        <v>125</v>
      </c>
      <c r="D548" t="s">
        <v>16</v>
      </c>
      <c r="E548" t="s">
        <v>17</v>
      </c>
      <c r="F548" t="s">
        <v>13</v>
      </c>
      <c r="G548">
        <v>5.0999999999999996</v>
      </c>
      <c r="H548">
        <v>5.2</v>
      </c>
      <c r="J548" s="2">
        <f t="shared" si="8"/>
        <v>5.15</v>
      </c>
    </row>
    <row r="549" spans="1:10" x14ac:dyDescent="0.3">
      <c r="A549" t="s">
        <v>8</v>
      </c>
      <c r="B549" t="s">
        <v>123</v>
      </c>
      <c r="C549" t="s">
        <v>125</v>
      </c>
      <c r="D549" t="s">
        <v>25</v>
      </c>
      <c r="E549" t="s">
        <v>26</v>
      </c>
      <c r="F549" t="s">
        <v>13</v>
      </c>
      <c r="G549">
        <v>5.2</v>
      </c>
      <c r="H549">
        <v>5.2</v>
      </c>
      <c r="J549" s="2">
        <f t="shared" si="8"/>
        <v>5.2</v>
      </c>
    </row>
    <row r="550" spans="1:10" x14ac:dyDescent="0.3">
      <c r="A550" t="s">
        <v>8</v>
      </c>
      <c r="B550" t="s">
        <v>124</v>
      </c>
      <c r="C550" t="s">
        <v>125</v>
      </c>
      <c r="D550" t="s">
        <v>56</v>
      </c>
      <c r="E550" t="s">
        <v>57</v>
      </c>
      <c r="F550" t="s">
        <v>58</v>
      </c>
      <c r="G550">
        <v>4.4000000000000004</v>
      </c>
      <c r="H550">
        <v>4.5999999999999996</v>
      </c>
      <c r="J550" s="2">
        <f t="shared" si="8"/>
        <v>4.5</v>
      </c>
    </row>
    <row r="551" spans="1:10" x14ac:dyDescent="0.3">
      <c r="A551" t="s">
        <v>8</v>
      </c>
      <c r="B551" t="s">
        <v>124</v>
      </c>
      <c r="C551" t="s">
        <v>125</v>
      </c>
      <c r="D551" t="s">
        <v>28</v>
      </c>
      <c r="E551" t="s">
        <v>29</v>
      </c>
      <c r="F551" t="s">
        <v>13</v>
      </c>
      <c r="G551">
        <v>4.5999999999999996</v>
      </c>
      <c r="H551">
        <v>4.8</v>
      </c>
      <c r="J551" s="2">
        <f t="shared" si="8"/>
        <v>4.6999999999999993</v>
      </c>
    </row>
    <row r="552" spans="1:10" x14ac:dyDescent="0.3">
      <c r="A552" t="s">
        <v>8</v>
      </c>
      <c r="B552" t="s">
        <v>124</v>
      </c>
      <c r="C552" t="s">
        <v>125</v>
      </c>
      <c r="D552" t="s">
        <v>38</v>
      </c>
      <c r="E552" t="s">
        <v>39</v>
      </c>
      <c r="F552" t="s">
        <v>13</v>
      </c>
      <c r="G552">
        <v>4.8</v>
      </c>
      <c r="H552">
        <v>4.8</v>
      </c>
      <c r="J552" s="2">
        <f t="shared" si="8"/>
        <v>4.8</v>
      </c>
    </row>
    <row r="553" spans="1:10" x14ac:dyDescent="0.3">
      <c r="A553" t="s">
        <v>8</v>
      </c>
      <c r="B553" t="s">
        <v>124</v>
      </c>
      <c r="C553" t="s">
        <v>125</v>
      </c>
      <c r="D553" t="s">
        <v>30</v>
      </c>
      <c r="E553" t="s">
        <v>31</v>
      </c>
      <c r="F553" t="s">
        <v>13</v>
      </c>
      <c r="G553">
        <v>4.8</v>
      </c>
      <c r="H553">
        <v>4.9000000000000004</v>
      </c>
      <c r="J553" s="2">
        <f t="shared" si="8"/>
        <v>4.8499999999999996</v>
      </c>
    </row>
    <row r="554" spans="1:10" x14ac:dyDescent="0.3">
      <c r="A554" t="s">
        <v>8</v>
      </c>
      <c r="B554" t="s">
        <v>124</v>
      </c>
      <c r="C554" t="s">
        <v>125</v>
      </c>
      <c r="D554" t="s">
        <v>32</v>
      </c>
      <c r="E554" t="s">
        <v>33</v>
      </c>
      <c r="F554" t="s">
        <v>13</v>
      </c>
      <c r="G554">
        <v>4.9000000000000004</v>
      </c>
      <c r="H554">
        <v>4.9000000000000004</v>
      </c>
      <c r="J554" s="2">
        <f t="shared" si="8"/>
        <v>4.9000000000000004</v>
      </c>
    </row>
    <row r="555" spans="1:10" x14ac:dyDescent="0.3">
      <c r="A555" t="s">
        <v>8</v>
      </c>
      <c r="B555" t="s">
        <v>124</v>
      </c>
      <c r="C555" t="s">
        <v>125</v>
      </c>
      <c r="D555" t="s">
        <v>11</v>
      </c>
      <c r="E555" t="s">
        <v>12</v>
      </c>
      <c r="F555" t="s">
        <v>13</v>
      </c>
      <c r="G555">
        <v>4.9000000000000004</v>
      </c>
      <c r="H555">
        <v>5</v>
      </c>
      <c r="J555" s="2">
        <f t="shared" si="8"/>
        <v>4.95</v>
      </c>
    </row>
    <row r="556" spans="1:10" x14ac:dyDescent="0.3">
      <c r="A556" t="s">
        <v>8</v>
      </c>
      <c r="B556" t="s">
        <v>124</v>
      </c>
      <c r="C556" t="s">
        <v>125</v>
      </c>
      <c r="D556" t="s">
        <v>14</v>
      </c>
      <c r="E556" t="s">
        <v>15</v>
      </c>
      <c r="F556" t="s">
        <v>13</v>
      </c>
      <c r="G556">
        <v>5</v>
      </c>
      <c r="H556">
        <v>5.0999999999999996</v>
      </c>
      <c r="J556" s="2">
        <f t="shared" si="8"/>
        <v>5.05</v>
      </c>
    </row>
    <row r="557" spans="1:10" x14ac:dyDescent="0.3">
      <c r="A557" t="s">
        <v>8</v>
      </c>
      <c r="B557" t="s">
        <v>124</v>
      </c>
      <c r="C557" t="s">
        <v>125</v>
      </c>
      <c r="D557" t="s">
        <v>16</v>
      </c>
      <c r="E557" t="s">
        <v>17</v>
      </c>
      <c r="F557" t="s">
        <v>13</v>
      </c>
      <c r="G557">
        <v>5.0999999999999996</v>
      </c>
      <c r="H557">
        <v>5.2</v>
      </c>
      <c r="J557" s="2">
        <f t="shared" si="8"/>
        <v>5.15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CECB6-8AB7-42C0-AAE4-55BD1E292503}">
  <dimension ref="A1:J598"/>
  <sheetViews>
    <sheetView workbookViewId="0">
      <selection activeCell="H6" sqref="H6"/>
    </sheetView>
  </sheetViews>
  <sheetFormatPr baseColWidth="10" defaultRowHeight="14.4" x14ac:dyDescent="0.3"/>
  <cols>
    <col min="1" max="1" width="15.44140625" bestFit="1" customWidth="1"/>
    <col min="2" max="2" width="19.77734375" bestFit="1" customWidth="1"/>
    <col min="3" max="3" width="13.21875" bestFit="1" customWidth="1"/>
    <col min="4" max="4" width="21.33203125" bestFit="1" customWidth="1"/>
    <col min="5" max="5" width="22.21875" bestFit="1" customWidth="1"/>
    <col min="6" max="6" width="77.44140625" bestFit="1" customWidth="1"/>
    <col min="7" max="7" width="31.21875" bestFit="1" customWidth="1"/>
    <col min="8" max="8" width="31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s="1" t="s">
        <v>154</v>
      </c>
    </row>
    <row r="2" spans="1:10" x14ac:dyDescent="0.3">
      <c r="A2" t="s">
        <v>8</v>
      </c>
      <c r="B2" t="s">
        <v>9</v>
      </c>
      <c r="C2" t="s">
        <v>132</v>
      </c>
      <c r="D2" t="s">
        <v>14</v>
      </c>
      <c r="E2" t="s">
        <v>15</v>
      </c>
      <c r="F2" t="s">
        <v>13</v>
      </c>
      <c r="G2">
        <v>5</v>
      </c>
      <c r="H2">
        <v>5.0999999999999996</v>
      </c>
      <c r="J2" s="2">
        <f>AVERAGE(G2,H2)</f>
        <v>5.05</v>
      </c>
    </row>
    <row r="3" spans="1:10" x14ac:dyDescent="0.3">
      <c r="A3" t="s">
        <v>8</v>
      </c>
      <c r="B3" t="s">
        <v>9</v>
      </c>
      <c r="C3" t="s">
        <v>132</v>
      </c>
      <c r="D3" t="s">
        <v>41</v>
      </c>
      <c r="E3" t="s">
        <v>42</v>
      </c>
      <c r="F3" t="s">
        <v>13</v>
      </c>
      <c r="G3">
        <v>5.3</v>
      </c>
      <c r="H3">
        <v>5.4</v>
      </c>
      <c r="J3" s="2">
        <f t="shared" ref="J3:J66" si="0">AVERAGE(G3,H3)</f>
        <v>5.35</v>
      </c>
    </row>
    <row r="4" spans="1:10" x14ac:dyDescent="0.3">
      <c r="A4" t="s">
        <v>8</v>
      </c>
      <c r="B4" t="s">
        <v>9</v>
      </c>
      <c r="C4" t="s">
        <v>132</v>
      </c>
      <c r="D4" t="s">
        <v>133</v>
      </c>
      <c r="E4" t="s">
        <v>134</v>
      </c>
      <c r="F4" t="s">
        <v>13</v>
      </c>
      <c r="G4">
        <v>5.4</v>
      </c>
      <c r="H4">
        <v>5.5</v>
      </c>
      <c r="J4" s="2">
        <f t="shared" si="0"/>
        <v>5.45</v>
      </c>
    </row>
    <row r="5" spans="1:10" x14ac:dyDescent="0.3">
      <c r="A5" t="s">
        <v>8</v>
      </c>
      <c r="B5" t="s">
        <v>9</v>
      </c>
      <c r="C5" t="s">
        <v>132</v>
      </c>
      <c r="D5" t="s">
        <v>138</v>
      </c>
      <c r="E5" t="s">
        <v>139</v>
      </c>
      <c r="F5" t="s">
        <v>137</v>
      </c>
      <c r="G5">
        <v>5.6</v>
      </c>
      <c r="H5">
        <v>5.8</v>
      </c>
      <c r="J5" s="2">
        <f t="shared" si="0"/>
        <v>5.6999999999999993</v>
      </c>
    </row>
    <row r="6" spans="1:10" x14ac:dyDescent="0.3">
      <c r="A6" t="s">
        <v>8</v>
      </c>
      <c r="B6" t="s">
        <v>9</v>
      </c>
      <c r="C6" t="s">
        <v>132</v>
      </c>
      <c r="D6" t="s">
        <v>140</v>
      </c>
      <c r="E6" t="s">
        <v>141</v>
      </c>
      <c r="F6" t="s">
        <v>137</v>
      </c>
      <c r="G6">
        <v>5.8</v>
      </c>
      <c r="H6">
        <v>6.1</v>
      </c>
      <c r="J6" s="2">
        <f t="shared" si="0"/>
        <v>5.9499999999999993</v>
      </c>
    </row>
    <row r="7" spans="1:10" x14ac:dyDescent="0.3">
      <c r="A7" t="s">
        <v>8</v>
      </c>
      <c r="B7" t="s">
        <v>24</v>
      </c>
      <c r="C7" t="s">
        <v>132</v>
      </c>
      <c r="D7" t="s">
        <v>14</v>
      </c>
      <c r="E7" t="s">
        <v>15</v>
      </c>
      <c r="F7" t="s">
        <v>13</v>
      </c>
      <c r="G7">
        <v>5</v>
      </c>
      <c r="H7">
        <v>5.0999999999999996</v>
      </c>
      <c r="J7" s="2">
        <f t="shared" si="0"/>
        <v>5.05</v>
      </c>
    </row>
    <row r="8" spans="1:10" x14ac:dyDescent="0.3">
      <c r="A8" t="s">
        <v>8</v>
      </c>
      <c r="B8" t="s">
        <v>24</v>
      </c>
      <c r="C8" t="s">
        <v>132</v>
      </c>
      <c r="D8" t="s">
        <v>16</v>
      </c>
      <c r="E8" t="s">
        <v>17</v>
      </c>
      <c r="F8" t="s">
        <v>13</v>
      </c>
      <c r="G8">
        <v>5.0999999999999996</v>
      </c>
      <c r="H8">
        <v>5.2</v>
      </c>
      <c r="J8" s="2">
        <f t="shared" si="0"/>
        <v>5.15</v>
      </c>
    </row>
    <row r="9" spans="1:10" x14ac:dyDescent="0.3">
      <c r="A9" t="s">
        <v>8</v>
      </c>
      <c r="B9" t="s">
        <v>24</v>
      </c>
      <c r="C9" t="s">
        <v>132</v>
      </c>
      <c r="D9" t="s">
        <v>25</v>
      </c>
      <c r="E9" t="s">
        <v>26</v>
      </c>
      <c r="F9" t="s">
        <v>13</v>
      </c>
      <c r="G9">
        <v>5.2</v>
      </c>
      <c r="H9">
        <v>5.2</v>
      </c>
      <c r="J9" s="2">
        <f t="shared" si="0"/>
        <v>5.2</v>
      </c>
    </row>
    <row r="10" spans="1:10" x14ac:dyDescent="0.3">
      <c r="A10" t="s">
        <v>8</v>
      </c>
      <c r="B10" t="s">
        <v>24</v>
      </c>
      <c r="C10" t="s">
        <v>132</v>
      </c>
      <c r="D10" t="s">
        <v>18</v>
      </c>
      <c r="E10" t="s">
        <v>19</v>
      </c>
      <c r="F10" t="s">
        <v>13</v>
      </c>
      <c r="G10">
        <v>5.2</v>
      </c>
      <c r="H10">
        <v>5.2</v>
      </c>
      <c r="J10" s="2">
        <f t="shared" si="0"/>
        <v>5.2</v>
      </c>
    </row>
    <row r="11" spans="1:10" x14ac:dyDescent="0.3">
      <c r="A11" t="s">
        <v>8</v>
      </c>
      <c r="B11" t="s">
        <v>24</v>
      </c>
      <c r="C11" t="s">
        <v>132</v>
      </c>
      <c r="D11" t="s">
        <v>41</v>
      </c>
      <c r="E11" t="s">
        <v>42</v>
      </c>
      <c r="F11" t="s">
        <v>13</v>
      </c>
      <c r="G11">
        <v>5.3</v>
      </c>
      <c r="H11">
        <v>5.4</v>
      </c>
      <c r="J11" s="2">
        <f t="shared" si="0"/>
        <v>5.35</v>
      </c>
    </row>
    <row r="12" spans="1:10" x14ac:dyDescent="0.3">
      <c r="A12" t="s">
        <v>8</v>
      </c>
      <c r="B12" t="s">
        <v>24</v>
      </c>
      <c r="C12" t="s">
        <v>132</v>
      </c>
      <c r="D12" t="s">
        <v>133</v>
      </c>
      <c r="E12" t="s">
        <v>134</v>
      </c>
      <c r="F12" t="s">
        <v>13</v>
      </c>
      <c r="G12">
        <v>5.4</v>
      </c>
      <c r="H12">
        <v>5.5</v>
      </c>
      <c r="J12" s="2">
        <f t="shared" si="0"/>
        <v>5.45</v>
      </c>
    </row>
    <row r="13" spans="1:10" x14ac:dyDescent="0.3">
      <c r="A13" t="s">
        <v>8</v>
      </c>
      <c r="B13" t="s">
        <v>24</v>
      </c>
      <c r="C13" t="s">
        <v>132</v>
      </c>
      <c r="D13" t="s">
        <v>138</v>
      </c>
      <c r="E13" t="s">
        <v>139</v>
      </c>
      <c r="F13" t="s">
        <v>137</v>
      </c>
      <c r="G13">
        <v>5.6</v>
      </c>
      <c r="H13">
        <v>5.8</v>
      </c>
      <c r="J13" s="2">
        <f t="shared" si="0"/>
        <v>5.6999999999999993</v>
      </c>
    </row>
    <row r="14" spans="1:10" x14ac:dyDescent="0.3">
      <c r="A14" t="s">
        <v>8</v>
      </c>
      <c r="B14" t="s">
        <v>24</v>
      </c>
      <c r="C14" t="s">
        <v>132</v>
      </c>
      <c r="D14" t="s">
        <v>140</v>
      </c>
      <c r="E14" t="s">
        <v>141</v>
      </c>
      <c r="F14" t="s">
        <v>137</v>
      </c>
      <c r="G14">
        <v>5.8</v>
      </c>
      <c r="H14">
        <v>6.1</v>
      </c>
      <c r="J14" s="2">
        <f t="shared" si="0"/>
        <v>5.9499999999999993</v>
      </c>
    </row>
    <row r="15" spans="1:10" x14ac:dyDescent="0.3">
      <c r="A15" t="s">
        <v>8</v>
      </c>
      <c r="B15" t="s">
        <v>27</v>
      </c>
      <c r="C15" t="s">
        <v>132</v>
      </c>
      <c r="D15" t="s">
        <v>11</v>
      </c>
      <c r="E15" t="s">
        <v>12</v>
      </c>
      <c r="F15" t="s">
        <v>13</v>
      </c>
      <c r="G15">
        <v>4.9000000000000004</v>
      </c>
      <c r="H15">
        <v>5</v>
      </c>
      <c r="J15" s="2">
        <f t="shared" si="0"/>
        <v>4.95</v>
      </c>
    </row>
    <row r="16" spans="1:10" x14ac:dyDescent="0.3">
      <c r="A16" t="s">
        <v>8</v>
      </c>
      <c r="B16" t="s">
        <v>27</v>
      </c>
      <c r="C16" t="s">
        <v>132</v>
      </c>
      <c r="D16" t="s">
        <v>25</v>
      </c>
      <c r="E16" t="s">
        <v>26</v>
      </c>
      <c r="F16" t="s">
        <v>13</v>
      </c>
      <c r="G16">
        <v>5.2</v>
      </c>
      <c r="H16">
        <v>5.2</v>
      </c>
      <c r="J16" s="2">
        <f t="shared" si="0"/>
        <v>5.2</v>
      </c>
    </row>
    <row r="17" spans="1:10" x14ac:dyDescent="0.3">
      <c r="A17" t="s">
        <v>8</v>
      </c>
      <c r="B17" t="s">
        <v>27</v>
      </c>
      <c r="C17" t="s">
        <v>132</v>
      </c>
      <c r="D17" t="s">
        <v>20</v>
      </c>
      <c r="E17" t="s">
        <v>21</v>
      </c>
      <c r="F17" t="s">
        <v>13</v>
      </c>
      <c r="G17">
        <v>5.2</v>
      </c>
      <c r="H17">
        <v>5.3</v>
      </c>
      <c r="J17" s="2">
        <f t="shared" si="0"/>
        <v>5.25</v>
      </c>
    </row>
    <row r="18" spans="1:10" x14ac:dyDescent="0.3">
      <c r="A18" t="s">
        <v>8</v>
      </c>
      <c r="B18" t="s">
        <v>27</v>
      </c>
      <c r="C18" t="s">
        <v>132</v>
      </c>
      <c r="D18" t="s">
        <v>22</v>
      </c>
      <c r="E18" t="s">
        <v>23</v>
      </c>
      <c r="F18" t="s">
        <v>13</v>
      </c>
      <c r="G18">
        <v>5.3</v>
      </c>
      <c r="H18">
        <v>5.3</v>
      </c>
      <c r="J18" s="2">
        <f t="shared" si="0"/>
        <v>5.3</v>
      </c>
    </row>
    <row r="19" spans="1:10" x14ac:dyDescent="0.3">
      <c r="A19" t="s">
        <v>8</v>
      </c>
      <c r="B19" t="s">
        <v>27</v>
      </c>
      <c r="C19" t="s">
        <v>132</v>
      </c>
      <c r="D19" t="s">
        <v>41</v>
      </c>
      <c r="E19" t="s">
        <v>42</v>
      </c>
      <c r="F19" t="s">
        <v>13</v>
      </c>
      <c r="G19">
        <v>5.3</v>
      </c>
      <c r="H19">
        <v>5.4</v>
      </c>
      <c r="J19" s="2">
        <f t="shared" si="0"/>
        <v>5.35</v>
      </c>
    </row>
    <row r="20" spans="1:10" x14ac:dyDescent="0.3">
      <c r="A20" t="s">
        <v>8</v>
      </c>
      <c r="B20" t="s">
        <v>27</v>
      </c>
      <c r="C20" t="s">
        <v>132</v>
      </c>
      <c r="D20" t="s">
        <v>138</v>
      </c>
      <c r="E20" t="s">
        <v>139</v>
      </c>
      <c r="F20" t="s">
        <v>137</v>
      </c>
      <c r="G20">
        <v>5.6</v>
      </c>
      <c r="H20">
        <v>5.8</v>
      </c>
      <c r="J20" s="2">
        <f t="shared" si="0"/>
        <v>5.6999999999999993</v>
      </c>
    </row>
    <row r="21" spans="1:10" x14ac:dyDescent="0.3">
      <c r="A21" t="s">
        <v>8</v>
      </c>
      <c r="B21" t="s">
        <v>34</v>
      </c>
      <c r="C21" t="s">
        <v>132</v>
      </c>
      <c r="D21" t="s">
        <v>138</v>
      </c>
      <c r="E21" t="s">
        <v>139</v>
      </c>
      <c r="F21" t="s">
        <v>137</v>
      </c>
      <c r="G21">
        <v>5.6</v>
      </c>
      <c r="H21">
        <v>5.8</v>
      </c>
      <c r="J21" s="2">
        <f t="shared" si="0"/>
        <v>5.6999999999999993</v>
      </c>
    </row>
    <row r="22" spans="1:10" x14ac:dyDescent="0.3">
      <c r="A22" t="s">
        <v>8</v>
      </c>
      <c r="B22" t="s">
        <v>34</v>
      </c>
      <c r="C22" t="s">
        <v>132</v>
      </c>
      <c r="D22" t="s">
        <v>140</v>
      </c>
      <c r="E22" t="s">
        <v>141</v>
      </c>
      <c r="F22" t="s">
        <v>137</v>
      </c>
      <c r="G22">
        <v>5.8</v>
      </c>
      <c r="H22">
        <v>6.1</v>
      </c>
      <c r="J22" s="2">
        <f t="shared" si="0"/>
        <v>5.9499999999999993</v>
      </c>
    </row>
    <row r="23" spans="1:10" x14ac:dyDescent="0.3">
      <c r="A23" t="s">
        <v>8</v>
      </c>
      <c r="B23" t="s">
        <v>35</v>
      </c>
      <c r="C23" t="s">
        <v>132</v>
      </c>
      <c r="D23" t="s">
        <v>11</v>
      </c>
      <c r="E23" t="s">
        <v>12</v>
      </c>
      <c r="F23" t="s">
        <v>13</v>
      </c>
      <c r="G23">
        <v>4.9000000000000004</v>
      </c>
      <c r="H23">
        <v>5</v>
      </c>
      <c r="J23" s="2">
        <f t="shared" si="0"/>
        <v>4.95</v>
      </c>
    </row>
    <row r="24" spans="1:10" x14ac:dyDescent="0.3">
      <c r="A24" t="s">
        <v>8</v>
      </c>
      <c r="B24" t="s">
        <v>35</v>
      </c>
      <c r="C24" t="s">
        <v>132</v>
      </c>
      <c r="D24" t="s">
        <v>16</v>
      </c>
      <c r="E24" t="s">
        <v>17</v>
      </c>
      <c r="F24" t="s">
        <v>13</v>
      </c>
      <c r="G24">
        <v>5.0999999999999996</v>
      </c>
      <c r="H24">
        <v>5.2</v>
      </c>
      <c r="J24" s="2">
        <f t="shared" si="0"/>
        <v>5.15</v>
      </c>
    </row>
    <row r="25" spans="1:10" x14ac:dyDescent="0.3">
      <c r="A25" t="s">
        <v>8</v>
      </c>
      <c r="B25" t="s">
        <v>35</v>
      </c>
      <c r="C25" t="s">
        <v>132</v>
      </c>
      <c r="D25" t="s">
        <v>18</v>
      </c>
      <c r="E25" t="s">
        <v>19</v>
      </c>
      <c r="F25" t="s">
        <v>13</v>
      </c>
      <c r="G25">
        <v>5.2</v>
      </c>
      <c r="H25">
        <v>5.2</v>
      </c>
      <c r="J25" s="2">
        <f t="shared" si="0"/>
        <v>5.2</v>
      </c>
    </row>
    <row r="26" spans="1:10" x14ac:dyDescent="0.3">
      <c r="A26" t="s">
        <v>8</v>
      </c>
      <c r="B26" t="s">
        <v>35</v>
      </c>
      <c r="C26" t="s">
        <v>132</v>
      </c>
      <c r="D26" t="s">
        <v>22</v>
      </c>
      <c r="E26" t="s">
        <v>23</v>
      </c>
      <c r="F26" t="s">
        <v>13</v>
      </c>
      <c r="G26">
        <v>5.3</v>
      </c>
      <c r="H26">
        <v>5.3</v>
      </c>
      <c r="J26" s="2">
        <f t="shared" si="0"/>
        <v>5.3</v>
      </c>
    </row>
    <row r="27" spans="1:10" x14ac:dyDescent="0.3">
      <c r="A27" t="s">
        <v>8</v>
      </c>
      <c r="B27" t="s">
        <v>35</v>
      </c>
      <c r="C27" t="s">
        <v>132</v>
      </c>
      <c r="D27" t="s">
        <v>41</v>
      </c>
      <c r="E27" t="s">
        <v>42</v>
      </c>
      <c r="F27" t="s">
        <v>13</v>
      </c>
      <c r="G27">
        <v>5.3</v>
      </c>
      <c r="H27">
        <v>5.4</v>
      </c>
      <c r="J27" s="2">
        <f t="shared" si="0"/>
        <v>5.35</v>
      </c>
    </row>
    <row r="28" spans="1:10" x14ac:dyDescent="0.3">
      <c r="A28" t="s">
        <v>8</v>
      </c>
      <c r="B28" t="s">
        <v>35</v>
      </c>
      <c r="C28" t="s">
        <v>132</v>
      </c>
      <c r="D28" t="s">
        <v>133</v>
      </c>
      <c r="E28" t="s">
        <v>134</v>
      </c>
      <c r="F28" t="s">
        <v>13</v>
      </c>
      <c r="G28">
        <v>5.4</v>
      </c>
      <c r="H28">
        <v>5.5</v>
      </c>
      <c r="J28" s="2">
        <f t="shared" si="0"/>
        <v>5.45</v>
      </c>
    </row>
    <row r="29" spans="1:10" x14ac:dyDescent="0.3">
      <c r="A29" t="s">
        <v>8</v>
      </c>
      <c r="B29" t="s">
        <v>35</v>
      </c>
      <c r="C29" t="s">
        <v>132</v>
      </c>
      <c r="D29" t="s">
        <v>138</v>
      </c>
      <c r="E29" t="s">
        <v>139</v>
      </c>
      <c r="F29" t="s">
        <v>137</v>
      </c>
      <c r="G29">
        <v>5.6</v>
      </c>
      <c r="H29">
        <v>5.8</v>
      </c>
      <c r="J29" s="2">
        <f t="shared" si="0"/>
        <v>5.6999999999999993</v>
      </c>
    </row>
    <row r="30" spans="1:10" x14ac:dyDescent="0.3">
      <c r="A30" t="s">
        <v>8</v>
      </c>
      <c r="B30" t="s">
        <v>36</v>
      </c>
      <c r="C30" t="s">
        <v>132</v>
      </c>
      <c r="D30" t="s">
        <v>14</v>
      </c>
      <c r="E30" t="s">
        <v>15</v>
      </c>
      <c r="F30" t="s">
        <v>13</v>
      </c>
      <c r="G30">
        <v>5</v>
      </c>
      <c r="H30">
        <v>5.0999999999999996</v>
      </c>
      <c r="J30" s="2">
        <f t="shared" si="0"/>
        <v>5.05</v>
      </c>
    </row>
    <row r="31" spans="1:10" x14ac:dyDescent="0.3">
      <c r="A31" t="s">
        <v>8</v>
      </c>
      <c r="B31" t="s">
        <v>36</v>
      </c>
      <c r="C31" t="s">
        <v>132</v>
      </c>
      <c r="D31" t="s">
        <v>16</v>
      </c>
      <c r="E31" t="s">
        <v>17</v>
      </c>
      <c r="F31" t="s">
        <v>13</v>
      </c>
      <c r="G31">
        <v>5.0999999999999996</v>
      </c>
      <c r="H31">
        <v>5.2</v>
      </c>
      <c r="J31" s="2">
        <f t="shared" si="0"/>
        <v>5.15</v>
      </c>
    </row>
    <row r="32" spans="1:10" x14ac:dyDescent="0.3">
      <c r="A32" t="s">
        <v>8</v>
      </c>
      <c r="B32" t="s">
        <v>36</v>
      </c>
      <c r="C32" t="s">
        <v>132</v>
      </c>
      <c r="D32" t="s">
        <v>25</v>
      </c>
      <c r="E32" t="s">
        <v>26</v>
      </c>
      <c r="F32" t="s">
        <v>13</v>
      </c>
      <c r="G32">
        <v>5.2</v>
      </c>
      <c r="H32">
        <v>5.2</v>
      </c>
      <c r="J32" s="2">
        <f t="shared" si="0"/>
        <v>5.2</v>
      </c>
    </row>
    <row r="33" spans="1:10" x14ac:dyDescent="0.3">
      <c r="A33" t="s">
        <v>8</v>
      </c>
      <c r="B33" t="s">
        <v>36</v>
      </c>
      <c r="C33" t="s">
        <v>132</v>
      </c>
      <c r="D33" t="s">
        <v>18</v>
      </c>
      <c r="E33" t="s">
        <v>19</v>
      </c>
      <c r="F33" t="s">
        <v>13</v>
      </c>
      <c r="G33">
        <v>5.2</v>
      </c>
      <c r="H33">
        <v>5.2</v>
      </c>
      <c r="J33" s="2">
        <f t="shared" si="0"/>
        <v>5.2</v>
      </c>
    </row>
    <row r="34" spans="1:10" x14ac:dyDescent="0.3">
      <c r="A34" t="s">
        <v>8</v>
      </c>
      <c r="B34" t="s">
        <v>36</v>
      </c>
      <c r="C34" t="s">
        <v>132</v>
      </c>
      <c r="D34" t="s">
        <v>20</v>
      </c>
      <c r="E34" t="s">
        <v>21</v>
      </c>
      <c r="F34" t="s">
        <v>13</v>
      </c>
      <c r="G34">
        <v>5.2</v>
      </c>
      <c r="H34">
        <v>5.3</v>
      </c>
      <c r="J34" s="2">
        <f t="shared" si="0"/>
        <v>5.25</v>
      </c>
    </row>
    <row r="35" spans="1:10" x14ac:dyDescent="0.3">
      <c r="A35" t="s">
        <v>8</v>
      </c>
      <c r="B35" t="s">
        <v>36</v>
      </c>
      <c r="C35" t="s">
        <v>132</v>
      </c>
      <c r="D35" t="s">
        <v>22</v>
      </c>
      <c r="E35" t="s">
        <v>23</v>
      </c>
      <c r="F35" t="s">
        <v>13</v>
      </c>
      <c r="G35">
        <v>5.3</v>
      </c>
      <c r="H35">
        <v>5.3</v>
      </c>
      <c r="J35" s="2">
        <f t="shared" si="0"/>
        <v>5.3</v>
      </c>
    </row>
    <row r="36" spans="1:10" x14ac:dyDescent="0.3">
      <c r="A36" t="s">
        <v>8</v>
      </c>
      <c r="B36" t="s">
        <v>37</v>
      </c>
      <c r="C36" t="s">
        <v>132</v>
      </c>
      <c r="D36" t="s">
        <v>32</v>
      </c>
      <c r="E36" t="s">
        <v>33</v>
      </c>
      <c r="F36" t="s">
        <v>13</v>
      </c>
      <c r="G36">
        <v>4.9000000000000004</v>
      </c>
      <c r="H36">
        <v>4.9000000000000004</v>
      </c>
      <c r="J36" s="2">
        <f t="shared" si="0"/>
        <v>4.9000000000000004</v>
      </c>
    </row>
    <row r="37" spans="1:10" x14ac:dyDescent="0.3">
      <c r="A37" t="s">
        <v>8</v>
      </c>
      <c r="B37" t="s">
        <v>37</v>
      </c>
      <c r="C37" t="s">
        <v>132</v>
      </c>
      <c r="D37" t="s">
        <v>11</v>
      </c>
      <c r="E37" t="s">
        <v>12</v>
      </c>
      <c r="F37" t="s">
        <v>13</v>
      </c>
      <c r="G37">
        <v>4.9000000000000004</v>
      </c>
      <c r="H37">
        <v>5</v>
      </c>
      <c r="J37" s="2">
        <f t="shared" si="0"/>
        <v>4.95</v>
      </c>
    </row>
    <row r="38" spans="1:10" x14ac:dyDescent="0.3">
      <c r="A38" t="s">
        <v>8</v>
      </c>
      <c r="B38" t="s">
        <v>37</v>
      </c>
      <c r="C38" t="s">
        <v>132</v>
      </c>
      <c r="D38" t="s">
        <v>14</v>
      </c>
      <c r="E38" t="s">
        <v>15</v>
      </c>
      <c r="F38" t="s">
        <v>13</v>
      </c>
      <c r="G38">
        <v>5</v>
      </c>
      <c r="H38">
        <v>5.0999999999999996</v>
      </c>
      <c r="J38" s="2">
        <f t="shared" si="0"/>
        <v>5.05</v>
      </c>
    </row>
    <row r="39" spans="1:10" x14ac:dyDescent="0.3">
      <c r="A39" t="s">
        <v>8</v>
      </c>
      <c r="B39" t="s">
        <v>37</v>
      </c>
      <c r="C39" t="s">
        <v>132</v>
      </c>
      <c r="D39" t="s">
        <v>16</v>
      </c>
      <c r="E39" t="s">
        <v>17</v>
      </c>
      <c r="F39" t="s">
        <v>13</v>
      </c>
      <c r="G39">
        <v>5.0999999999999996</v>
      </c>
      <c r="H39">
        <v>5.2</v>
      </c>
      <c r="J39" s="2">
        <f t="shared" si="0"/>
        <v>5.15</v>
      </c>
    </row>
    <row r="40" spans="1:10" x14ac:dyDescent="0.3">
      <c r="A40" t="s">
        <v>8</v>
      </c>
      <c r="B40" t="s">
        <v>37</v>
      </c>
      <c r="C40" t="s">
        <v>132</v>
      </c>
      <c r="D40" t="s">
        <v>20</v>
      </c>
      <c r="E40" t="s">
        <v>21</v>
      </c>
      <c r="F40" t="s">
        <v>13</v>
      </c>
      <c r="G40">
        <v>5.2</v>
      </c>
      <c r="H40">
        <v>5.3</v>
      </c>
      <c r="J40" s="2">
        <f t="shared" si="0"/>
        <v>5.25</v>
      </c>
    </row>
    <row r="41" spans="1:10" x14ac:dyDescent="0.3">
      <c r="A41" t="s">
        <v>8</v>
      </c>
      <c r="B41" t="s">
        <v>37</v>
      </c>
      <c r="C41" t="s">
        <v>132</v>
      </c>
      <c r="D41" t="s">
        <v>22</v>
      </c>
      <c r="E41" t="s">
        <v>23</v>
      </c>
      <c r="F41" t="s">
        <v>13</v>
      </c>
      <c r="G41">
        <v>5.3</v>
      </c>
      <c r="H41">
        <v>5.3</v>
      </c>
      <c r="J41" s="2">
        <f t="shared" si="0"/>
        <v>5.3</v>
      </c>
    </row>
    <row r="42" spans="1:10" x14ac:dyDescent="0.3">
      <c r="A42" t="s">
        <v>8</v>
      </c>
      <c r="B42" t="s">
        <v>37</v>
      </c>
      <c r="C42" t="s">
        <v>132</v>
      </c>
      <c r="D42" t="s">
        <v>41</v>
      </c>
      <c r="E42" t="s">
        <v>42</v>
      </c>
      <c r="F42" t="s">
        <v>13</v>
      </c>
      <c r="G42">
        <v>5.3</v>
      </c>
      <c r="H42">
        <v>5.4</v>
      </c>
      <c r="J42" s="2">
        <f t="shared" si="0"/>
        <v>5.35</v>
      </c>
    </row>
    <row r="43" spans="1:10" x14ac:dyDescent="0.3">
      <c r="A43" t="s">
        <v>8</v>
      </c>
      <c r="B43" t="s">
        <v>40</v>
      </c>
      <c r="C43" t="s">
        <v>132</v>
      </c>
      <c r="D43" t="s">
        <v>14</v>
      </c>
      <c r="E43" t="s">
        <v>15</v>
      </c>
      <c r="F43" t="s">
        <v>13</v>
      </c>
      <c r="G43">
        <v>5</v>
      </c>
      <c r="H43">
        <v>5.0999999999999996</v>
      </c>
      <c r="J43" s="2">
        <f t="shared" si="0"/>
        <v>5.05</v>
      </c>
    </row>
    <row r="44" spans="1:10" x14ac:dyDescent="0.3">
      <c r="A44" t="s">
        <v>8</v>
      </c>
      <c r="B44" t="s">
        <v>40</v>
      </c>
      <c r="C44" t="s">
        <v>132</v>
      </c>
      <c r="D44" t="s">
        <v>16</v>
      </c>
      <c r="E44" t="s">
        <v>17</v>
      </c>
      <c r="F44" t="s">
        <v>13</v>
      </c>
      <c r="G44">
        <v>5.0999999999999996</v>
      </c>
      <c r="H44">
        <v>5.2</v>
      </c>
      <c r="J44" s="2">
        <f t="shared" si="0"/>
        <v>5.15</v>
      </c>
    </row>
    <row r="45" spans="1:10" x14ac:dyDescent="0.3">
      <c r="A45" t="s">
        <v>8</v>
      </c>
      <c r="B45" t="s">
        <v>40</v>
      </c>
      <c r="C45" t="s">
        <v>132</v>
      </c>
      <c r="D45" t="s">
        <v>25</v>
      </c>
      <c r="E45" t="s">
        <v>26</v>
      </c>
      <c r="F45" t="s">
        <v>13</v>
      </c>
      <c r="G45">
        <v>5.2</v>
      </c>
      <c r="H45">
        <v>5.2</v>
      </c>
      <c r="J45" s="2">
        <f t="shared" si="0"/>
        <v>5.2</v>
      </c>
    </row>
    <row r="46" spans="1:10" x14ac:dyDescent="0.3">
      <c r="A46" t="s">
        <v>8</v>
      </c>
      <c r="B46" t="s">
        <v>40</v>
      </c>
      <c r="C46" t="s">
        <v>132</v>
      </c>
      <c r="D46" t="s">
        <v>18</v>
      </c>
      <c r="E46" t="s">
        <v>19</v>
      </c>
      <c r="F46" t="s">
        <v>13</v>
      </c>
      <c r="G46">
        <v>5.2</v>
      </c>
      <c r="H46">
        <v>5.2</v>
      </c>
      <c r="J46" s="2">
        <f t="shared" si="0"/>
        <v>5.2</v>
      </c>
    </row>
    <row r="47" spans="1:10" x14ac:dyDescent="0.3">
      <c r="A47" t="s">
        <v>8</v>
      </c>
      <c r="B47" t="s">
        <v>40</v>
      </c>
      <c r="C47" t="s">
        <v>132</v>
      </c>
      <c r="D47" t="s">
        <v>20</v>
      </c>
      <c r="E47" t="s">
        <v>21</v>
      </c>
      <c r="F47" t="s">
        <v>13</v>
      </c>
      <c r="G47">
        <v>5.2</v>
      </c>
      <c r="H47">
        <v>5.3</v>
      </c>
      <c r="J47" s="2">
        <f t="shared" si="0"/>
        <v>5.25</v>
      </c>
    </row>
    <row r="48" spans="1:10" x14ac:dyDescent="0.3">
      <c r="A48" t="s">
        <v>8</v>
      </c>
      <c r="B48" t="s">
        <v>40</v>
      </c>
      <c r="C48" t="s">
        <v>132</v>
      </c>
      <c r="D48" t="s">
        <v>22</v>
      </c>
      <c r="E48" t="s">
        <v>23</v>
      </c>
      <c r="F48" t="s">
        <v>13</v>
      </c>
      <c r="G48">
        <v>5.3</v>
      </c>
      <c r="H48">
        <v>5.3</v>
      </c>
      <c r="J48" s="2">
        <f t="shared" si="0"/>
        <v>5.3</v>
      </c>
    </row>
    <row r="49" spans="1:10" x14ac:dyDescent="0.3">
      <c r="A49" t="s">
        <v>8</v>
      </c>
      <c r="B49" t="s">
        <v>40</v>
      </c>
      <c r="C49" t="s">
        <v>132</v>
      </c>
      <c r="D49" t="s">
        <v>41</v>
      </c>
      <c r="E49" t="s">
        <v>42</v>
      </c>
      <c r="F49" t="s">
        <v>13</v>
      </c>
      <c r="G49">
        <v>5.3</v>
      </c>
      <c r="H49">
        <v>5.4</v>
      </c>
      <c r="J49" s="2">
        <f t="shared" si="0"/>
        <v>5.35</v>
      </c>
    </row>
    <row r="50" spans="1:10" x14ac:dyDescent="0.3">
      <c r="A50" t="s">
        <v>8</v>
      </c>
      <c r="B50" t="s">
        <v>40</v>
      </c>
      <c r="C50" t="s">
        <v>132</v>
      </c>
      <c r="D50" t="s">
        <v>133</v>
      </c>
      <c r="E50" t="s">
        <v>134</v>
      </c>
      <c r="F50" t="s">
        <v>13</v>
      </c>
      <c r="G50">
        <v>5.4</v>
      </c>
      <c r="H50">
        <v>5.5</v>
      </c>
      <c r="J50" s="2">
        <f t="shared" si="0"/>
        <v>5.45</v>
      </c>
    </row>
    <row r="51" spans="1:10" x14ac:dyDescent="0.3">
      <c r="A51" t="s">
        <v>8</v>
      </c>
      <c r="B51" t="s">
        <v>40</v>
      </c>
      <c r="C51" t="s">
        <v>132</v>
      </c>
      <c r="D51" t="s">
        <v>135</v>
      </c>
      <c r="E51" t="s">
        <v>136</v>
      </c>
      <c r="F51" t="s">
        <v>137</v>
      </c>
      <c r="G51">
        <v>5.5</v>
      </c>
      <c r="H51">
        <v>5.6</v>
      </c>
      <c r="J51" s="2">
        <f t="shared" si="0"/>
        <v>5.55</v>
      </c>
    </row>
    <row r="52" spans="1:10" x14ac:dyDescent="0.3">
      <c r="A52" t="s">
        <v>8</v>
      </c>
      <c r="B52" t="s">
        <v>40</v>
      </c>
      <c r="C52" t="s">
        <v>132</v>
      </c>
      <c r="D52" t="s">
        <v>138</v>
      </c>
      <c r="E52" t="s">
        <v>139</v>
      </c>
      <c r="F52" t="s">
        <v>137</v>
      </c>
      <c r="G52">
        <v>5.6</v>
      </c>
      <c r="H52">
        <v>5.8</v>
      </c>
      <c r="J52" s="2">
        <f t="shared" si="0"/>
        <v>5.6999999999999993</v>
      </c>
    </row>
    <row r="53" spans="1:10" x14ac:dyDescent="0.3">
      <c r="A53" t="s">
        <v>8</v>
      </c>
      <c r="B53" t="s">
        <v>43</v>
      </c>
      <c r="C53" t="s">
        <v>132</v>
      </c>
      <c r="D53" t="s">
        <v>11</v>
      </c>
      <c r="E53" t="s">
        <v>12</v>
      </c>
      <c r="F53" t="s">
        <v>13</v>
      </c>
      <c r="G53">
        <v>4.9000000000000004</v>
      </c>
      <c r="H53">
        <v>5</v>
      </c>
      <c r="J53" s="2">
        <f t="shared" si="0"/>
        <v>4.95</v>
      </c>
    </row>
    <row r="54" spans="1:10" x14ac:dyDescent="0.3">
      <c r="A54" t="s">
        <v>8</v>
      </c>
      <c r="B54" t="s">
        <v>43</v>
      </c>
      <c r="C54" t="s">
        <v>132</v>
      </c>
      <c r="D54" t="s">
        <v>14</v>
      </c>
      <c r="E54" t="s">
        <v>15</v>
      </c>
      <c r="F54" t="s">
        <v>13</v>
      </c>
      <c r="G54">
        <v>5</v>
      </c>
      <c r="H54">
        <v>5.0999999999999996</v>
      </c>
      <c r="J54" s="2">
        <f t="shared" si="0"/>
        <v>5.05</v>
      </c>
    </row>
    <row r="55" spans="1:10" x14ac:dyDescent="0.3">
      <c r="A55" t="s">
        <v>8</v>
      </c>
      <c r="B55" t="s">
        <v>43</v>
      </c>
      <c r="C55" t="s">
        <v>132</v>
      </c>
      <c r="D55" t="s">
        <v>25</v>
      </c>
      <c r="E55" t="s">
        <v>26</v>
      </c>
      <c r="F55" t="s">
        <v>13</v>
      </c>
      <c r="G55">
        <v>5.2</v>
      </c>
      <c r="H55">
        <v>5.2</v>
      </c>
      <c r="J55" s="2">
        <f t="shared" si="0"/>
        <v>5.2</v>
      </c>
    </row>
    <row r="56" spans="1:10" x14ac:dyDescent="0.3">
      <c r="A56" t="s">
        <v>8</v>
      </c>
      <c r="B56" t="s">
        <v>43</v>
      </c>
      <c r="C56" t="s">
        <v>132</v>
      </c>
      <c r="D56" t="s">
        <v>20</v>
      </c>
      <c r="E56" t="s">
        <v>21</v>
      </c>
      <c r="F56" t="s">
        <v>13</v>
      </c>
      <c r="G56">
        <v>5.2</v>
      </c>
      <c r="H56">
        <v>5.3</v>
      </c>
      <c r="J56" s="2">
        <f t="shared" si="0"/>
        <v>5.25</v>
      </c>
    </row>
    <row r="57" spans="1:10" x14ac:dyDescent="0.3">
      <c r="A57" t="s">
        <v>8</v>
      </c>
      <c r="B57" t="s">
        <v>43</v>
      </c>
      <c r="C57" t="s">
        <v>132</v>
      </c>
      <c r="D57" t="s">
        <v>133</v>
      </c>
      <c r="E57" t="s">
        <v>134</v>
      </c>
      <c r="F57" t="s">
        <v>13</v>
      </c>
      <c r="G57">
        <v>5.4</v>
      </c>
      <c r="H57">
        <v>5.5</v>
      </c>
      <c r="J57" s="2">
        <f t="shared" si="0"/>
        <v>5.45</v>
      </c>
    </row>
    <row r="58" spans="1:10" x14ac:dyDescent="0.3">
      <c r="A58" t="s">
        <v>8</v>
      </c>
      <c r="B58" t="s">
        <v>43</v>
      </c>
      <c r="C58" t="s">
        <v>132</v>
      </c>
      <c r="D58" t="s">
        <v>135</v>
      </c>
      <c r="E58" t="s">
        <v>136</v>
      </c>
      <c r="F58" t="s">
        <v>137</v>
      </c>
      <c r="G58">
        <v>5.5</v>
      </c>
      <c r="H58">
        <v>5.6</v>
      </c>
      <c r="J58" s="2">
        <f t="shared" si="0"/>
        <v>5.55</v>
      </c>
    </row>
    <row r="59" spans="1:10" x14ac:dyDescent="0.3">
      <c r="A59" t="s">
        <v>8</v>
      </c>
      <c r="B59" t="s">
        <v>43</v>
      </c>
      <c r="C59" t="s">
        <v>132</v>
      </c>
      <c r="D59" t="s">
        <v>138</v>
      </c>
      <c r="E59" t="s">
        <v>139</v>
      </c>
      <c r="F59" t="s">
        <v>137</v>
      </c>
      <c r="G59">
        <v>5.6</v>
      </c>
      <c r="H59">
        <v>5.8</v>
      </c>
      <c r="J59" s="2">
        <f t="shared" si="0"/>
        <v>5.6999999999999993</v>
      </c>
    </row>
    <row r="60" spans="1:10" x14ac:dyDescent="0.3">
      <c r="A60" t="s">
        <v>8</v>
      </c>
      <c r="B60" t="s">
        <v>44</v>
      </c>
      <c r="C60" t="s">
        <v>132</v>
      </c>
      <c r="D60" t="s">
        <v>20</v>
      </c>
      <c r="E60" t="s">
        <v>21</v>
      </c>
      <c r="F60" t="s">
        <v>13</v>
      </c>
      <c r="G60">
        <v>5.2</v>
      </c>
      <c r="H60">
        <v>5.3</v>
      </c>
      <c r="J60" s="2">
        <f t="shared" si="0"/>
        <v>5.25</v>
      </c>
    </row>
    <row r="61" spans="1:10" x14ac:dyDescent="0.3">
      <c r="A61" t="s">
        <v>8</v>
      </c>
      <c r="B61" t="s">
        <v>44</v>
      </c>
      <c r="C61" t="s">
        <v>132</v>
      </c>
      <c r="D61" t="s">
        <v>133</v>
      </c>
      <c r="E61" t="s">
        <v>134</v>
      </c>
      <c r="F61" t="s">
        <v>13</v>
      </c>
      <c r="G61">
        <v>5.4</v>
      </c>
      <c r="H61">
        <v>5.5</v>
      </c>
      <c r="J61" s="2">
        <f t="shared" si="0"/>
        <v>5.45</v>
      </c>
    </row>
    <row r="62" spans="1:10" x14ac:dyDescent="0.3">
      <c r="A62" t="s">
        <v>8</v>
      </c>
      <c r="B62" t="s">
        <v>44</v>
      </c>
      <c r="C62" t="s">
        <v>132</v>
      </c>
      <c r="D62" t="s">
        <v>135</v>
      </c>
      <c r="E62" t="s">
        <v>136</v>
      </c>
      <c r="F62" t="s">
        <v>137</v>
      </c>
      <c r="G62">
        <v>5.5</v>
      </c>
      <c r="H62">
        <v>5.6</v>
      </c>
      <c r="J62" s="2">
        <f t="shared" si="0"/>
        <v>5.55</v>
      </c>
    </row>
    <row r="63" spans="1:10" x14ac:dyDescent="0.3">
      <c r="A63" t="s">
        <v>8</v>
      </c>
      <c r="B63" t="s">
        <v>44</v>
      </c>
      <c r="C63" t="s">
        <v>132</v>
      </c>
      <c r="D63" t="s">
        <v>138</v>
      </c>
      <c r="E63" t="s">
        <v>139</v>
      </c>
      <c r="F63" t="s">
        <v>137</v>
      </c>
      <c r="G63">
        <v>5.6</v>
      </c>
      <c r="H63">
        <v>5.8</v>
      </c>
      <c r="J63" s="2">
        <f t="shared" si="0"/>
        <v>5.6999999999999993</v>
      </c>
    </row>
    <row r="64" spans="1:10" x14ac:dyDescent="0.3">
      <c r="A64" t="s">
        <v>8</v>
      </c>
      <c r="B64" t="s">
        <v>45</v>
      </c>
      <c r="C64" t="s">
        <v>132</v>
      </c>
      <c r="D64" t="s">
        <v>11</v>
      </c>
      <c r="E64" t="s">
        <v>12</v>
      </c>
      <c r="F64" t="s">
        <v>13</v>
      </c>
      <c r="G64">
        <v>4.9000000000000004</v>
      </c>
      <c r="H64">
        <v>5</v>
      </c>
      <c r="J64" s="2">
        <f t="shared" si="0"/>
        <v>4.95</v>
      </c>
    </row>
    <row r="65" spans="1:10" x14ac:dyDescent="0.3">
      <c r="A65" t="s">
        <v>8</v>
      </c>
      <c r="B65" t="s">
        <v>45</v>
      </c>
      <c r="C65" t="s">
        <v>132</v>
      </c>
      <c r="D65" t="s">
        <v>22</v>
      </c>
      <c r="E65" t="s">
        <v>23</v>
      </c>
      <c r="F65" t="s">
        <v>13</v>
      </c>
      <c r="G65">
        <v>5.3</v>
      </c>
      <c r="H65">
        <v>5.3</v>
      </c>
      <c r="J65" s="2">
        <f t="shared" si="0"/>
        <v>5.3</v>
      </c>
    </row>
    <row r="66" spans="1:10" x14ac:dyDescent="0.3">
      <c r="A66" t="s">
        <v>8</v>
      </c>
      <c r="B66" t="s">
        <v>45</v>
      </c>
      <c r="C66" t="s">
        <v>132</v>
      </c>
      <c r="D66" t="s">
        <v>41</v>
      </c>
      <c r="E66" t="s">
        <v>42</v>
      </c>
      <c r="F66" t="s">
        <v>13</v>
      </c>
      <c r="G66">
        <v>5.3</v>
      </c>
      <c r="H66">
        <v>5.4</v>
      </c>
      <c r="J66" s="2">
        <f t="shared" si="0"/>
        <v>5.35</v>
      </c>
    </row>
    <row r="67" spans="1:10" x14ac:dyDescent="0.3">
      <c r="A67" t="s">
        <v>8</v>
      </c>
      <c r="B67" t="s">
        <v>45</v>
      </c>
      <c r="C67" t="s">
        <v>132</v>
      </c>
      <c r="D67" t="s">
        <v>138</v>
      </c>
      <c r="E67" t="s">
        <v>139</v>
      </c>
      <c r="F67" t="s">
        <v>137</v>
      </c>
      <c r="G67">
        <v>5.6</v>
      </c>
      <c r="H67">
        <v>5.8</v>
      </c>
      <c r="J67" s="2">
        <f t="shared" ref="J67:J130" si="1">AVERAGE(G67,H67)</f>
        <v>5.6999999999999993</v>
      </c>
    </row>
    <row r="68" spans="1:10" x14ac:dyDescent="0.3">
      <c r="A68" t="s">
        <v>8</v>
      </c>
      <c r="B68" t="s">
        <v>46</v>
      </c>
      <c r="C68" t="s">
        <v>132</v>
      </c>
      <c r="D68" t="s">
        <v>138</v>
      </c>
      <c r="E68" t="s">
        <v>139</v>
      </c>
      <c r="F68" t="s">
        <v>137</v>
      </c>
      <c r="G68">
        <v>5.6</v>
      </c>
      <c r="H68">
        <v>5.8</v>
      </c>
      <c r="J68" s="2">
        <f t="shared" si="1"/>
        <v>5.6999999999999993</v>
      </c>
    </row>
    <row r="69" spans="1:10" x14ac:dyDescent="0.3">
      <c r="A69" t="s">
        <v>8</v>
      </c>
      <c r="B69" t="s">
        <v>47</v>
      </c>
      <c r="C69" t="s">
        <v>132</v>
      </c>
      <c r="D69" t="s">
        <v>30</v>
      </c>
      <c r="E69" t="s">
        <v>31</v>
      </c>
      <c r="F69" t="s">
        <v>13</v>
      </c>
      <c r="G69">
        <v>4.8</v>
      </c>
      <c r="H69">
        <v>4.9000000000000004</v>
      </c>
      <c r="J69" s="2">
        <f t="shared" si="1"/>
        <v>4.8499999999999996</v>
      </c>
    </row>
    <row r="70" spans="1:10" x14ac:dyDescent="0.3">
      <c r="A70" t="s">
        <v>8</v>
      </c>
      <c r="B70" t="s">
        <v>47</v>
      </c>
      <c r="C70" t="s">
        <v>132</v>
      </c>
      <c r="D70" t="s">
        <v>32</v>
      </c>
      <c r="E70" t="s">
        <v>33</v>
      </c>
      <c r="F70" t="s">
        <v>13</v>
      </c>
      <c r="G70">
        <v>4.9000000000000004</v>
      </c>
      <c r="H70">
        <v>4.9000000000000004</v>
      </c>
      <c r="J70" s="2">
        <f t="shared" si="1"/>
        <v>4.9000000000000004</v>
      </c>
    </row>
    <row r="71" spans="1:10" x14ac:dyDescent="0.3">
      <c r="A71" t="s">
        <v>8</v>
      </c>
      <c r="B71" t="s">
        <v>47</v>
      </c>
      <c r="C71" t="s">
        <v>132</v>
      </c>
      <c r="D71" t="s">
        <v>11</v>
      </c>
      <c r="E71" t="s">
        <v>12</v>
      </c>
      <c r="F71" t="s">
        <v>13</v>
      </c>
      <c r="G71">
        <v>4.9000000000000004</v>
      </c>
      <c r="H71">
        <v>5</v>
      </c>
      <c r="J71" s="2">
        <f t="shared" si="1"/>
        <v>4.95</v>
      </c>
    </row>
    <row r="72" spans="1:10" x14ac:dyDescent="0.3">
      <c r="A72" t="s">
        <v>8</v>
      </c>
      <c r="B72" t="s">
        <v>47</v>
      </c>
      <c r="C72" t="s">
        <v>132</v>
      </c>
      <c r="D72" t="s">
        <v>14</v>
      </c>
      <c r="E72" t="s">
        <v>15</v>
      </c>
      <c r="F72" t="s">
        <v>13</v>
      </c>
      <c r="G72">
        <v>5</v>
      </c>
      <c r="H72">
        <v>5.0999999999999996</v>
      </c>
      <c r="J72" s="2">
        <f t="shared" si="1"/>
        <v>5.05</v>
      </c>
    </row>
    <row r="73" spans="1:10" x14ac:dyDescent="0.3">
      <c r="A73" t="s">
        <v>8</v>
      </c>
      <c r="B73" t="s">
        <v>47</v>
      </c>
      <c r="C73" t="s">
        <v>132</v>
      </c>
      <c r="D73" t="s">
        <v>16</v>
      </c>
      <c r="E73" t="s">
        <v>17</v>
      </c>
      <c r="F73" t="s">
        <v>13</v>
      </c>
      <c r="G73">
        <v>5.0999999999999996</v>
      </c>
      <c r="H73">
        <v>5.2</v>
      </c>
      <c r="J73" s="2">
        <f t="shared" si="1"/>
        <v>5.15</v>
      </c>
    </row>
    <row r="74" spans="1:10" x14ac:dyDescent="0.3">
      <c r="A74" t="s">
        <v>8</v>
      </c>
      <c r="B74" t="s">
        <v>47</v>
      </c>
      <c r="C74" t="s">
        <v>132</v>
      </c>
      <c r="D74" t="s">
        <v>25</v>
      </c>
      <c r="E74" t="s">
        <v>26</v>
      </c>
      <c r="F74" t="s">
        <v>13</v>
      </c>
      <c r="G74">
        <v>5.2</v>
      </c>
      <c r="H74">
        <v>5.2</v>
      </c>
      <c r="J74" s="2">
        <f t="shared" si="1"/>
        <v>5.2</v>
      </c>
    </row>
    <row r="75" spans="1:10" x14ac:dyDescent="0.3">
      <c r="A75" t="s">
        <v>8</v>
      </c>
      <c r="B75" t="s">
        <v>47</v>
      </c>
      <c r="C75" t="s">
        <v>132</v>
      </c>
      <c r="D75" t="s">
        <v>18</v>
      </c>
      <c r="E75" t="s">
        <v>19</v>
      </c>
      <c r="F75" t="s">
        <v>13</v>
      </c>
      <c r="G75">
        <v>5.2</v>
      </c>
      <c r="H75">
        <v>5.2</v>
      </c>
      <c r="J75" s="2">
        <f t="shared" si="1"/>
        <v>5.2</v>
      </c>
    </row>
    <row r="76" spans="1:10" x14ac:dyDescent="0.3">
      <c r="A76" t="s">
        <v>8</v>
      </c>
      <c r="B76" t="s">
        <v>47</v>
      </c>
      <c r="C76" t="s">
        <v>132</v>
      </c>
      <c r="D76" t="s">
        <v>22</v>
      </c>
      <c r="E76" t="s">
        <v>23</v>
      </c>
      <c r="F76" t="s">
        <v>13</v>
      </c>
      <c r="G76">
        <v>5.3</v>
      </c>
      <c r="H76">
        <v>5.3</v>
      </c>
      <c r="J76" s="2">
        <f t="shared" si="1"/>
        <v>5.3</v>
      </c>
    </row>
    <row r="77" spans="1:10" x14ac:dyDescent="0.3">
      <c r="A77" t="s">
        <v>8</v>
      </c>
      <c r="B77" t="s">
        <v>47</v>
      </c>
      <c r="C77" t="s">
        <v>132</v>
      </c>
      <c r="D77" t="s">
        <v>41</v>
      </c>
      <c r="E77" t="s">
        <v>42</v>
      </c>
      <c r="F77" t="s">
        <v>13</v>
      </c>
      <c r="G77">
        <v>5.3</v>
      </c>
      <c r="H77">
        <v>5.4</v>
      </c>
      <c r="J77" s="2">
        <f t="shared" si="1"/>
        <v>5.35</v>
      </c>
    </row>
    <row r="78" spans="1:10" x14ac:dyDescent="0.3">
      <c r="A78" t="s">
        <v>8</v>
      </c>
      <c r="B78" t="s">
        <v>47</v>
      </c>
      <c r="C78" t="s">
        <v>132</v>
      </c>
      <c r="D78" t="s">
        <v>133</v>
      </c>
      <c r="E78" t="s">
        <v>134</v>
      </c>
      <c r="F78" t="s">
        <v>13</v>
      </c>
      <c r="G78">
        <v>5.4</v>
      </c>
      <c r="H78">
        <v>5.5</v>
      </c>
      <c r="J78" s="2">
        <f t="shared" si="1"/>
        <v>5.45</v>
      </c>
    </row>
    <row r="79" spans="1:10" x14ac:dyDescent="0.3">
      <c r="A79" t="s">
        <v>8</v>
      </c>
      <c r="B79" t="s">
        <v>47</v>
      </c>
      <c r="C79" t="s">
        <v>132</v>
      </c>
      <c r="D79" t="s">
        <v>135</v>
      </c>
      <c r="E79" t="s">
        <v>136</v>
      </c>
      <c r="F79" t="s">
        <v>137</v>
      </c>
      <c r="G79">
        <v>5.5</v>
      </c>
      <c r="H79">
        <v>5.6</v>
      </c>
      <c r="J79" s="2">
        <f t="shared" si="1"/>
        <v>5.55</v>
      </c>
    </row>
    <row r="80" spans="1:10" x14ac:dyDescent="0.3">
      <c r="A80" t="s">
        <v>8</v>
      </c>
      <c r="B80" t="s">
        <v>47</v>
      </c>
      <c r="C80" t="s">
        <v>132</v>
      </c>
      <c r="D80" t="s">
        <v>138</v>
      </c>
      <c r="E80" t="s">
        <v>139</v>
      </c>
      <c r="F80" t="s">
        <v>137</v>
      </c>
      <c r="G80">
        <v>5.6</v>
      </c>
      <c r="H80">
        <v>5.8</v>
      </c>
      <c r="J80" s="2">
        <f t="shared" si="1"/>
        <v>5.6999999999999993</v>
      </c>
    </row>
    <row r="81" spans="1:10" x14ac:dyDescent="0.3">
      <c r="A81" t="s">
        <v>8</v>
      </c>
      <c r="B81" t="s">
        <v>48</v>
      </c>
      <c r="C81" t="s">
        <v>132</v>
      </c>
      <c r="D81" t="s">
        <v>16</v>
      </c>
      <c r="E81" t="s">
        <v>17</v>
      </c>
      <c r="F81" t="s">
        <v>13</v>
      </c>
      <c r="G81">
        <v>5.0999999999999996</v>
      </c>
      <c r="H81">
        <v>5.2</v>
      </c>
      <c r="J81" s="2">
        <f t="shared" si="1"/>
        <v>5.15</v>
      </c>
    </row>
    <row r="82" spans="1:10" x14ac:dyDescent="0.3">
      <c r="A82" t="s">
        <v>8</v>
      </c>
      <c r="B82" t="s">
        <v>48</v>
      </c>
      <c r="C82" t="s">
        <v>132</v>
      </c>
      <c r="D82" t="s">
        <v>20</v>
      </c>
      <c r="E82" t="s">
        <v>21</v>
      </c>
      <c r="F82" t="s">
        <v>13</v>
      </c>
      <c r="G82">
        <v>5.2</v>
      </c>
      <c r="H82">
        <v>5.3</v>
      </c>
      <c r="J82" s="2">
        <f t="shared" si="1"/>
        <v>5.25</v>
      </c>
    </row>
    <row r="83" spans="1:10" x14ac:dyDescent="0.3">
      <c r="A83" t="s">
        <v>8</v>
      </c>
      <c r="B83" t="s">
        <v>48</v>
      </c>
      <c r="C83" t="s">
        <v>132</v>
      </c>
      <c r="D83" t="s">
        <v>22</v>
      </c>
      <c r="E83" t="s">
        <v>23</v>
      </c>
      <c r="F83" t="s">
        <v>13</v>
      </c>
      <c r="G83">
        <v>5.3</v>
      </c>
      <c r="H83">
        <v>5.3</v>
      </c>
      <c r="J83" s="2">
        <f t="shared" si="1"/>
        <v>5.3</v>
      </c>
    </row>
    <row r="84" spans="1:10" x14ac:dyDescent="0.3">
      <c r="A84" t="s">
        <v>8</v>
      </c>
      <c r="B84" t="s">
        <v>48</v>
      </c>
      <c r="C84" t="s">
        <v>132</v>
      </c>
      <c r="D84" t="s">
        <v>138</v>
      </c>
      <c r="E84" t="s">
        <v>139</v>
      </c>
      <c r="F84" t="s">
        <v>137</v>
      </c>
      <c r="G84">
        <v>5.6</v>
      </c>
      <c r="H84">
        <v>5.8</v>
      </c>
      <c r="J84" s="2">
        <f t="shared" si="1"/>
        <v>5.6999999999999993</v>
      </c>
    </row>
    <row r="85" spans="1:10" x14ac:dyDescent="0.3">
      <c r="A85" t="s">
        <v>8</v>
      </c>
      <c r="B85" t="s">
        <v>49</v>
      </c>
      <c r="C85" t="s">
        <v>132</v>
      </c>
      <c r="D85" t="s">
        <v>38</v>
      </c>
      <c r="E85" t="s">
        <v>39</v>
      </c>
      <c r="F85" t="s">
        <v>13</v>
      </c>
      <c r="G85">
        <v>4.8</v>
      </c>
      <c r="H85">
        <v>4.8</v>
      </c>
      <c r="J85" s="2">
        <f t="shared" si="1"/>
        <v>4.8</v>
      </c>
    </row>
    <row r="86" spans="1:10" x14ac:dyDescent="0.3">
      <c r="A86" t="s">
        <v>8</v>
      </c>
      <c r="B86" t="s">
        <v>49</v>
      </c>
      <c r="C86" t="s">
        <v>132</v>
      </c>
      <c r="D86" t="s">
        <v>30</v>
      </c>
      <c r="E86" t="s">
        <v>31</v>
      </c>
      <c r="F86" t="s">
        <v>13</v>
      </c>
      <c r="G86">
        <v>4.8</v>
      </c>
      <c r="H86">
        <v>4.9000000000000004</v>
      </c>
      <c r="J86" s="2">
        <f t="shared" si="1"/>
        <v>4.8499999999999996</v>
      </c>
    </row>
    <row r="87" spans="1:10" x14ac:dyDescent="0.3">
      <c r="A87" t="s">
        <v>8</v>
      </c>
      <c r="B87" t="s">
        <v>49</v>
      </c>
      <c r="C87" t="s">
        <v>132</v>
      </c>
      <c r="D87" t="s">
        <v>32</v>
      </c>
      <c r="E87" t="s">
        <v>33</v>
      </c>
      <c r="F87" t="s">
        <v>13</v>
      </c>
      <c r="G87">
        <v>4.9000000000000004</v>
      </c>
      <c r="H87">
        <v>4.9000000000000004</v>
      </c>
      <c r="J87" s="2">
        <f t="shared" si="1"/>
        <v>4.9000000000000004</v>
      </c>
    </row>
    <row r="88" spans="1:10" x14ac:dyDescent="0.3">
      <c r="A88" t="s">
        <v>8</v>
      </c>
      <c r="B88" t="s">
        <v>49</v>
      </c>
      <c r="C88" t="s">
        <v>132</v>
      </c>
      <c r="D88" t="s">
        <v>11</v>
      </c>
      <c r="E88" t="s">
        <v>12</v>
      </c>
      <c r="F88" t="s">
        <v>13</v>
      </c>
      <c r="G88">
        <v>4.9000000000000004</v>
      </c>
      <c r="H88">
        <v>5</v>
      </c>
      <c r="J88" s="2">
        <f t="shared" si="1"/>
        <v>4.95</v>
      </c>
    </row>
    <row r="89" spans="1:10" x14ac:dyDescent="0.3">
      <c r="A89" t="s">
        <v>8</v>
      </c>
      <c r="B89" t="s">
        <v>49</v>
      </c>
      <c r="C89" t="s">
        <v>132</v>
      </c>
      <c r="D89" t="s">
        <v>14</v>
      </c>
      <c r="E89" t="s">
        <v>15</v>
      </c>
      <c r="F89" t="s">
        <v>13</v>
      </c>
      <c r="G89">
        <v>5</v>
      </c>
      <c r="H89">
        <v>5.0999999999999996</v>
      </c>
      <c r="J89" s="2">
        <f t="shared" si="1"/>
        <v>5.05</v>
      </c>
    </row>
    <row r="90" spans="1:10" x14ac:dyDescent="0.3">
      <c r="A90" t="s">
        <v>8</v>
      </c>
      <c r="B90" t="s">
        <v>49</v>
      </c>
      <c r="C90" t="s">
        <v>132</v>
      </c>
      <c r="D90" t="s">
        <v>16</v>
      </c>
      <c r="E90" t="s">
        <v>17</v>
      </c>
      <c r="F90" t="s">
        <v>13</v>
      </c>
      <c r="G90">
        <v>5.0999999999999996</v>
      </c>
      <c r="H90">
        <v>5.2</v>
      </c>
      <c r="J90" s="2">
        <f t="shared" si="1"/>
        <v>5.15</v>
      </c>
    </row>
    <row r="91" spans="1:10" x14ac:dyDescent="0.3">
      <c r="A91" t="s">
        <v>8</v>
      </c>
      <c r="B91" t="s">
        <v>49</v>
      </c>
      <c r="C91" t="s">
        <v>132</v>
      </c>
      <c r="D91" t="s">
        <v>22</v>
      </c>
      <c r="E91" t="s">
        <v>23</v>
      </c>
      <c r="F91" t="s">
        <v>13</v>
      </c>
      <c r="G91">
        <v>5.3</v>
      </c>
      <c r="H91">
        <v>5.3</v>
      </c>
      <c r="J91" s="2">
        <f t="shared" si="1"/>
        <v>5.3</v>
      </c>
    </row>
    <row r="92" spans="1:10" x14ac:dyDescent="0.3">
      <c r="A92" t="s">
        <v>8</v>
      </c>
      <c r="B92" t="s">
        <v>49</v>
      </c>
      <c r="C92" t="s">
        <v>132</v>
      </c>
      <c r="D92" t="s">
        <v>135</v>
      </c>
      <c r="E92" t="s">
        <v>136</v>
      </c>
      <c r="F92" t="s">
        <v>137</v>
      </c>
      <c r="G92">
        <v>5.5</v>
      </c>
      <c r="H92">
        <v>5.6</v>
      </c>
      <c r="J92" s="2">
        <f t="shared" si="1"/>
        <v>5.55</v>
      </c>
    </row>
    <row r="93" spans="1:10" x14ac:dyDescent="0.3">
      <c r="A93" t="s">
        <v>8</v>
      </c>
      <c r="B93" t="s">
        <v>50</v>
      </c>
      <c r="C93" t="s">
        <v>132</v>
      </c>
      <c r="D93" t="s">
        <v>32</v>
      </c>
      <c r="E93" t="s">
        <v>33</v>
      </c>
      <c r="F93" t="s">
        <v>13</v>
      </c>
      <c r="G93">
        <v>4.9000000000000004</v>
      </c>
      <c r="H93">
        <v>4.9000000000000004</v>
      </c>
      <c r="J93" s="2">
        <f t="shared" si="1"/>
        <v>4.9000000000000004</v>
      </c>
    </row>
    <row r="94" spans="1:10" x14ac:dyDescent="0.3">
      <c r="A94" t="s">
        <v>8</v>
      </c>
      <c r="B94" t="s">
        <v>50</v>
      </c>
      <c r="C94" t="s">
        <v>132</v>
      </c>
      <c r="D94" t="s">
        <v>11</v>
      </c>
      <c r="E94" t="s">
        <v>12</v>
      </c>
      <c r="F94" t="s">
        <v>13</v>
      </c>
      <c r="G94">
        <v>4.9000000000000004</v>
      </c>
      <c r="H94">
        <v>5</v>
      </c>
      <c r="J94" s="2">
        <f t="shared" si="1"/>
        <v>4.95</v>
      </c>
    </row>
    <row r="95" spans="1:10" x14ac:dyDescent="0.3">
      <c r="A95" t="s">
        <v>8</v>
      </c>
      <c r="B95" t="s">
        <v>50</v>
      </c>
      <c r="C95" t="s">
        <v>132</v>
      </c>
      <c r="D95" t="s">
        <v>14</v>
      </c>
      <c r="E95" t="s">
        <v>15</v>
      </c>
      <c r="F95" t="s">
        <v>13</v>
      </c>
      <c r="G95">
        <v>5</v>
      </c>
      <c r="H95">
        <v>5.0999999999999996</v>
      </c>
      <c r="J95" s="2">
        <f t="shared" si="1"/>
        <v>5.05</v>
      </c>
    </row>
    <row r="96" spans="1:10" x14ac:dyDescent="0.3">
      <c r="A96" t="s">
        <v>8</v>
      </c>
      <c r="B96" t="s">
        <v>50</v>
      </c>
      <c r="C96" t="s">
        <v>132</v>
      </c>
      <c r="D96" t="s">
        <v>16</v>
      </c>
      <c r="E96" t="s">
        <v>17</v>
      </c>
      <c r="F96" t="s">
        <v>13</v>
      </c>
      <c r="G96">
        <v>5.0999999999999996</v>
      </c>
      <c r="H96">
        <v>5.2</v>
      </c>
      <c r="J96" s="2">
        <f t="shared" si="1"/>
        <v>5.15</v>
      </c>
    </row>
    <row r="97" spans="1:10" x14ac:dyDescent="0.3">
      <c r="A97" t="s">
        <v>8</v>
      </c>
      <c r="B97" t="s">
        <v>50</v>
      </c>
      <c r="C97" t="s">
        <v>132</v>
      </c>
      <c r="D97" t="s">
        <v>25</v>
      </c>
      <c r="E97" t="s">
        <v>26</v>
      </c>
      <c r="F97" t="s">
        <v>13</v>
      </c>
      <c r="G97">
        <v>5.2</v>
      </c>
      <c r="H97">
        <v>5.2</v>
      </c>
      <c r="J97" s="2">
        <f t="shared" si="1"/>
        <v>5.2</v>
      </c>
    </row>
    <row r="98" spans="1:10" x14ac:dyDescent="0.3">
      <c r="A98" t="s">
        <v>8</v>
      </c>
      <c r="B98" t="s">
        <v>50</v>
      </c>
      <c r="C98" t="s">
        <v>132</v>
      </c>
      <c r="D98" t="s">
        <v>20</v>
      </c>
      <c r="E98" t="s">
        <v>21</v>
      </c>
      <c r="F98" t="s">
        <v>13</v>
      </c>
      <c r="G98">
        <v>5.2</v>
      </c>
      <c r="H98">
        <v>5.3</v>
      </c>
      <c r="J98" s="2">
        <f t="shared" si="1"/>
        <v>5.25</v>
      </c>
    </row>
    <row r="99" spans="1:10" x14ac:dyDescent="0.3">
      <c r="A99" t="s">
        <v>8</v>
      </c>
      <c r="B99" t="s">
        <v>50</v>
      </c>
      <c r="C99" t="s">
        <v>132</v>
      </c>
      <c r="D99" t="s">
        <v>22</v>
      </c>
      <c r="E99" t="s">
        <v>23</v>
      </c>
      <c r="F99" t="s">
        <v>13</v>
      </c>
      <c r="G99">
        <v>5.3</v>
      </c>
      <c r="H99">
        <v>5.3</v>
      </c>
      <c r="J99" s="2">
        <f t="shared" si="1"/>
        <v>5.3</v>
      </c>
    </row>
    <row r="100" spans="1:10" x14ac:dyDescent="0.3">
      <c r="A100" t="s">
        <v>8</v>
      </c>
      <c r="B100" t="s">
        <v>50</v>
      </c>
      <c r="C100" t="s">
        <v>132</v>
      </c>
      <c r="D100" t="s">
        <v>41</v>
      </c>
      <c r="E100" t="s">
        <v>42</v>
      </c>
      <c r="F100" t="s">
        <v>13</v>
      </c>
      <c r="G100">
        <v>5.3</v>
      </c>
      <c r="H100">
        <v>5.4</v>
      </c>
      <c r="J100" s="2">
        <f t="shared" si="1"/>
        <v>5.35</v>
      </c>
    </row>
    <row r="101" spans="1:10" x14ac:dyDescent="0.3">
      <c r="A101" t="s">
        <v>8</v>
      </c>
      <c r="B101" t="s">
        <v>50</v>
      </c>
      <c r="C101" t="s">
        <v>132</v>
      </c>
      <c r="D101" t="s">
        <v>135</v>
      </c>
      <c r="E101" t="s">
        <v>136</v>
      </c>
      <c r="F101" t="s">
        <v>137</v>
      </c>
      <c r="G101">
        <v>5.5</v>
      </c>
      <c r="H101">
        <v>5.6</v>
      </c>
      <c r="J101" s="2">
        <f t="shared" si="1"/>
        <v>5.55</v>
      </c>
    </row>
    <row r="102" spans="1:10" x14ac:dyDescent="0.3">
      <c r="A102" t="s">
        <v>8</v>
      </c>
      <c r="B102" t="s">
        <v>50</v>
      </c>
      <c r="C102" t="s">
        <v>132</v>
      </c>
      <c r="D102" t="s">
        <v>138</v>
      </c>
      <c r="E102" t="s">
        <v>139</v>
      </c>
      <c r="F102" t="s">
        <v>137</v>
      </c>
      <c r="G102">
        <v>5.6</v>
      </c>
      <c r="H102">
        <v>5.8</v>
      </c>
      <c r="J102" s="2">
        <f t="shared" si="1"/>
        <v>5.6999999999999993</v>
      </c>
    </row>
    <row r="103" spans="1:10" x14ac:dyDescent="0.3">
      <c r="A103" t="s">
        <v>8</v>
      </c>
      <c r="B103" t="s">
        <v>50</v>
      </c>
      <c r="C103" t="s">
        <v>132</v>
      </c>
      <c r="D103" t="s">
        <v>140</v>
      </c>
      <c r="E103" t="s">
        <v>141</v>
      </c>
      <c r="F103" t="s">
        <v>137</v>
      </c>
      <c r="G103">
        <v>5.8</v>
      </c>
      <c r="H103">
        <v>6.1</v>
      </c>
      <c r="J103" s="2">
        <f t="shared" si="1"/>
        <v>5.9499999999999993</v>
      </c>
    </row>
    <row r="104" spans="1:10" x14ac:dyDescent="0.3">
      <c r="A104" t="s">
        <v>8</v>
      </c>
      <c r="B104" t="s">
        <v>51</v>
      </c>
      <c r="C104" t="s">
        <v>132</v>
      </c>
      <c r="D104" t="s">
        <v>11</v>
      </c>
      <c r="E104" t="s">
        <v>12</v>
      </c>
      <c r="F104" t="s">
        <v>13</v>
      </c>
      <c r="G104">
        <v>4.9000000000000004</v>
      </c>
      <c r="H104">
        <v>5</v>
      </c>
      <c r="J104" s="2">
        <f t="shared" si="1"/>
        <v>4.95</v>
      </c>
    </row>
    <row r="105" spans="1:10" x14ac:dyDescent="0.3">
      <c r="A105" t="s">
        <v>8</v>
      </c>
      <c r="B105" t="s">
        <v>51</v>
      </c>
      <c r="C105" t="s">
        <v>132</v>
      </c>
      <c r="D105" t="s">
        <v>14</v>
      </c>
      <c r="E105" t="s">
        <v>15</v>
      </c>
      <c r="F105" t="s">
        <v>13</v>
      </c>
      <c r="G105">
        <v>5</v>
      </c>
      <c r="H105">
        <v>5.0999999999999996</v>
      </c>
      <c r="J105" s="2">
        <f t="shared" si="1"/>
        <v>5.05</v>
      </c>
    </row>
    <row r="106" spans="1:10" x14ac:dyDescent="0.3">
      <c r="A106" t="s">
        <v>8</v>
      </c>
      <c r="B106" t="s">
        <v>51</v>
      </c>
      <c r="C106" t="s">
        <v>132</v>
      </c>
      <c r="D106" t="s">
        <v>25</v>
      </c>
      <c r="E106" t="s">
        <v>26</v>
      </c>
      <c r="F106" t="s">
        <v>13</v>
      </c>
      <c r="G106">
        <v>5.2</v>
      </c>
      <c r="H106">
        <v>5.2</v>
      </c>
      <c r="J106" s="2">
        <f t="shared" si="1"/>
        <v>5.2</v>
      </c>
    </row>
    <row r="107" spans="1:10" x14ac:dyDescent="0.3">
      <c r="A107" t="s">
        <v>8</v>
      </c>
      <c r="B107" t="s">
        <v>51</v>
      </c>
      <c r="C107" t="s">
        <v>132</v>
      </c>
      <c r="D107" t="s">
        <v>18</v>
      </c>
      <c r="E107" t="s">
        <v>19</v>
      </c>
      <c r="F107" t="s">
        <v>13</v>
      </c>
      <c r="G107">
        <v>5.2</v>
      </c>
      <c r="H107">
        <v>5.2</v>
      </c>
      <c r="J107" s="2">
        <f t="shared" si="1"/>
        <v>5.2</v>
      </c>
    </row>
    <row r="108" spans="1:10" x14ac:dyDescent="0.3">
      <c r="A108" t="s">
        <v>8</v>
      </c>
      <c r="B108" t="s">
        <v>51</v>
      </c>
      <c r="C108" t="s">
        <v>132</v>
      </c>
      <c r="D108" t="s">
        <v>41</v>
      </c>
      <c r="E108" t="s">
        <v>42</v>
      </c>
      <c r="F108" t="s">
        <v>13</v>
      </c>
      <c r="G108">
        <v>5.3</v>
      </c>
      <c r="H108">
        <v>5.4</v>
      </c>
      <c r="J108" s="2">
        <f t="shared" si="1"/>
        <v>5.35</v>
      </c>
    </row>
    <row r="109" spans="1:10" x14ac:dyDescent="0.3">
      <c r="A109" t="s">
        <v>8</v>
      </c>
      <c r="B109" t="s">
        <v>51</v>
      </c>
      <c r="C109" t="s">
        <v>132</v>
      </c>
      <c r="D109" t="s">
        <v>138</v>
      </c>
      <c r="E109" t="s">
        <v>139</v>
      </c>
      <c r="F109" t="s">
        <v>137</v>
      </c>
      <c r="G109">
        <v>5.6</v>
      </c>
      <c r="H109">
        <v>5.8</v>
      </c>
      <c r="J109" s="2">
        <f t="shared" si="1"/>
        <v>5.6999999999999993</v>
      </c>
    </row>
    <row r="110" spans="1:10" x14ac:dyDescent="0.3">
      <c r="A110" t="s">
        <v>8</v>
      </c>
      <c r="B110" t="s">
        <v>52</v>
      </c>
      <c r="C110" t="s">
        <v>132</v>
      </c>
      <c r="D110" t="s">
        <v>11</v>
      </c>
      <c r="E110" t="s">
        <v>12</v>
      </c>
      <c r="F110" t="s">
        <v>13</v>
      </c>
      <c r="G110">
        <v>4.9000000000000004</v>
      </c>
      <c r="H110">
        <v>5</v>
      </c>
      <c r="J110" s="2">
        <f t="shared" si="1"/>
        <v>4.95</v>
      </c>
    </row>
    <row r="111" spans="1:10" x14ac:dyDescent="0.3">
      <c r="A111" t="s">
        <v>8</v>
      </c>
      <c r="B111" t="s">
        <v>52</v>
      </c>
      <c r="C111" t="s">
        <v>132</v>
      </c>
      <c r="D111" t="s">
        <v>14</v>
      </c>
      <c r="E111" t="s">
        <v>15</v>
      </c>
      <c r="F111" t="s">
        <v>13</v>
      </c>
      <c r="G111">
        <v>5</v>
      </c>
      <c r="H111">
        <v>5.0999999999999996</v>
      </c>
      <c r="J111" s="2">
        <f t="shared" si="1"/>
        <v>5.05</v>
      </c>
    </row>
    <row r="112" spans="1:10" x14ac:dyDescent="0.3">
      <c r="A112" t="s">
        <v>8</v>
      </c>
      <c r="B112" t="s">
        <v>52</v>
      </c>
      <c r="C112" t="s">
        <v>132</v>
      </c>
      <c r="D112" t="s">
        <v>16</v>
      </c>
      <c r="E112" t="s">
        <v>17</v>
      </c>
      <c r="F112" t="s">
        <v>13</v>
      </c>
      <c r="G112">
        <v>5.0999999999999996</v>
      </c>
      <c r="H112">
        <v>5.2</v>
      </c>
      <c r="J112" s="2">
        <f t="shared" si="1"/>
        <v>5.15</v>
      </c>
    </row>
    <row r="113" spans="1:10" x14ac:dyDescent="0.3">
      <c r="A113" t="s">
        <v>8</v>
      </c>
      <c r="B113" t="s">
        <v>52</v>
      </c>
      <c r="C113" t="s">
        <v>132</v>
      </c>
      <c r="D113" t="s">
        <v>20</v>
      </c>
      <c r="E113" t="s">
        <v>21</v>
      </c>
      <c r="F113" t="s">
        <v>13</v>
      </c>
      <c r="G113">
        <v>5.2</v>
      </c>
      <c r="H113">
        <v>5.3</v>
      </c>
      <c r="J113" s="2">
        <f t="shared" si="1"/>
        <v>5.25</v>
      </c>
    </row>
    <row r="114" spans="1:10" x14ac:dyDescent="0.3">
      <c r="A114" t="s">
        <v>8</v>
      </c>
      <c r="B114" t="s">
        <v>52</v>
      </c>
      <c r="C114" t="s">
        <v>132</v>
      </c>
      <c r="D114" t="s">
        <v>41</v>
      </c>
      <c r="E114" t="s">
        <v>42</v>
      </c>
      <c r="F114" t="s">
        <v>13</v>
      </c>
      <c r="G114">
        <v>5.3</v>
      </c>
      <c r="H114">
        <v>5.4</v>
      </c>
      <c r="J114" s="2">
        <f t="shared" si="1"/>
        <v>5.35</v>
      </c>
    </row>
    <row r="115" spans="1:10" x14ac:dyDescent="0.3">
      <c r="A115" t="s">
        <v>8</v>
      </c>
      <c r="B115" t="s">
        <v>52</v>
      </c>
      <c r="C115" t="s">
        <v>132</v>
      </c>
      <c r="D115" t="s">
        <v>138</v>
      </c>
      <c r="E115" t="s">
        <v>139</v>
      </c>
      <c r="F115" t="s">
        <v>137</v>
      </c>
      <c r="G115">
        <v>5.6</v>
      </c>
      <c r="H115">
        <v>5.8</v>
      </c>
      <c r="J115" s="2">
        <f t="shared" si="1"/>
        <v>5.6999999999999993</v>
      </c>
    </row>
    <row r="116" spans="1:10" x14ac:dyDescent="0.3">
      <c r="A116" t="s">
        <v>8</v>
      </c>
      <c r="B116" t="s">
        <v>52</v>
      </c>
      <c r="C116" t="s">
        <v>132</v>
      </c>
      <c r="D116" t="s">
        <v>140</v>
      </c>
      <c r="E116" t="s">
        <v>141</v>
      </c>
      <c r="F116" t="s">
        <v>137</v>
      </c>
      <c r="G116">
        <v>5.8</v>
      </c>
      <c r="H116">
        <v>6.1</v>
      </c>
      <c r="J116" s="2">
        <f t="shared" si="1"/>
        <v>5.9499999999999993</v>
      </c>
    </row>
    <row r="117" spans="1:10" x14ac:dyDescent="0.3">
      <c r="A117" t="s">
        <v>8</v>
      </c>
      <c r="B117" t="s">
        <v>53</v>
      </c>
      <c r="C117" t="s">
        <v>132</v>
      </c>
      <c r="D117" t="s">
        <v>14</v>
      </c>
      <c r="E117" t="s">
        <v>15</v>
      </c>
      <c r="F117" t="s">
        <v>13</v>
      </c>
      <c r="G117">
        <v>5</v>
      </c>
      <c r="H117">
        <v>5.0999999999999996</v>
      </c>
      <c r="J117" s="2">
        <f t="shared" si="1"/>
        <v>5.05</v>
      </c>
    </row>
    <row r="118" spans="1:10" x14ac:dyDescent="0.3">
      <c r="A118" t="s">
        <v>8</v>
      </c>
      <c r="B118" t="s">
        <v>53</v>
      </c>
      <c r="C118" t="s">
        <v>132</v>
      </c>
      <c r="D118" t="s">
        <v>25</v>
      </c>
      <c r="E118" t="s">
        <v>26</v>
      </c>
      <c r="F118" t="s">
        <v>13</v>
      </c>
      <c r="G118">
        <v>5.2</v>
      </c>
      <c r="H118">
        <v>5.2</v>
      </c>
      <c r="J118" s="2">
        <f t="shared" si="1"/>
        <v>5.2</v>
      </c>
    </row>
    <row r="119" spans="1:10" x14ac:dyDescent="0.3">
      <c r="A119" t="s">
        <v>8</v>
      </c>
      <c r="B119" t="s">
        <v>53</v>
      </c>
      <c r="C119" t="s">
        <v>132</v>
      </c>
      <c r="D119" t="s">
        <v>18</v>
      </c>
      <c r="E119" t="s">
        <v>19</v>
      </c>
      <c r="F119" t="s">
        <v>13</v>
      </c>
      <c r="G119">
        <v>5.2</v>
      </c>
      <c r="H119">
        <v>5.2</v>
      </c>
      <c r="J119" s="2">
        <f t="shared" si="1"/>
        <v>5.2</v>
      </c>
    </row>
    <row r="120" spans="1:10" x14ac:dyDescent="0.3">
      <c r="A120" t="s">
        <v>8</v>
      </c>
      <c r="B120" t="s">
        <v>53</v>
      </c>
      <c r="C120" t="s">
        <v>132</v>
      </c>
      <c r="D120" t="s">
        <v>20</v>
      </c>
      <c r="E120" t="s">
        <v>21</v>
      </c>
      <c r="F120" t="s">
        <v>13</v>
      </c>
      <c r="G120">
        <v>5.2</v>
      </c>
      <c r="H120">
        <v>5.3</v>
      </c>
      <c r="J120" s="2">
        <f t="shared" si="1"/>
        <v>5.25</v>
      </c>
    </row>
    <row r="121" spans="1:10" x14ac:dyDescent="0.3">
      <c r="A121" t="s">
        <v>8</v>
      </c>
      <c r="B121" t="s">
        <v>53</v>
      </c>
      <c r="C121" t="s">
        <v>132</v>
      </c>
      <c r="D121" t="s">
        <v>133</v>
      </c>
      <c r="E121" t="s">
        <v>134</v>
      </c>
      <c r="F121" t="s">
        <v>13</v>
      </c>
      <c r="G121">
        <v>5.4</v>
      </c>
      <c r="H121">
        <v>5.5</v>
      </c>
      <c r="J121" s="2">
        <f t="shared" si="1"/>
        <v>5.45</v>
      </c>
    </row>
    <row r="122" spans="1:10" x14ac:dyDescent="0.3">
      <c r="A122" t="s">
        <v>8</v>
      </c>
      <c r="B122" t="s">
        <v>53</v>
      </c>
      <c r="C122" t="s">
        <v>132</v>
      </c>
      <c r="D122" t="s">
        <v>138</v>
      </c>
      <c r="E122" t="s">
        <v>139</v>
      </c>
      <c r="F122" t="s">
        <v>137</v>
      </c>
      <c r="G122">
        <v>5.6</v>
      </c>
      <c r="H122">
        <v>5.8</v>
      </c>
      <c r="J122" s="2">
        <f t="shared" si="1"/>
        <v>5.6999999999999993</v>
      </c>
    </row>
    <row r="123" spans="1:10" x14ac:dyDescent="0.3">
      <c r="A123" t="s">
        <v>8</v>
      </c>
      <c r="B123" t="s">
        <v>53</v>
      </c>
      <c r="C123" t="s">
        <v>132</v>
      </c>
      <c r="D123" t="s">
        <v>140</v>
      </c>
      <c r="E123" t="s">
        <v>141</v>
      </c>
      <c r="F123" t="s">
        <v>137</v>
      </c>
      <c r="G123">
        <v>5.8</v>
      </c>
      <c r="H123">
        <v>6.1</v>
      </c>
      <c r="J123" s="2">
        <f t="shared" si="1"/>
        <v>5.9499999999999993</v>
      </c>
    </row>
    <row r="124" spans="1:10" x14ac:dyDescent="0.3">
      <c r="A124" t="s">
        <v>8</v>
      </c>
      <c r="B124" t="s">
        <v>54</v>
      </c>
      <c r="C124" t="s">
        <v>132</v>
      </c>
      <c r="D124" t="s">
        <v>16</v>
      </c>
      <c r="E124" t="s">
        <v>17</v>
      </c>
      <c r="F124" t="s">
        <v>13</v>
      </c>
      <c r="G124">
        <v>5.0999999999999996</v>
      </c>
      <c r="H124">
        <v>5.2</v>
      </c>
      <c r="J124" s="2">
        <f t="shared" si="1"/>
        <v>5.15</v>
      </c>
    </row>
    <row r="125" spans="1:10" x14ac:dyDescent="0.3">
      <c r="A125" t="s">
        <v>8</v>
      </c>
      <c r="B125" t="s">
        <v>54</v>
      </c>
      <c r="C125" t="s">
        <v>132</v>
      </c>
      <c r="D125" t="s">
        <v>25</v>
      </c>
      <c r="E125" t="s">
        <v>26</v>
      </c>
      <c r="F125" t="s">
        <v>13</v>
      </c>
      <c r="G125">
        <v>5.2</v>
      </c>
      <c r="H125">
        <v>5.2</v>
      </c>
      <c r="J125" s="2">
        <f t="shared" si="1"/>
        <v>5.2</v>
      </c>
    </row>
    <row r="126" spans="1:10" x14ac:dyDescent="0.3">
      <c r="A126" t="s">
        <v>8</v>
      </c>
      <c r="B126" t="s">
        <v>54</v>
      </c>
      <c r="C126" t="s">
        <v>132</v>
      </c>
      <c r="D126" t="s">
        <v>18</v>
      </c>
      <c r="E126" t="s">
        <v>19</v>
      </c>
      <c r="F126" t="s">
        <v>13</v>
      </c>
      <c r="G126">
        <v>5.2</v>
      </c>
      <c r="H126">
        <v>5.2</v>
      </c>
      <c r="J126" s="2">
        <f t="shared" si="1"/>
        <v>5.2</v>
      </c>
    </row>
    <row r="127" spans="1:10" x14ac:dyDescent="0.3">
      <c r="A127" t="s">
        <v>8</v>
      </c>
      <c r="B127" t="s">
        <v>54</v>
      </c>
      <c r="C127" t="s">
        <v>132</v>
      </c>
      <c r="D127" t="s">
        <v>20</v>
      </c>
      <c r="E127" t="s">
        <v>21</v>
      </c>
      <c r="F127" t="s">
        <v>13</v>
      </c>
      <c r="G127">
        <v>5.2</v>
      </c>
      <c r="H127">
        <v>5.3</v>
      </c>
      <c r="J127" s="2">
        <f t="shared" si="1"/>
        <v>5.25</v>
      </c>
    </row>
    <row r="128" spans="1:10" x14ac:dyDescent="0.3">
      <c r="A128" t="s">
        <v>8</v>
      </c>
      <c r="B128" t="s">
        <v>54</v>
      </c>
      <c r="C128" t="s">
        <v>132</v>
      </c>
      <c r="D128" t="s">
        <v>22</v>
      </c>
      <c r="E128" t="s">
        <v>23</v>
      </c>
      <c r="F128" t="s">
        <v>13</v>
      </c>
      <c r="G128">
        <v>5.3</v>
      </c>
      <c r="H128">
        <v>5.3</v>
      </c>
      <c r="J128" s="2">
        <f t="shared" si="1"/>
        <v>5.3</v>
      </c>
    </row>
    <row r="129" spans="1:10" x14ac:dyDescent="0.3">
      <c r="A129" t="s">
        <v>8</v>
      </c>
      <c r="B129" t="s">
        <v>54</v>
      </c>
      <c r="C129" t="s">
        <v>132</v>
      </c>
      <c r="D129" t="s">
        <v>41</v>
      </c>
      <c r="E129" t="s">
        <v>42</v>
      </c>
      <c r="F129" t="s">
        <v>13</v>
      </c>
      <c r="G129">
        <v>5.3</v>
      </c>
      <c r="H129">
        <v>5.4</v>
      </c>
      <c r="J129" s="2">
        <f t="shared" si="1"/>
        <v>5.35</v>
      </c>
    </row>
    <row r="130" spans="1:10" x14ac:dyDescent="0.3">
      <c r="A130" t="s">
        <v>8</v>
      </c>
      <c r="B130" t="s">
        <v>54</v>
      </c>
      <c r="C130" t="s">
        <v>132</v>
      </c>
      <c r="D130" t="s">
        <v>133</v>
      </c>
      <c r="E130" t="s">
        <v>134</v>
      </c>
      <c r="F130" t="s">
        <v>13</v>
      </c>
      <c r="G130">
        <v>5.4</v>
      </c>
      <c r="H130">
        <v>5.5</v>
      </c>
      <c r="J130" s="2">
        <f t="shared" si="1"/>
        <v>5.45</v>
      </c>
    </row>
    <row r="131" spans="1:10" x14ac:dyDescent="0.3">
      <c r="A131" t="s">
        <v>8</v>
      </c>
      <c r="B131" t="s">
        <v>55</v>
      </c>
      <c r="C131" t="s">
        <v>132</v>
      </c>
      <c r="D131" t="s">
        <v>56</v>
      </c>
      <c r="E131" t="s">
        <v>57</v>
      </c>
      <c r="F131" t="s">
        <v>58</v>
      </c>
      <c r="G131">
        <v>4.4000000000000004</v>
      </c>
      <c r="H131">
        <v>4.5999999999999996</v>
      </c>
      <c r="J131" s="2">
        <f t="shared" ref="J131:J194" si="2">AVERAGE(G131,H131)</f>
        <v>4.5</v>
      </c>
    </row>
    <row r="132" spans="1:10" x14ac:dyDescent="0.3">
      <c r="A132" t="s">
        <v>8</v>
      </c>
      <c r="B132" t="s">
        <v>55</v>
      </c>
      <c r="C132" t="s">
        <v>132</v>
      </c>
      <c r="D132" t="s">
        <v>28</v>
      </c>
      <c r="E132" t="s">
        <v>29</v>
      </c>
      <c r="F132" t="s">
        <v>13</v>
      </c>
      <c r="G132">
        <v>4.5999999999999996</v>
      </c>
      <c r="H132">
        <v>4.8</v>
      </c>
      <c r="J132" s="2">
        <f t="shared" si="2"/>
        <v>4.6999999999999993</v>
      </c>
    </row>
    <row r="133" spans="1:10" x14ac:dyDescent="0.3">
      <c r="A133" t="s">
        <v>8</v>
      </c>
      <c r="B133" t="s">
        <v>55</v>
      </c>
      <c r="C133" t="s">
        <v>132</v>
      </c>
      <c r="D133" t="s">
        <v>30</v>
      </c>
      <c r="E133" t="s">
        <v>31</v>
      </c>
      <c r="F133" t="s">
        <v>13</v>
      </c>
      <c r="G133">
        <v>4.8</v>
      </c>
      <c r="H133">
        <v>4.9000000000000004</v>
      </c>
      <c r="J133" s="2">
        <f t="shared" si="2"/>
        <v>4.8499999999999996</v>
      </c>
    </row>
    <row r="134" spans="1:10" x14ac:dyDescent="0.3">
      <c r="A134" t="s">
        <v>8</v>
      </c>
      <c r="B134" t="s">
        <v>55</v>
      </c>
      <c r="C134" t="s">
        <v>132</v>
      </c>
      <c r="D134" t="s">
        <v>32</v>
      </c>
      <c r="E134" t="s">
        <v>33</v>
      </c>
      <c r="F134" t="s">
        <v>13</v>
      </c>
      <c r="G134">
        <v>4.9000000000000004</v>
      </c>
      <c r="H134">
        <v>4.9000000000000004</v>
      </c>
      <c r="J134" s="2">
        <f t="shared" si="2"/>
        <v>4.9000000000000004</v>
      </c>
    </row>
    <row r="135" spans="1:10" x14ac:dyDescent="0.3">
      <c r="A135" t="s">
        <v>8</v>
      </c>
      <c r="B135" t="s">
        <v>55</v>
      </c>
      <c r="C135" t="s">
        <v>132</v>
      </c>
      <c r="D135" t="s">
        <v>11</v>
      </c>
      <c r="E135" t="s">
        <v>12</v>
      </c>
      <c r="F135" t="s">
        <v>13</v>
      </c>
      <c r="G135">
        <v>4.9000000000000004</v>
      </c>
      <c r="H135">
        <v>5</v>
      </c>
      <c r="J135" s="2">
        <f t="shared" si="2"/>
        <v>4.95</v>
      </c>
    </row>
    <row r="136" spans="1:10" x14ac:dyDescent="0.3">
      <c r="A136" t="s">
        <v>8</v>
      </c>
      <c r="B136" t="s">
        <v>55</v>
      </c>
      <c r="C136" t="s">
        <v>132</v>
      </c>
      <c r="D136" t="s">
        <v>14</v>
      </c>
      <c r="E136" t="s">
        <v>15</v>
      </c>
      <c r="F136" t="s">
        <v>13</v>
      </c>
      <c r="G136">
        <v>5</v>
      </c>
      <c r="H136">
        <v>5.0999999999999996</v>
      </c>
      <c r="J136" s="2">
        <f t="shared" si="2"/>
        <v>5.05</v>
      </c>
    </row>
    <row r="137" spans="1:10" x14ac:dyDescent="0.3">
      <c r="A137" t="s">
        <v>8</v>
      </c>
      <c r="B137" t="s">
        <v>55</v>
      </c>
      <c r="C137" t="s">
        <v>132</v>
      </c>
      <c r="D137" t="s">
        <v>16</v>
      </c>
      <c r="E137" t="s">
        <v>17</v>
      </c>
      <c r="F137" t="s">
        <v>13</v>
      </c>
      <c r="G137">
        <v>5.0999999999999996</v>
      </c>
      <c r="H137">
        <v>5.2</v>
      </c>
      <c r="J137" s="2">
        <f t="shared" si="2"/>
        <v>5.15</v>
      </c>
    </row>
    <row r="138" spans="1:10" x14ac:dyDescent="0.3">
      <c r="A138" t="s">
        <v>8</v>
      </c>
      <c r="B138" t="s">
        <v>55</v>
      </c>
      <c r="C138" t="s">
        <v>132</v>
      </c>
      <c r="D138" t="s">
        <v>18</v>
      </c>
      <c r="E138" t="s">
        <v>19</v>
      </c>
      <c r="F138" t="s">
        <v>13</v>
      </c>
      <c r="G138">
        <v>5.2</v>
      </c>
      <c r="H138">
        <v>5.2</v>
      </c>
      <c r="J138" s="2">
        <f t="shared" si="2"/>
        <v>5.2</v>
      </c>
    </row>
    <row r="139" spans="1:10" x14ac:dyDescent="0.3">
      <c r="A139" t="s">
        <v>8</v>
      </c>
      <c r="B139" t="s">
        <v>55</v>
      </c>
      <c r="C139" t="s">
        <v>132</v>
      </c>
      <c r="D139" t="s">
        <v>22</v>
      </c>
      <c r="E139" t="s">
        <v>23</v>
      </c>
      <c r="F139" t="s">
        <v>13</v>
      </c>
      <c r="G139">
        <v>5.3</v>
      </c>
      <c r="H139">
        <v>5.3</v>
      </c>
      <c r="J139" s="2">
        <f t="shared" si="2"/>
        <v>5.3</v>
      </c>
    </row>
    <row r="140" spans="1:10" x14ac:dyDescent="0.3">
      <c r="A140" t="s">
        <v>8</v>
      </c>
      <c r="B140" t="s">
        <v>55</v>
      </c>
      <c r="C140" t="s">
        <v>132</v>
      </c>
      <c r="D140" t="s">
        <v>41</v>
      </c>
      <c r="E140" t="s">
        <v>42</v>
      </c>
      <c r="F140" t="s">
        <v>13</v>
      </c>
      <c r="G140">
        <v>5.3</v>
      </c>
      <c r="H140">
        <v>5.4</v>
      </c>
      <c r="J140" s="2">
        <f t="shared" si="2"/>
        <v>5.35</v>
      </c>
    </row>
    <row r="141" spans="1:10" x14ac:dyDescent="0.3">
      <c r="A141" t="s">
        <v>8</v>
      </c>
      <c r="B141" t="s">
        <v>55</v>
      </c>
      <c r="C141" t="s">
        <v>132</v>
      </c>
      <c r="D141" t="s">
        <v>133</v>
      </c>
      <c r="E141" t="s">
        <v>134</v>
      </c>
      <c r="F141" t="s">
        <v>13</v>
      </c>
      <c r="G141">
        <v>5.4</v>
      </c>
      <c r="H141">
        <v>5.5</v>
      </c>
      <c r="J141" s="2">
        <f t="shared" si="2"/>
        <v>5.45</v>
      </c>
    </row>
    <row r="142" spans="1:10" x14ac:dyDescent="0.3">
      <c r="A142" t="s">
        <v>8</v>
      </c>
      <c r="B142" t="s">
        <v>55</v>
      </c>
      <c r="C142" t="s">
        <v>132</v>
      </c>
      <c r="D142" t="s">
        <v>135</v>
      </c>
      <c r="E142" t="s">
        <v>136</v>
      </c>
      <c r="F142" t="s">
        <v>137</v>
      </c>
      <c r="G142">
        <v>5.5</v>
      </c>
      <c r="H142">
        <v>5.6</v>
      </c>
      <c r="J142" s="2">
        <f t="shared" si="2"/>
        <v>5.55</v>
      </c>
    </row>
    <row r="143" spans="1:10" x14ac:dyDescent="0.3">
      <c r="A143" t="s">
        <v>8</v>
      </c>
      <c r="B143" t="s">
        <v>55</v>
      </c>
      <c r="C143" t="s">
        <v>132</v>
      </c>
      <c r="D143" t="s">
        <v>138</v>
      </c>
      <c r="E143" t="s">
        <v>139</v>
      </c>
      <c r="F143" t="s">
        <v>137</v>
      </c>
      <c r="G143">
        <v>5.6</v>
      </c>
      <c r="H143">
        <v>5.8</v>
      </c>
      <c r="J143" s="2">
        <f t="shared" si="2"/>
        <v>5.6999999999999993</v>
      </c>
    </row>
    <row r="144" spans="1:10" x14ac:dyDescent="0.3">
      <c r="A144" t="s">
        <v>8</v>
      </c>
      <c r="B144" t="s">
        <v>59</v>
      </c>
      <c r="C144" t="s">
        <v>132</v>
      </c>
      <c r="D144" t="s">
        <v>133</v>
      </c>
      <c r="E144" t="s">
        <v>134</v>
      </c>
      <c r="F144" t="s">
        <v>13</v>
      </c>
      <c r="G144">
        <v>5.4</v>
      </c>
      <c r="H144">
        <v>5.5</v>
      </c>
      <c r="J144" s="2">
        <f t="shared" si="2"/>
        <v>5.45</v>
      </c>
    </row>
    <row r="145" spans="1:10" x14ac:dyDescent="0.3">
      <c r="A145" t="s">
        <v>8</v>
      </c>
      <c r="B145" t="s">
        <v>59</v>
      </c>
      <c r="C145" t="s">
        <v>132</v>
      </c>
      <c r="D145" t="s">
        <v>138</v>
      </c>
      <c r="E145" t="s">
        <v>139</v>
      </c>
      <c r="F145" t="s">
        <v>137</v>
      </c>
      <c r="G145">
        <v>5.6</v>
      </c>
      <c r="H145">
        <v>5.8</v>
      </c>
      <c r="J145" s="2">
        <f t="shared" si="2"/>
        <v>5.6999999999999993</v>
      </c>
    </row>
    <row r="146" spans="1:10" x14ac:dyDescent="0.3">
      <c r="A146" t="s">
        <v>8</v>
      </c>
      <c r="B146" t="s">
        <v>59</v>
      </c>
      <c r="C146" t="s">
        <v>132</v>
      </c>
      <c r="D146" t="s">
        <v>140</v>
      </c>
      <c r="E146" t="s">
        <v>141</v>
      </c>
      <c r="F146" t="s">
        <v>137</v>
      </c>
      <c r="G146">
        <v>5.8</v>
      </c>
      <c r="H146">
        <v>6.1</v>
      </c>
      <c r="J146" s="2">
        <f t="shared" si="2"/>
        <v>5.9499999999999993</v>
      </c>
    </row>
    <row r="147" spans="1:10" x14ac:dyDescent="0.3">
      <c r="A147" t="s">
        <v>8</v>
      </c>
      <c r="B147" t="s">
        <v>60</v>
      </c>
      <c r="C147" t="s">
        <v>132</v>
      </c>
      <c r="D147" t="s">
        <v>11</v>
      </c>
      <c r="E147" t="s">
        <v>12</v>
      </c>
      <c r="F147" t="s">
        <v>13</v>
      </c>
      <c r="G147">
        <v>4.9000000000000004</v>
      </c>
      <c r="H147">
        <v>5</v>
      </c>
      <c r="J147" s="2">
        <f t="shared" si="2"/>
        <v>4.95</v>
      </c>
    </row>
    <row r="148" spans="1:10" x14ac:dyDescent="0.3">
      <c r="A148" t="s">
        <v>8</v>
      </c>
      <c r="B148" t="s">
        <v>60</v>
      </c>
      <c r="C148" t="s">
        <v>132</v>
      </c>
      <c r="D148" t="s">
        <v>14</v>
      </c>
      <c r="E148" t="s">
        <v>15</v>
      </c>
      <c r="F148" t="s">
        <v>13</v>
      </c>
      <c r="G148">
        <v>5</v>
      </c>
      <c r="H148">
        <v>5.0999999999999996</v>
      </c>
      <c r="J148" s="2">
        <f t="shared" si="2"/>
        <v>5.05</v>
      </c>
    </row>
    <row r="149" spans="1:10" x14ac:dyDescent="0.3">
      <c r="A149" t="s">
        <v>8</v>
      </c>
      <c r="B149" t="s">
        <v>60</v>
      </c>
      <c r="C149" t="s">
        <v>132</v>
      </c>
      <c r="D149" t="s">
        <v>16</v>
      </c>
      <c r="E149" t="s">
        <v>17</v>
      </c>
      <c r="F149" t="s">
        <v>13</v>
      </c>
      <c r="G149">
        <v>5.0999999999999996</v>
      </c>
      <c r="H149">
        <v>5.2</v>
      </c>
      <c r="J149" s="2">
        <f t="shared" si="2"/>
        <v>5.15</v>
      </c>
    </row>
    <row r="150" spans="1:10" x14ac:dyDescent="0.3">
      <c r="A150" t="s">
        <v>8</v>
      </c>
      <c r="B150" t="s">
        <v>60</v>
      </c>
      <c r="C150" t="s">
        <v>132</v>
      </c>
      <c r="D150" t="s">
        <v>25</v>
      </c>
      <c r="E150" t="s">
        <v>26</v>
      </c>
      <c r="F150" t="s">
        <v>13</v>
      </c>
      <c r="G150">
        <v>5.2</v>
      </c>
      <c r="H150">
        <v>5.2</v>
      </c>
      <c r="J150" s="2">
        <f t="shared" si="2"/>
        <v>5.2</v>
      </c>
    </row>
    <row r="151" spans="1:10" x14ac:dyDescent="0.3">
      <c r="A151" t="s">
        <v>8</v>
      </c>
      <c r="B151" t="s">
        <v>60</v>
      </c>
      <c r="C151" t="s">
        <v>132</v>
      </c>
      <c r="D151" t="s">
        <v>20</v>
      </c>
      <c r="E151" t="s">
        <v>21</v>
      </c>
      <c r="F151" t="s">
        <v>13</v>
      </c>
      <c r="G151">
        <v>5.2</v>
      </c>
      <c r="H151">
        <v>5.3</v>
      </c>
      <c r="J151" s="2">
        <f t="shared" si="2"/>
        <v>5.25</v>
      </c>
    </row>
    <row r="152" spans="1:10" x14ac:dyDescent="0.3">
      <c r="A152" t="s">
        <v>8</v>
      </c>
      <c r="B152" t="s">
        <v>60</v>
      </c>
      <c r="C152" t="s">
        <v>132</v>
      </c>
      <c r="D152" t="s">
        <v>133</v>
      </c>
      <c r="E152" t="s">
        <v>134</v>
      </c>
      <c r="F152" t="s">
        <v>13</v>
      </c>
      <c r="G152">
        <v>5.4</v>
      </c>
      <c r="H152">
        <v>5.5</v>
      </c>
      <c r="J152" s="2">
        <f t="shared" si="2"/>
        <v>5.45</v>
      </c>
    </row>
    <row r="153" spans="1:10" x14ac:dyDescent="0.3">
      <c r="A153" t="s">
        <v>8</v>
      </c>
      <c r="B153" t="s">
        <v>60</v>
      </c>
      <c r="C153" t="s">
        <v>132</v>
      </c>
      <c r="D153" t="s">
        <v>138</v>
      </c>
      <c r="E153" t="s">
        <v>139</v>
      </c>
      <c r="F153" t="s">
        <v>137</v>
      </c>
      <c r="G153">
        <v>5.6</v>
      </c>
      <c r="H153">
        <v>5.8</v>
      </c>
      <c r="J153" s="2">
        <f t="shared" si="2"/>
        <v>5.6999999999999993</v>
      </c>
    </row>
    <row r="154" spans="1:10" x14ac:dyDescent="0.3">
      <c r="A154" t="s">
        <v>8</v>
      </c>
      <c r="B154" t="s">
        <v>60</v>
      </c>
      <c r="C154" t="s">
        <v>132</v>
      </c>
      <c r="D154" t="s">
        <v>140</v>
      </c>
      <c r="E154" t="s">
        <v>141</v>
      </c>
      <c r="F154" t="s">
        <v>137</v>
      </c>
      <c r="G154">
        <v>5.8</v>
      </c>
      <c r="H154">
        <v>6.1</v>
      </c>
      <c r="J154" s="2">
        <f t="shared" si="2"/>
        <v>5.9499999999999993</v>
      </c>
    </row>
    <row r="155" spans="1:10" x14ac:dyDescent="0.3">
      <c r="A155" t="s">
        <v>8</v>
      </c>
      <c r="B155" t="s">
        <v>61</v>
      </c>
      <c r="C155" t="s">
        <v>132</v>
      </c>
      <c r="D155" t="s">
        <v>30</v>
      </c>
      <c r="E155" t="s">
        <v>31</v>
      </c>
      <c r="F155" t="s">
        <v>13</v>
      </c>
      <c r="G155">
        <v>4.8</v>
      </c>
      <c r="H155">
        <v>4.9000000000000004</v>
      </c>
      <c r="J155" s="2">
        <f t="shared" si="2"/>
        <v>4.8499999999999996</v>
      </c>
    </row>
    <row r="156" spans="1:10" x14ac:dyDescent="0.3">
      <c r="A156" t="s">
        <v>8</v>
      </c>
      <c r="B156" t="s">
        <v>61</v>
      </c>
      <c r="C156" t="s">
        <v>132</v>
      </c>
      <c r="D156" t="s">
        <v>32</v>
      </c>
      <c r="E156" t="s">
        <v>33</v>
      </c>
      <c r="F156" t="s">
        <v>13</v>
      </c>
      <c r="G156">
        <v>4.9000000000000004</v>
      </c>
      <c r="H156">
        <v>4.9000000000000004</v>
      </c>
      <c r="J156" s="2">
        <f t="shared" si="2"/>
        <v>4.9000000000000004</v>
      </c>
    </row>
    <row r="157" spans="1:10" x14ac:dyDescent="0.3">
      <c r="A157" t="s">
        <v>8</v>
      </c>
      <c r="B157" t="s">
        <v>61</v>
      </c>
      <c r="C157" t="s">
        <v>132</v>
      </c>
      <c r="D157" t="s">
        <v>11</v>
      </c>
      <c r="E157" t="s">
        <v>12</v>
      </c>
      <c r="F157" t="s">
        <v>13</v>
      </c>
      <c r="G157">
        <v>4.9000000000000004</v>
      </c>
      <c r="H157">
        <v>5</v>
      </c>
      <c r="J157" s="2">
        <f t="shared" si="2"/>
        <v>4.95</v>
      </c>
    </row>
    <row r="158" spans="1:10" x14ac:dyDescent="0.3">
      <c r="A158" t="s">
        <v>8</v>
      </c>
      <c r="B158" t="s">
        <v>61</v>
      </c>
      <c r="C158" t="s">
        <v>132</v>
      </c>
      <c r="D158" t="s">
        <v>14</v>
      </c>
      <c r="E158" t="s">
        <v>15</v>
      </c>
      <c r="F158" t="s">
        <v>13</v>
      </c>
      <c r="G158">
        <v>5</v>
      </c>
      <c r="H158">
        <v>5.0999999999999996</v>
      </c>
      <c r="J158" s="2">
        <f t="shared" si="2"/>
        <v>5.05</v>
      </c>
    </row>
    <row r="159" spans="1:10" x14ac:dyDescent="0.3">
      <c r="A159" t="s">
        <v>8</v>
      </c>
      <c r="B159" t="s">
        <v>61</v>
      </c>
      <c r="C159" t="s">
        <v>132</v>
      </c>
      <c r="D159" t="s">
        <v>16</v>
      </c>
      <c r="E159" t="s">
        <v>17</v>
      </c>
      <c r="F159" t="s">
        <v>13</v>
      </c>
      <c r="G159">
        <v>5.0999999999999996</v>
      </c>
      <c r="H159">
        <v>5.2</v>
      </c>
      <c r="J159" s="2">
        <f t="shared" si="2"/>
        <v>5.15</v>
      </c>
    </row>
    <row r="160" spans="1:10" x14ac:dyDescent="0.3">
      <c r="A160" t="s">
        <v>8</v>
      </c>
      <c r="B160" t="s">
        <v>61</v>
      </c>
      <c r="C160" t="s">
        <v>132</v>
      </c>
      <c r="D160" t="s">
        <v>25</v>
      </c>
      <c r="E160" t="s">
        <v>26</v>
      </c>
      <c r="F160" t="s">
        <v>13</v>
      </c>
      <c r="G160">
        <v>5.2</v>
      </c>
      <c r="H160">
        <v>5.2</v>
      </c>
      <c r="J160" s="2">
        <f t="shared" si="2"/>
        <v>5.2</v>
      </c>
    </row>
    <row r="161" spans="1:10" x14ac:dyDescent="0.3">
      <c r="A161" t="s">
        <v>8</v>
      </c>
      <c r="B161" t="s">
        <v>61</v>
      </c>
      <c r="C161" t="s">
        <v>132</v>
      </c>
      <c r="D161" t="s">
        <v>18</v>
      </c>
      <c r="E161" t="s">
        <v>19</v>
      </c>
      <c r="F161" t="s">
        <v>13</v>
      </c>
      <c r="G161">
        <v>5.2</v>
      </c>
      <c r="H161">
        <v>5.2</v>
      </c>
      <c r="J161" s="2">
        <f t="shared" si="2"/>
        <v>5.2</v>
      </c>
    </row>
    <row r="162" spans="1:10" x14ac:dyDescent="0.3">
      <c r="A162" t="s">
        <v>8</v>
      </c>
      <c r="B162" t="s">
        <v>61</v>
      </c>
      <c r="C162" t="s">
        <v>132</v>
      </c>
      <c r="D162" t="s">
        <v>20</v>
      </c>
      <c r="E162" t="s">
        <v>21</v>
      </c>
      <c r="F162" t="s">
        <v>13</v>
      </c>
      <c r="G162">
        <v>5.2</v>
      </c>
      <c r="H162">
        <v>5.3</v>
      </c>
      <c r="J162" s="2">
        <f t="shared" si="2"/>
        <v>5.25</v>
      </c>
    </row>
    <row r="163" spans="1:10" x14ac:dyDescent="0.3">
      <c r="A163" t="s">
        <v>8</v>
      </c>
      <c r="B163" t="s">
        <v>61</v>
      </c>
      <c r="C163" t="s">
        <v>132</v>
      </c>
      <c r="D163" t="s">
        <v>133</v>
      </c>
      <c r="E163" t="s">
        <v>134</v>
      </c>
      <c r="F163" t="s">
        <v>13</v>
      </c>
      <c r="G163">
        <v>5.4</v>
      </c>
      <c r="H163">
        <v>5.5</v>
      </c>
      <c r="J163" s="2">
        <f t="shared" si="2"/>
        <v>5.45</v>
      </c>
    </row>
    <row r="164" spans="1:10" x14ac:dyDescent="0.3">
      <c r="A164" t="s">
        <v>8</v>
      </c>
      <c r="B164" t="s">
        <v>61</v>
      </c>
      <c r="C164" t="s">
        <v>132</v>
      </c>
      <c r="D164" t="s">
        <v>138</v>
      </c>
      <c r="E164" t="s">
        <v>139</v>
      </c>
      <c r="F164" t="s">
        <v>137</v>
      </c>
      <c r="G164">
        <v>5.6</v>
      </c>
      <c r="H164">
        <v>5.8</v>
      </c>
      <c r="J164" s="2">
        <f t="shared" si="2"/>
        <v>5.6999999999999993</v>
      </c>
    </row>
    <row r="165" spans="1:10" x14ac:dyDescent="0.3">
      <c r="A165" t="s">
        <v>8</v>
      </c>
      <c r="B165" t="s">
        <v>62</v>
      </c>
      <c r="C165" t="s">
        <v>132</v>
      </c>
      <c r="D165" t="s">
        <v>11</v>
      </c>
      <c r="E165" t="s">
        <v>12</v>
      </c>
      <c r="F165" t="s">
        <v>13</v>
      </c>
      <c r="G165">
        <v>4.9000000000000004</v>
      </c>
      <c r="H165">
        <v>5</v>
      </c>
      <c r="J165" s="2">
        <f t="shared" si="2"/>
        <v>4.95</v>
      </c>
    </row>
    <row r="166" spans="1:10" x14ac:dyDescent="0.3">
      <c r="A166" t="s">
        <v>8</v>
      </c>
      <c r="B166" t="s">
        <v>62</v>
      </c>
      <c r="C166" t="s">
        <v>132</v>
      </c>
      <c r="D166" t="s">
        <v>14</v>
      </c>
      <c r="E166" t="s">
        <v>15</v>
      </c>
      <c r="F166" t="s">
        <v>13</v>
      </c>
      <c r="G166">
        <v>5</v>
      </c>
      <c r="H166">
        <v>5.0999999999999996</v>
      </c>
      <c r="J166" s="2">
        <f t="shared" si="2"/>
        <v>5.05</v>
      </c>
    </row>
    <row r="167" spans="1:10" x14ac:dyDescent="0.3">
      <c r="A167" t="s">
        <v>8</v>
      </c>
      <c r="B167" t="s">
        <v>62</v>
      </c>
      <c r="C167" t="s">
        <v>132</v>
      </c>
      <c r="D167" t="s">
        <v>25</v>
      </c>
      <c r="E167" t="s">
        <v>26</v>
      </c>
      <c r="F167" t="s">
        <v>13</v>
      </c>
      <c r="G167">
        <v>5.2</v>
      </c>
      <c r="H167">
        <v>5.2</v>
      </c>
      <c r="J167" s="2">
        <f t="shared" si="2"/>
        <v>5.2</v>
      </c>
    </row>
    <row r="168" spans="1:10" x14ac:dyDescent="0.3">
      <c r="A168" t="s">
        <v>8</v>
      </c>
      <c r="B168" t="s">
        <v>62</v>
      </c>
      <c r="C168" t="s">
        <v>132</v>
      </c>
      <c r="D168" t="s">
        <v>20</v>
      </c>
      <c r="E168" t="s">
        <v>21</v>
      </c>
      <c r="F168" t="s">
        <v>13</v>
      </c>
      <c r="G168">
        <v>5.2</v>
      </c>
      <c r="H168">
        <v>5.3</v>
      </c>
      <c r="J168" s="2">
        <f t="shared" si="2"/>
        <v>5.25</v>
      </c>
    </row>
    <row r="169" spans="1:10" x14ac:dyDescent="0.3">
      <c r="A169" t="s">
        <v>8</v>
      </c>
      <c r="B169" t="s">
        <v>62</v>
      </c>
      <c r="C169" t="s">
        <v>132</v>
      </c>
      <c r="D169" t="s">
        <v>22</v>
      </c>
      <c r="E169" t="s">
        <v>23</v>
      </c>
      <c r="F169" t="s">
        <v>13</v>
      </c>
      <c r="G169">
        <v>5.3</v>
      </c>
      <c r="H169">
        <v>5.3</v>
      </c>
      <c r="J169" s="2">
        <f t="shared" si="2"/>
        <v>5.3</v>
      </c>
    </row>
    <row r="170" spans="1:10" x14ac:dyDescent="0.3">
      <c r="A170" t="s">
        <v>8</v>
      </c>
      <c r="B170" t="s">
        <v>62</v>
      </c>
      <c r="C170" t="s">
        <v>132</v>
      </c>
      <c r="D170" t="s">
        <v>41</v>
      </c>
      <c r="E170" t="s">
        <v>42</v>
      </c>
      <c r="F170" t="s">
        <v>13</v>
      </c>
      <c r="G170">
        <v>5.3</v>
      </c>
      <c r="H170">
        <v>5.4</v>
      </c>
      <c r="J170" s="2">
        <f t="shared" si="2"/>
        <v>5.35</v>
      </c>
    </row>
    <row r="171" spans="1:10" x14ac:dyDescent="0.3">
      <c r="A171" t="s">
        <v>8</v>
      </c>
      <c r="B171" t="s">
        <v>62</v>
      </c>
      <c r="C171" t="s">
        <v>132</v>
      </c>
      <c r="D171" t="s">
        <v>133</v>
      </c>
      <c r="E171" t="s">
        <v>134</v>
      </c>
      <c r="F171" t="s">
        <v>13</v>
      </c>
      <c r="G171">
        <v>5.4</v>
      </c>
      <c r="H171">
        <v>5.5</v>
      </c>
      <c r="J171" s="2">
        <f t="shared" si="2"/>
        <v>5.45</v>
      </c>
    </row>
    <row r="172" spans="1:10" x14ac:dyDescent="0.3">
      <c r="A172" t="s">
        <v>8</v>
      </c>
      <c r="B172" t="s">
        <v>62</v>
      </c>
      <c r="C172" t="s">
        <v>132</v>
      </c>
      <c r="D172" t="s">
        <v>138</v>
      </c>
      <c r="E172" t="s">
        <v>139</v>
      </c>
      <c r="F172" t="s">
        <v>137</v>
      </c>
      <c r="G172">
        <v>5.6</v>
      </c>
      <c r="H172">
        <v>5.8</v>
      </c>
      <c r="J172" s="2">
        <f t="shared" si="2"/>
        <v>5.6999999999999993</v>
      </c>
    </row>
    <row r="173" spans="1:10" x14ac:dyDescent="0.3">
      <c r="A173" t="s">
        <v>8</v>
      </c>
      <c r="B173" t="s">
        <v>63</v>
      </c>
      <c r="C173" t="s">
        <v>132</v>
      </c>
      <c r="D173" t="s">
        <v>11</v>
      </c>
      <c r="E173" t="s">
        <v>12</v>
      </c>
      <c r="F173" t="s">
        <v>13</v>
      </c>
      <c r="G173">
        <v>4.9000000000000004</v>
      </c>
      <c r="H173">
        <v>5</v>
      </c>
      <c r="J173" s="2">
        <f t="shared" si="2"/>
        <v>4.95</v>
      </c>
    </row>
    <row r="174" spans="1:10" x14ac:dyDescent="0.3">
      <c r="A174" t="s">
        <v>8</v>
      </c>
      <c r="B174" t="s">
        <v>63</v>
      </c>
      <c r="C174" t="s">
        <v>132</v>
      </c>
      <c r="D174" t="s">
        <v>14</v>
      </c>
      <c r="E174" t="s">
        <v>15</v>
      </c>
      <c r="F174" t="s">
        <v>13</v>
      </c>
      <c r="G174">
        <v>5</v>
      </c>
      <c r="H174">
        <v>5.0999999999999996</v>
      </c>
      <c r="J174" s="2">
        <f t="shared" si="2"/>
        <v>5.05</v>
      </c>
    </row>
    <row r="175" spans="1:10" x14ac:dyDescent="0.3">
      <c r="A175" t="s">
        <v>8</v>
      </c>
      <c r="B175" t="s">
        <v>63</v>
      </c>
      <c r="C175" t="s">
        <v>132</v>
      </c>
      <c r="D175" t="s">
        <v>16</v>
      </c>
      <c r="E175" t="s">
        <v>17</v>
      </c>
      <c r="F175" t="s">
        <v>13</v>
      </c>
      <c r="G175">
        <v>5.0999999999999996</v>
      </c>
      <c r="H175">
        <v>5.2</v>
      </c>
      <c r="J175" s="2">
        <f t="shared" si="2"/>
        <v>5.15</v>
      </c>
    </row>
    <row r="176" spans="1:10" x14ac:dyDescent="0.3">
      <c r="A176" t="s">
        <v>8</v>
      </c>
      <c r="B176" t="s">
        <v>63</v>
      </c>
      <c r="C176" t="s">
        <v>132</v>
      </c>
      <c r="D176" t="s">
        <v>25</v>
      </c>
      <c r="E176" t="s">
        <v>26</v>
      </c>
      <c r="F176" t="s">
        <v>13</v>
      </c>
      <c r="G176">
        <v>5.2</v>
      </c>
      <c r="H176">
        <v>5.2</v>
      </c>
      <c r="J176" s="2">
        <f t="shared" si="2"/>
        <v>5.2</v>
      </c>
    </row>
    <row r="177" spans="1:10" x14ac:dyDescent="0.3">
      <c r="A177" t="s">
        <v>8</v>
      </c>
      <c r="B177" t="s">
        <v>63</v>
      </c>
      <c r="C177" t="s">
        <v>132</v>
      </c>
      <c r="D177" t="s">
        <v>18</v>
      </c>
      <c r="E177" t="s">
        <v>19</v>
      </c>
      <c r="F177" t="s">
        <v>13</v>
      </c>
      <c r="G177">
        <v>5.2</v>
      </c>
      <c r="H177">
        <v>5.2</v>
      </c>
      <c r="J177" s="2">
        <f t="shared" si="2"/>
        <v>5.2</v>
      </c>
    </row>
    <row r="178" spans="1:10" x14ac:dyDescent="0.3">
      <c r="A178" t="s">
        <v>8</v>
      </c>
      <c r="B178" t="s">
        <v>63</v>
      </c>
      <c r="C178" t="s">
        <v>132</v>
      </c>
      <c r="D178" t="s">
        <v>20</v>
      </c>
      <c r="E178" t="s">
        <v>21</v>
      </c>
      <c r="F178" t="s">
        <v>13</v>
      </c>
      <c r="G178">
        <v>5.2</v>
      </c>
      <c r="H178">
        <v>5.3</v>
      </c>
      <c r="J178" s="2">
        <f t="shared" si="2"/>
        <v>5.25</v>
      </c>
    </row>
    <row r="179" spans="1:10" x14ac:dyDescent="0.3">
      <c r="A179" t="s">
        <v>8</v>
      </c>
      <c r="B179" t="s">
        <v>64</v>
      </c>
      <c r="C179" t="s">
        <v>132</v>
      </c>
      <c r="D179" t="s">
        <v>11</v>
      </c>
      <c r="E179" t="s">
        <v>12</v>
      </c>
      <c r="F179" t="s">
        <v>13</v>
      </c>
      <c r="G179">
        <v>4.9000000000000004</v>
      </c>
      <c r="H179">
        <v>5</v>
      </c>
      <c r="J179" s="2">
        <f t="shared" si="2"/>
        <v>4.95</v>
      </c>
    </row>
    <row r="180" spans="1:10" x14ac:dyDescent="0.3">
      <c r="A180" t="s">
        <v>8</v>
      </c>
      <c r="B180" t="s">
        <v>64</v>
      </c>
      <c r="C180" t="s">
        <v>132</v>
      </c>
      <c r="D180" t="s">
        <v>14</v>
      </c>
      <c r="E180" t="s">
        <v>15</v>
      </c>
      <c r="F180" t="s">
        <v>13</v>
      </c>
      <c r="G180">
        <v>5</v>
      </c>
      <c r="H180">
        <v>5.0999999999999996</v>
      </c>
      <c r="J180" s="2">
        <f t="shared" si="2"/>
        <v>5.05</v>
      </c>
    </row>
    <row r="181" spans="1:10" x14ac:dyDescent="0.3">
      <c r="A181" t="s">
        <v>8</v>
      </c>
      <c r="B181" t="s">
        <v>64</v>
      </c>
      <c r="C181" t="s">
        <v>132</v>
      </c>
      <c r="D181" t="s">
        <v>16</v>
      </c>
      <c r="E181" t="s">
        <v>17</v>
      </c>
      <c r="F181" t="s">
        <v>13</v>
      </c>
      <c r="G181">
        <v>5.0999999999999996</v>
      </c>
      <c r="H181">
        <v>5.2</v>
      </c>
      <c r="J181" s="2">
        <f t="shared" si="2"/>
        <v>5.15</v>
      </c>
    </row>
    <row r="182" spans="1:10" x14ac:dyDescent="0.3">
      <c r="A182" t="s">
        <v>8</v>
      </c>
      <c r="B182" t="s">
        <v>64</v>
      </c>
      <c r="C182" t="s">
        <v>132</v>
      </c>
      <c r="D182" t="s">
        <v>25</v>
      </c>
      <c r="E182" t="s">
        <v>26</v>
      </c>
      <c r="F182" t="s">
        <v>13</v>
      </c>
      <c r="G182">
        <v>5.2</v>
      </c>
      <c r="H182">
        <v>5.2</v>
      </c>
      <c r="J182" s="2">
        <f t="shared" si="2"/>
        <v>5.2</v>
      </c>
    </row>
    <row r="183" spans="1:10" x14ac:dyDescent="0.3">
      <c r="A183" t="s">
        <v>8</v>
      </c>
      <c r="B183" t="s">
        <v>64</v>
      </c>
      <c r="C183" t="s">
        <v>132</v>
      </c>
      <c r="D183" t="s">
        <v>20</v>
      </c>
      <c r="E183" t="s">
        <v>21</v>
      </c>
      <c r="F183" t="s">
        <v>13</v>
      </c>
      <c r="G183">
        <v>5.2</v>
      </c>
      <c r="H183">
        <v>5.3</v>
      </c>
      <c r="J183" s="2">
        <f t="shared" si="2"/>
        <v>5.25</v>
      </c>
    </row>
    <row r="184" spans="1:10" x14ac:dyDescent="0.3">
      <c r="A184" t="s">
        <v>8</v>
      </c>
      <c r="B184" t="s">
        <v>64</v>
      </c>
      <c r="C184" t="s">
        <v>132</v>
      </c>
      <c r="D184" t="s">
        <v>41</v>
      </c>
      <c r="E184" t="s">
        <v>42</v>
      </c>
      <c r="F184" t="s">
        <v>13</v>
      </c>
      <c r="G184">
        <v>5.3</v>
      </c>
      <c r="H184">
        <v>5.4</v>
      </c>
      <c r="J184" s="2">
        <f t="shared" si="2"/>
        <v>5.35</v>
      </c>
    </row>
    <row r="185" spans="1:10" x14ac:dyDescent="0.3">
      <c r="A185" t="s">
        <v>8</v>
      </c>
      <c r="B185" t="s">
        <v>64</v>
      </c>
      <c r="C185" t="s">
        <v>132</v>
      </c>
      <c r="D185" t="s">
        <v>133</v>
      </c>
      <c r="E185" t="s">
        <v>134</v>
      </c>
      <c r="F185" t="s">
        <v>13</v>
      </c>
      <c r="G185">
        <v>5.4</v>
      </c>
      <c r="H185">
        <v>5.5</v>
      </c>
      <c r="J185" s="2">
        <f t="shared" si="2"/>
        <v>5.45</v>
      </c>
    </row>
    <row r="186" spans="1:10" x14ac:dyDescent="0.3">
      <c r="A186" t="s">
        <v>8</v>
      </c>
      <c r="B186" t="s">
        <v>64</v>
      </c>
      <c r="C186" t="s">
        <v>132</v>
      </c>
      <c r="D186" t="s">
        <v>138</v>
      </c>
      <c r="E186" t="s">
        <v>139</v>
      </c>
      <c r="F186" t="s">
        <v>137</v>
      </c>
      <c r="G186">
        <v>5.6</v>
      </c>
      <c r="H186">
        <v>5.8</v>
      </c>
      <c r="J186" s="2">
        <f t="shared" si="2"/>
        <v>5.6999999999999993</v>
      </c>
    </row>
    <row r="187" spans="1:10" x14ac:dyDescent="0.3">
      <c r="A187" t="s">
        <v>8</v>
      </c>
      <c r="B187" t="s">
        <v>64</v>
      </c>
      <c r="C187" t="s">
        <v>132</v>
      </c>
      <c r="D187" t="s">
        <v>140</v>
      </c>
      <c r="E187" t="s">
        <v>141</v>
      </c>
      <c r="F187" t="s">
        <v>137</v>
      </c>
      <c r="G187">
        <v>5.8</v>
      </c>
      <c r="H187">
        <v>6.1</v>
      </c>
      <c r="J187" s="2">
        <f t="shared" si="2"/>
        <v>5.9499999999999993</v>
      </c>
    </row>
    <row r="188" spans="1:10" x14ac:dyDescent="0.3">
      <c r="A188" t="s">
        <v>8</v>
      </c>
      <c r="B188" t="s">
        <v>65</v>
      </c>
      <c r="C188" t="s">
        <v>132</v>
      </c>
      <c r="D188" t="s">
        <v>14</v>
      </c>
      <c r="E188" t="s">
        <v>15</v>
      </c>
      <c r="F188" t="s">
        <v>13</v>
      </c>
      <c r="G188">
        <v>5</v>
      </c>
      <c r="H188">
        <v>5.0999999999999996</v>
      </c>
      <c r="J188" s="2">
        <f t="shared" si="2"/>
        <v>5.05</v>
      </c>
    </row>
    <row r="189" spans="1:10" x14ac:dyDescent="0.3">
      <c r="A189" t="s">
        <v>8</v>
      </c>
      <c r="B189" t="s">
        <v>65</v>
      </c>
      <c r="C189" t="s">
        <v>132</v>
      </c>
      <c r="D189" t="s">
        <v>16</v>
      </c>
      <c r="E189" t="s">
        <v>17</v>
      </c>
      <c r="F189" t="s">
        <v>13</v>
      </c>
      <c r="G189">
        <v>5.0999999999999996</v>
      </c>
      <c r="H189">
        <v>5.2</v>
      </c>
      <c r="J189" s="2">
        <f t="shared" si="2"/>
        <v>5.15</v>
      </c>
    </row>
    <row r="190" spans="1:10" x14ac:dyDescent="0.3">
      <c r="A190" t="s">
        <v>8</v>
      </c>
      <c r="B190" t="s">
        <v>65</v>
      </c>
      <c r="C190" t="s">
        <v>132</v>
      </c>
      <c r="D190" t="s">
        <v>25</v>
      </c>
      <c r="E190" t="s">
        <v>26</v>
      </c>
      <c r="F190" t="s">
        <v>13</v>
      </c>
      <c r="G190">
        <v>5.2</v>
      </c>
      <c r="H190">
        <v>5.2</v>
      </c>
      <c r="J190" s="2">
        <f t="shared" si="2"/>
        <v>5.2</v>
      </c>
    </row>
    <row r="191" spans="1:10" x14ac:dyDescent="0.3">
      <c r="A191" t="s">
        <v>8</v>
      </c>
      <c r="B191" t="s">
        <v>65</v>
      </c>
      <c r="C191" t="s">
        <v>132</v>
      </c>
      <c r="D191" t="s">
        <v>18</v>
      </c>
      <c r="E191" t="s">
        <v>19</v>
      </c>
      <c r="F191" t="s">
        <v>13</v>
      </c>
      <c r="G191">
        <v>5.2</v>
      </c>
      <c r="H191">
        <v>5.2</v>
      </c>
      <c r="J191" s="2">
        <f t="shared" si="2"/>
        <v>5.2</v>
      </c>
    </row>
    <row r="192" spans="1:10" x14ac:dyDescent="0.3">
      <c r="A192" t="s">
        <v>8</v>
      </c>
      <c r="B192" t="s">
        <v>65</v>
      </c>
      <c r="C192" t="s">
        <v>132</v>
      </c>
      <c r="D192" t="s">
        <v>20</v>
      </c>
      <c r="E192" t="s">
        <v>21</v>
      </c>
      <c r="F192" t="s">
        <v>13</v>
      </c>
      <c r="G192">
        <v>5.2</v>
      </c>
      <c r="H192">
        <v>5.3</v>
      </c>
      <c r="J192" s="2">
        <f t="shared" si="2"/>
        <v>5.25</v>
      </c>
    </row>
    <row r="193" spans="1:10" x14ac:dyDescent="0.3">
      <c r="A193" t="s">
        <v>8</v>
      </c>
      <c r="B193" t="s">
        <v>65</v>
      </c>
      <c r="C193" t="s">
        <v>132</v>
      </c>
      <c r="D193" t="s">
        <v>22</v>
      </c>
      <c r="E193" t="s">
        <v>23</v>
      </c>
      <c r="F193" t="s">
        <v>13</v>
      </c>
      <c r="G193">
        <v>5.3</v>
      </c>
      <c r="H193">
        <v>5.3</v>
      </c>
      <c r="J193" s="2">
        <f t="shared" si="2"/>
        <v>5.3</v>
      </c>
    </row>
    <row r="194" spans="1:10" x14ac:dyDescent="0.3">
      <c r="A194" t="s">
        <v>8</v>
      </c>
      <c r="B194" t="s">
        <v>65</v>
      </c>
      <c r="C194" t="s">
        <v>132</v>
      </c>
      <c r="D194" t="s">
        <v>135</v>
      </c>
      <c r="E194" t="s">
        <v>136</v>
      </c>
      <c r="F194" t="s">
        <v>137</v>
      </c>
      <c r="G194">
        <v>5.5</v>
      </c>
      <c r="H194">
        <v>5.6</v>
      </c>
      <c r="J194" s="2">
        <f t="shared" si="2"/>
        <v>5.55</v>
      </c>
    </row>
    <row r="195" spans="1:10" x14ac:dyDescent="0.3">
      <c r="A195" t="s">
        <v>8</v>
      </c>
      <c r="B195" t="s">
        <v>65</v>
      </c>
      <c r="C195" t="s">
        <v>132</v>
      </c>
      <c r="D195" t="s">
        <v>140</v>
      </c>
      <c r="E195" t="s">
        <v>141</v>
      </c>
      <c r="F195" t="s">
        <v>137</v>
      </c>
      <c r="G195">
        <v>5.8</v>
      </c>
      <c r="H195">
        <v>6.1</v>
      </c>
      <c r="J195" s="2">
        <f t="shared" ref="J195:J258" si="3">AVERAGE(G195,H195)</f>
        <v>5.9499999999999993</v>
      </c>
    </row>
    <row r="196" spans="1:10" x14ac:dyDescent="0.3">
      <c r="A196" t="s">
        <v>8</v>
      </c>
      <c r="B196" t="s">
        <v>66</v>
      </c>
      <c r="C196" t="s">
        <v>132</v>
      </c>
      <c r="D196" t="s">
        <v>11</v>
      </c>
      <c r="E196" t="s">
        <v>12</v>
      </c>
      <c r="F196" t="s">
        <v>13</v>
      </c>
      <c r="G196">
        <v>4.9000000000000004</v>
      </c>
      <c r="H196">
        <v>5</v>
      </c>
      <c r="J196" s="2">
        <f t="shared" si="3"/>
        <v>4.95</v>
      </c>
    </row>
    <row r="197" spans="1:10" x14ac:dyDescent="0.3">
      <c r="A197" t="s">
        <v>8</v>
      </c>
      <c r="B197" t="s">
        <v>66</v>
      </c>
      <c r="C197" t="s">
        <v>132</v>
      </c>
      <c r="D197" t="s">
        <v>14</v>
      </c>
      <c r="E197" t="s">
        <v>15</v>
      </c>
      <c r="F197" t="s">
        <v>13</v>
      </c>
      <c r="G197">
        <v>5</v>
      </c>
      <c r="H197">
        <v>5.0999999999999996</v>
      </c>
      <c r="J197" s="2">
        <f t="shared" si="3"/>
        <v>5.05</v>
      </c>
    </row>
    <row r="198" spans="1:10" x14ac:dyDescent="0.3">
      <c r="A198" t="s">
        <v>8</v>
      </c>
      <c r="B198" t="s">
        <v>66</v>
      </c>
      <c r="C198" t="s">
        <v>132</v>
      </c>
      <c r="D198" t="s">
        <v>16</v>
      </c>
      <c r="E198" t="s">
        <v>17</v>
      </c>
      <c r="F198" t="s">
        <v>13</v>
      </c>
      <c r="G198">
        <v>5.0999999999999996</v>
      </c>
      <c r="H198">
        <v>5.2</v>
      </c>
      <c r="J198" s="2">
        <f t="shared" si="3"/>
        <v>5.15</v>
      </c>
    </row>
    <row r="199" spans="1:10" x14ac:dyDescent="0.3">
      <c r="A199" t="s">
        <v>8</v>
      </c>
      <c r="B199" t="s">
        <v>66</v>
      </c>
      <c r="C199" t="s">
        <v>132</v>
      </c>
      <c r="D199" t="s">
        <v>25</v>
      </c>
      <c r="E199" t="s">
        <v>26</v>
      </c>
      <c r="F199" t="s">
        <v>13</v>
      </c>
      <c r="G199">
        <v>5.2</v>
      </c>
      <c r="H199">
        <v>5.2</v>
      </c>
      <c r="J199" s="2">
        <f t="shared" si="3"/>
        <v>5.2</v>
      </c>
    </row>
    <row r="200" spans="1:10" x14ac:dyDescent="0.3">
      <c r="A200" t="s">
        <v>8</v>
      </c>
      <c r="B200" t="s">
        <v>66</v>
      </c>
      <c r="C200" t="s">
        <v>132</v>
      </c>
      <c r="D200" t="s">
        <v>18</v>
      </c>
      <c r="E200" t="s">
        <v>19</v>
      </c>
      <c r="F200" t="s">
        <v>13</v>
      </c>
      <c r="G200">
        <v>5.2</v>
      </c>
      <c r="H200">
        <v>5.2</v>
      </c>
      <c r="J200" s="2">
        <f t="shared" si="3"/>
        <v>5.2</v>
      </c>
    </row>
    <row r="201" spans="1:10" x14ac:dyDescent="0.3">
      <c r="A201" t="s">
        <v>8</v>
      </c>
      <c r="B201" t="s">
        <v>66</v>
      </c>
      <c r="C201" t="s">
        <v>132</v>
      </c>
      <c r="D201" t="s">
        <v>20</v>
      </c>
      <c r="E201" t="s">
        <v>21</v>
      </c>
      <c r="F201" t="s">
        <v>13</v>
      </c>
      <c r="G201">
        <v>5.2</v>
      </c>
      <c r="H201">
        <v>5.3</v>
      </c>
      <c r="J201" s="2">
        <f t="shared" si="3"/>
        <v>5.25</v>
      </c>
    </row>
    <row r="202" spans="1:10" x14ac:dyDescent="0.3">
      <c r="A202" t="s">
        <v>8</v>
      </c>
      <c r="B202" t="s">
        <v>66</v>
      </c>
      <c r="C202" t="s">
        <v>132</v>
      </c>
      <c r="D202" t="s">
        <v>22</v>
      </c>
      <c r="E202" t="s">
        <v>23</v>
      </c>
      <c r="F202" t="s">
        <v>13</v>
      </c>
      <c r="G202">
        <v>5.3</v>
      </c>
      <c r="H202">
        <v>5.3</v>
      </c>
      <c r="J202" s="2">
        <f t="shared" si="3"/>
        <v>5.3</v>
      </c>
    </row>
    <row r="203" spans="1:10" x14ac:dyDescent="0.3">
      <c r="A203" t="s">
        <v>8</v>
      </c>
      <c r="B203" t="s">
        <v>66</v>
      </c>
      <c r="C203" t="s">
        <v>132</v>
      </c>
      <c r="D203" t="s">
        <v>41</v>
      </c>
      <c r="E203" t="s">
        <v>42</v>
      </c>
      <c r="F203" t="s">
        <v>13</v>
      </c>
      <c r="G203">
        <v>5.3</v>
      </c>
      <c r="H203">
        <v>5.4</v>
      </c>
      <c r="J203" s="2">
        <f t="shared" si="3"/>
        <v>5.35</v>
      </c>
    </row>
    <row r="204" spans="1:10" x14ac:dyDescent="0.3">
      <c r="A204" t="s">
        <v>8</v>
      </c>
      <c r="B204" t="s">
        <v>66</v>
      </c>
      <c r="C204" t="s">
        <v>132</v>
      </c>
      <c r="D204" t="s">
        <v>133</v>
      </c>
      <c r="E204" t="s">
        <v>134</v>
      </c>
      <c r="F204" t="s">
        <v>13</v>
      </c>
      <c r="G204">
        <v>5.4</v>
      </c>
      <c r="H204">
        <v>5.5</v>
      </c>
      <c r="J204" s="2">
        <f t="shared" si="3"/>
        <v>5.45</v>
      </c>
    </row>
    <row r="205" spans="1:10" x14ac:dyDescent="0.3">
      <c r="A205" t="s">
        <v>8</v>
      </c>
      <c r="B205" t="s">
        <v>66</v>
      </c>
      <c r="C205" t="s">
        <v>132</v>
      </c>
      <c r="D205" t="s">
        <v>135</v>
      </c>
      <c r="E205" t="s">
        <v>136</v>
      </c>
      <c r="F205" t="s">
        <v>137</v>
      </c>
      <c r="G205">
        <v>5.5</v>
      </c>
      <c r="H205">
        <v>5.6</v>
      </c>
      <c r="J205" s="2">
        <f t="shared" si="3"/>
        <v>5.55</v>
      </c>
    </row>
    <row r="206" spans="1:10" x14ac:dyDescent="0.3">
      <c r="A206" t="s">
        <v>8</v>
      </c>
      <c r="B206" t="s">
        <v>66</v>
      </c>
      <c r="C206" t="s">
        <v>132</v>
      </c>
      <c r="D206" t="s">
        <v>138</v>
      </c>
      <c r="E206" t="s">
        <v>139</v>
      </c>
      <c r="F206" t="s">
        <v>137</v>
      </c>
      <c r="G206">
        <v>5.6</v>
      </c>
      <c r="H206">
        <v>5.8</v>
      </c>
      <c r="J206" s="2">
        <f t="shared" si="3"/>
        <v>5.6999999999999993</v>
      </c>
    </row>
    <row r="207" spans="1:10" x14ac:dyDescent="0.3">
      <c r="A207" t="s">
        <v>8</v>
      </c>
      <c r="B207" t="s">
        <v>67</v>
      </c>
      <c r="C207" t="s">
        <v>132</v>
      </c>
      <c r="D207" t="s">
        <v>30</v>
      </c>
      <c r="E207" t="s">
        <v>31</v>
      </c>
      <c r="F207" t="s">
        <v>13</v>
      </c>
      <c r="G207">
        <v>4.8</v>
      </c>
      <c r="H207">
        <v>4.9000000000000004</v>
      </c>
      <c r="J207" s="2">
        <f t="shared" si="3"/>
        <v>4.8499999999999996</v>
      </c>
    </row>
    <row r="208" spans="1:10" x14ac:dyDescent="0.3">
      <c r="A208" t="s">
        <v>8</v>
      </c>
      <c r="B208" t="s">
        <v>67</v>
      </c>
      <c r="C208" t="s">
        <v>132</v>
      </c>
      <c r="D208" t="s">
        <v>32</v>
      </c>
      <c r="E208" t="s">
        <v>33</v>
      </c>
      <c r="F208" t="s">
        <v>13</v>
      </c>
      <c r="G208">
        <v>4.9000000000000004</v>
      </c>
      <c r="H208">
        <v>4.9000000000000004</v>
      </c>
      <c r="J208" s="2">
        <f t="shared" si="3"/>
        <v>4.9000000000000004</v>
      </c>
    </row>
    <row r="209" spans="1:10" x14ac:dyDescent="0.3">
      <c r="A209" t="s">
        <v>8</v>
      </c>
      <c r="B209" t="s">
        <v>67</v>
      </c>
      <c r="C209" t="s">
        <v>132</v>
      </c>
      <c r="D209" t="s">
        <v>11</v>
      </c>
      <c r="E209" t="s">
        <v>12</v>
      </c>
      <c r="F209" t="s">
        <v>13</v>
      </c>
      <c r="G209">
        <v>4.9000000000000004</v>
      </c>
      <c r="H209">
        <v>5</v>
      </c>
      <c r="J209" s="2">
        <f t="shared" si="3"/>
        <v>4.95</v>
      </c>
    </row>
    <row r="210" spans="1:10" x14ac:dyDescent="0.3">
      <c r="A210" t="s">
        <v>8</v>
      </c>
      <c r="B210" t="s">
        <v>67</v>
      </c>
      <c r="C210" t="s">
        <v>132</v>
      </c>
      <c r="D210" t="s">
        <v>14</v>
      </c>
      <c r="E210" t="s">
        <v>15</v>
      </c>
      <c r="F210" t="s">
        <v>13</v>
      </c>
      <c r="G210">
        <v>5</v>
      </c>
      <c r="H210">
        <v>5.0999999999999996</v>
      </c>
      <c r="J210" s="2">
        <f t="shared" si="3"/>
        <v>5.05</v>
      </c>
    </row>
    <row r="211" spans="1:10" x14ac:dyDescent="0.3">
      <c r="A211" t="s">
        <v>8</v>
      </c>
      <c r="B211" t="s">
        <v>67</v>
      </c>
      <c r="C211" t="s">
        <v>132</v>
      </c>
      <c r="D211" t="s">
        <v>16</v>
      </c>
      <c r="E211" t="s">
        <v>17</v>
      </c>
      <c r="F211" t="s">
        <v>13</v>
      </c>
      <c r="G211">
        <v>5.0999999999999996</v>
      </c>
      <c r="H211">
        <v>5.2</v>
      </c>
      <c r="J211" s="2">
        <f t="shared" si="3"/>
        <v>5.15</v>
      </c>
    </row>
    <row r="212" spans="1:10" x14ac:dyDescent="0.3">
      <c r="A212" t="s">
        <v>8</v>
      </c>
      <c r="B212" t="s">
        <v>67</v>
      </c>
      <c r="C212" t="s">
        <v>132</v>
      </c>
      <c r="D212" t="s">
        <v>25</v>
      </c>
      <c r="E212" t="s">
        <v>26</v>
      </c>
      <c r="F212" t="s">
        <v>13</v>
      </c>
      <c r="G212">
        <v>5.2</v>
      </c>
      <c r="H212">
        <v>5.2</v>
      </c>
      <c r="J212" s="2">
        <f t="shared" si="3"/>
        <v>5.2</v>
      </c>
    </row>
    <row r="213" spans="1:10" x14ac:dyDescent="0.3">
      <c r="A213" t="s">
        <v>8</v>
      </c>
      <c r="B213" t="s">
        <v>67</v>
      </c>
      <c r="C213" t="s">
        <v>132</v>
      </c>
      <c r="D213" t="s">
        <v>18</v>
      </c>
      <c r="E213" t="s">
        <v>19</v>
      </c>
      <c r="F213" t="s">
        <v>13</v>
      </c>
      <c r="G213">
        <v>5.2</v>
      </c>
      <c r="H213">
        <v>5.2</v>
      </c>
      <c r="J213" s="2">
        <f t="shared" si="3"/>
        <v>5.2</v>
      </c>
    </row>
    <row r="214" spans="1:10" x14ac:dyDescent="0.3">
      <c r="A214" t="s">
        <v>8</v>
      </c>
      <c r="B214" t="s">
        <v>67</v>
      </c>
      <c r="C214" t="s">
        <v>132</v>
      </c>
      <c r="D214" t="s">
        <v>20</v>
      </c>
      <c r="E214" t="s">
        <v>21</v>
      </c>
      <c r="F214" t="s">
        <v>13</v>
      </c>
      <c r="G214">
        <v>5.2</v>
      </c>
      <c r="H214">
        <v>5.3</v>
      </c>
      <c r="J214" s="2">
        <f t="shared" si="3"/>
        <v>5.25</v>
      </c>
    </row>
    <row r="215" spans="1:10" x14ac:dyDescent="0.3">
      <c r="A215" t="s">
        <v>8</v>
      </c>
      <c r="B215" t="s">
        <v>67</v>
      </c>
      <c r="C215" t="s">
        <v>132</v>
      </c>
      <c r="D215" t="s">
        <v>41</v>
      </c>
      <c r="E215" t="s">
        <v>42</v>
      </c>
      <c r="F215" t="s">
        <v>13</v>
      </c>
      <c r="G215">
        <v>5.3</v>
      </c>
      <c r="H215">
        <v>5.4</v>
      </c>
      <c r="J215" s="2">
        <f t="shared" si="3"/>
        <v>5.35</v>
      </c>
    </row>
    <row r="216" spans="1:10" x14ac:dyDescent="0.3">
      <c r="A216" t="s">
        <v>8</v>
      </c>
      <c r="B216" t="s">
        <v>67</v>
      </c>
      <c r="C216" t="s">
        <v>132</v>
      </c>
      <c r="D216" t="s">
        <v>135</v>
      </c>
      <c r="E216" t="s">
        <v>136</v>
      </c>
      <c r="F216" t="s">
        <v>137</v>
      </c>
      <c r="G216">
        <v>5.5</v>
      </c>
      <c r="H216">
        <v>5.6</v>
      </c>
      <c r="J216" s="2">
        <f t="shared" si="3"/>
        <v>5.55</v>
      </c>
    </row>
    <row r="217" spans="1:10" x14ac:dyDescent="0.3">
      <c r="A217" t="s">
        <v>8</v>
      </c>
      <c r="B217" t="s">
        <v>67</v>
      </c>
      <c r="C217" t="s">
        <v>132</v>
      </c>
      <c r="D217" t="s">
        <v>138</v>
      </c>
      <c r="E217" t="s">
        <v>139</v>
      </c>
      <c r="F217" t="s">
        <v>137</v>
      </c>
      <c r="G217">
        <v>5.6</v>
      </c>
      <c r="H217">
        <v>5.8</v>
      </c>
      <c r="J217" s="2">
        <f t="shared" si="3"/>
        <v>5.6999999999999993</v>
      </c>
    </row>
    <row r="218" spans="1:10" x14ac:dyDescent="0.3">
      <c r="A218" t="s">
        <v>8</v>
      </c>
      <c r="B218" t="s">
        <v>68</v>
      </c>
      <c r="C218" t="s">
        <v>132</v>
      </c>
      <c r="D218" t="s">
        <v>16</v>
      </c>
      <c r="E218" t="s">
        <v>17</v>
      </c>
      <c r="F218" t="s">
        <v>13</v>
      </c>
      <c r="G218">
        <v>5.0999999999999996</v>
      </c>
      <c r="H218">
        <v>5.2</v>
      </c>
      <c r="J218" s="2">
        <f t="shared" si="3"/>
        <v>5.15</v>
      </c>
    </row>
    <row r="219" spans="1:10" x14ac:dyDescent="0.3">
      <c r="A219" t="s">
        <v>8</v>
      </c>
      <c r="B219" t="s">
        <v>68</v>
      </c>
      <c r="C219" t="s">
        <v>132</v>
      </c>
      <c r="D219" t="s">
        <v>138</v>
      </c>
      <c r="E219" t="s">
        <v>139</v>
      </c>
      <c r="F219" t="s">
        <v>137</v>
      </c>
      <c r="G219">
        <v>5.6</v>
      </c>
      <c r="H219">
        <v>5.8</v>
      </c>
      <c r="J219" s="2">
        <f t="shared" si="3"/>
        <v>5.6999999999999993</v>
      </c>
    </row>
    <row r="220" spans="1:10" x14ac:dyDescent="0.3">
      <c r="A220" t="s">
        <v>8</v>
      </c>
      <c r="B220" t="s">
        <v>69</v>
      </c>
      <c r="C220" t="s">
        <v>132</v>
      </c>
      <c r="D220" t="s">
        <v>14</v>
      </c>
      <c r="E220" t="s">
        <v>15</v>
      </c>
      <c r="F220" t="s">
        <v>13</v>
      </c>
      <c r="G220">
        <v>5</v>
      </c>
      <c r="H220">
        <v>5.0999999999999996</v>
      </c>
      <c r="J220" s="2">
        <f t="shared" si="3"/>
        <v>5.05</v>
      </c>
    </row>
    <row r="221" spans="1:10" x14ac:dyDescent="0.3">
      <c r="A221" t="s">
        <v>8</v>
      </c>
      <c r="B221" t="s">
        <v>69</v>
      </c>
      <c r="C221" t="s">
        <v>132</v>
      </c>
      <c r="D221" t="s">
        <v>16</v>
      </c>
      <c r="E221" t="s">
        <v>17</v>
      </c>
      <c r="F221" t="s">
        <v>13</v>
      </c>
      <c r="G221">
        <v>5.0999999999999996</v>
      </c>
      <c r="H221">
        <v>5.2</v>
      </c>
      <c r="J221" s="2">
        <f t="shared" si="3"/>
        <v>5.15</v>
      </c>
    </row>
    <row r="222" spans="1:10" x14ac:dyDescent="0.3">
      <c r="A222" t="s">
        <v>8</v>
      </c>
      <c r="B222" t="s">
        <v>69</v>
      </c>
      <c r="C222" t="s">
        <v>132</v>
      </c>
      <c r="D222" t="s">
        <v>18</v>
      </c>
      <c r="E222" t="s">
        <v>19</v>
      </c>
      <c r="F222" t="s">
        <v>13</v>
      </c>
      <c r="G222">
        <v>5.2</v>
      </c>
      <c r="H222">
        <v>5.2</v>
      </c>
      <c r="J222" s="2">
        <f t="shared" si="3"/>
        <v>5.2</v>
      </c>
    </row>
    <row r="223" spans="1:10" x14ac:dyDescent="0.3">
      <c r="A223" t="s">
        <v>8</v>
      </c>
      <c r="B223" t="s">
        <v>69</v>
      </c>
      <c r="C223" t="s">
        <v>132</v>
      </c>
      <c r="D223" t="s">
        <v>20</v>
      </c>
      <c r="E223" t="s">
        <v>21</v>
      </c>
      <c r="F223" t="s">
        <v>13</v>
      </c>
      <c r="G223">
        <v>5.2</v>
      </c>
      <c r="H223">
        <v>5.3</v>
      </c>
      <c r="J223" s="2">
        <f t="shared" si="3"/>
        <v>5.25</v>
      </c>
    </row>
    <row r="224" spans="1:10" x14ac:dyDescent="0.3">
      <c r="A224" t="s">
        <v>8</v>
      </c>
      <c r="B224" t="s">
        <v>69</v>
      </c>
      <c r="C224" t="s">
        <v>132</v>
      </c>
      <c r="D224" t="s">
        <v>22</v>
      </c>
      <c r="E224" t="s">
        <v>23</v>
      </c>
      <c r="F224" t="s">
        <v>13</v>
      </c>
      <c r="G224">
        <v>5.3</v>
      </c>
      <c r="H224">
        <v>5.3</v>
      </c>
      <c r="J224" s="2">
        <f t="shared" si="3"/>
        <v>5.3</v>
      </c>
    </row>
    <row r="225" spans="1:10" x14ac:dyDescent="0.3">
      <c r="A225" t="s">
        <v>8</v>
      </c>
      <c r="B225" t="s">
        <v>69</v>
      </c>
      <c r="C225" t="s">
        <v>132</v>
      </c>
      <c r="D225" t="s">
        <v>41</v>
      </c>
      <c r="E225" t="s">
        <v>42</v>
      </c>
      <c r="F225" t="s">
        <v>13</v>
      </c>
      <c r="G225">
        <v>5.3</v>
      </c>
      <c r="H225">
        <v>5.4</v>
      </c>
      <c r="J225" s="2">
        <f t="shared" si="3"/>
        <v>5.35</v>
      </c>
    </row>
    <row r="226" spans="1:10" x14ac:dyDescent="0.3">
      <c r="A226" t="s">
        <v>8</v>
      </c>
      <c r="B226" t="s">
        <v>69</v>
      </c>
      <c r="C226" t="s">
        <v>132</v>
      </c>
      <c r="D226" t="s">
        <v>133</v>
      </c>
      <c r="E226" t="s">
        <v>134</v>
      </c>
      <c r="F226" t="s">
        <v>13</v>
      </c>
      <c r="G226">
        <v>5.4</v>
      </c>
      <c r="H226">
        <v>5.5</v>
      </c>
      <c r="J226" s="2">
        <f t="shared" si="3"/>
        <v>5.45</v>
      </c>
    </row>
    <row r="227" spans="1:10" x14ac:dyDescent="0.3">
      <c r="A227" t="s">
        <v>8</v>
      </c>
      <c r="B227" t="s">
        <v>69</v>
      </c>
      <c r="C227" t="s">
        <v>132</v>
      </c>
      <c r="D227" t="s">
        <v>138</v>
      </c>
      <c r="E227" t="s">
        <v>139</v>
      </c>
      <c r="F227" t="s">
        <v>137</v>
      </c>
      <c r="G227">
        <v>5.6</v>
      </c>
      <c r="H227">
        <v>5.8</v>
      </c>
      <c r="J227" s="2">
        <f t="shared" si="3"/>
        <v>5.6999999999999993</v>
      </c>
    </row>
    <row r="228" spans="1:10" x14ac:dyDescent="0.3">
      <c r="A228" t="s">
        <v>8</v>
      </c>
      <c r="B228" t="s">
        <v>69</v>
      </c>
      <c r="C228" t="s">
        <v>132</v>
      </c>
      <c r="D228" t="s">
        <v>140</v>
      </c>
      <c r="E228" t="s">
        <v>141</v>
      </c>
      <c r="F228" t="s">
        <v>137</v>
      </c>
      <c r="G228">
        <v>5.8</v>
      </c>
      <c r="H228">
        <v>6.1</v>
      </c>
      <c r="J228" s="2">
        <f t="shared" si="3"/>
        <v>5.9499999999999993</v>
      </c>
    </row>
    <row r="229" spans="1:10" x14ac:dyDescent="0.3">
      <c r="A229" t="s">
        <v>8</v>
      </c>
      <c r="B229" t="s">
        <v>70</v>
      </c>
      <c r="C229" t="s">
        <v>132</v>
      </c>
      <c r="D229" t="s">
        <v>11</v>
      </c>
      <c r="E229" t="s">
        <v>12</v>
      </c>
      <c r="F229" t="s">
        <v>13</v>
      </c>
      <c r="G229">
        <v>4.9000000000000004</v>
      </c>
      <c r="H229">
        <v>5</v>
      </c>
      <c r="J229" s="2">
        <f t="shared" si="3"/>
        <v>4.95</v>
      </c>
    </row>
    <row r="230" spans="1:10" x14ac:dyDescent="0.3">
      <c r="A230" t="s">
        <v>8</v>
      </c>
      <c r="B230" t="s">
        <v>70</v>
      </c>
      <c r="C230" t="s">
        <v>132</v>
      </c>
      <c r="D230" t="s">
        <v>14</v>
      </c>
      <c r="E230" t="s">
        <v>15</v>
      </c>
      <c r="F230" t="s">
        <v>13</v>
      </c>
      <c r="G230">
        <v>5</v>
      </c>
      <c r="H230">
        <v>5.0999999999999996</v>
      </c>
      <c r="J230" s="2">
        <f t="shared" si="3"/>
        <v>5.05</v>
      </c>
    </row>
    <row r="231" spans="1:10" x14ac:dyDescent="0.3">
      <c r="A231" t="s">
        <v>8</v>
      </c>
      <c r="B231" t="s">
        <v>70</v>
      </c>
      <c r="C231" t="s">
        <v>132</v>
      </c>
      <c r="D231" t="s">
        <v>18</v>
      </c>
      <c r="E231" t="s">
        <v>19</v>
      </c>
      <c r="F231" t="s">
        <v>13</v>
      </c>
      <c r="G231">
        <v>5.2</v>
      </c>
      <c r="H231">
        <v>5.2</v>
      </c>
      <c r="J231" s="2">
        <f t="shared" si="3"/>
        <v>5.2</v>
      </c>
    </row>
    <row r="232" spans="1:10" x14ac:dyDescent="0.3">
      <c r="A232" t="s">
        <v>8</v>
      </c>
      <c r="B232" t="s">
        <v>70</v>
      </c>
      <c r="C232" t="s">
        <v>132</v>
      </c>
      <c r="D232" t="s">
        <v>20</v>
      </c>
      <c r="E232" t="s">
        <v>21</v>
      </c>
      <c r="F232" t="s">
        <v>13</v>
      </c>
      <c r="G232">
        <v>5.2</v>
      </c>
      <c r="H232">
        <v>5.3</v>
      </c>
      <c r="J232" s="2">
        <f t="shared" si="3"/>
        <v>5.25</v>
      </c>
    </row>
    <row r="233" spans="1:10" x14ac:dyDescent="0.3">
      <c r="A233" t="s">
        <v>8</v>
      </c>
      <c r="B233" t="s">
        <v>70</v>
      </c>
      <c r="C233" t="s">
        <v>132</v>
      </c>
      <c r="D233" t="s">
        <v>22</v>
      </c>
      <c r="E233" t="s">
        <v>23</v>
      </c>
      <c r="F233" t="s">
        <v>13</v>
      </c>
      <c r="G233">
        <v>5.3</v>
      </c>
      <c r="H233">
        <v>5.3</v>
      </c>
      <c r="J233" s="2">
        <f t="shared" si="3"/>
        <v>5.3</v>
      </c>
    </row>
    <row r="234" spans="1:10" x14ac:dyDescent="0.3">
      <c r="A234" t="s">
        <v>8</v>
      </c>
      <c r="B234" t="s">
        <v>70</v>
      </c>
      <c r="C234" t="s">
        <v>132</v>
      </c>
      <c r="D234" t="s">
        <v>41</v>
      </c>
      <c r="E234" t="s">
        <v>42</v>
      </c>
      <c r="F234" t="s">
        <v>13</v>
      </c>
      <c r="G234">
        <v>5.3</v>
      </c>
      <c r="H234">
        <v>5.4</v>
      </c>
      <c r="J234" s="2">
        <f t="shared" si="3"/>
        <v>5.35</v>
      </c>
    </row>
    <row r="235" spans="1:10" x14ac:dyDescent="0.3">
      <c r="A235" t="s">
        <v>8</v>
      </c>
      <c r="B235" t="s">
        <v>70</v>
      </c>
      <c r="C235" t="s">
        <v>132</v>
      </c>
      <c r="D235" t="s">
        <v>133</v>
      </c>
      <c r="E235" t="s">
        <v>134</v>
      </c>
      <c r="F235" t="s">
        <v>13</v>
      </c>
      <c r="G235">
        <v>5.4</v>
      </c>
      <c r="H235">
        <v>5.5</v>
      </c>
      <c r="J235" s="2">
        <f t="shared" si="3"/>
        <v>5.45</v>
      </c>
    </row>
    <row r="236" spans="1:10" x14ac:dyDescent="0.3">
      <c r="A236" t="s">
        <v>8</v>
      </c>
      <c r="B236" t="s">
        <v>70</v>
      </c>
      <c r="C236" t="s">
        <v>132</v>
      </c>
      <c r="D236" t="s">
        <v>135</v>
      </c>
      <c r="E236" t="s">
        <v>136</v>
      </c>
      <c r="F236" t="s">
        <v>137</v>
      </c>
      <c r="G236">
        <v>5.5</v>
      </c>
      <c r="H236">
        <v>5.6</v>
      </c>
      <c r="J236" s="2">
        <f t="shared" si="3"/>
        <v>5.55</v>
      </c>
    </row>
    <row r="237" spans="1:10" x14ac:dyDescent="0.3">
      <c r="A237" t="s">
        <v>8</v>
      </c>
      <c r="B237" t="s">
        <v>70</v>
      </c>
      <c r="C237" t="s">
        <v>132</v>
      </c>
      <c r="D237" t="s">
        <v>138</v>
      </c>
      <c r="E237" t="s">
        <v>139</v>
      </c>
      <c r="F237" t="s">
        <v>137</v>
      </c>
      <c r="G237">
        <v>5.6</v>
      </c>
      <c r="H237">
        <v>5.8</v>
      </c>
      <c r="J237" s="2">
        <f t="shared" si="3"/>
        <v>5.6999999999999993</v>
      </c>
    </row>
    <row r="238" spans="1:10" x14ac:dyDescent="0.3">
      <c r="A238" t="s">
        <v>8</v>
      </c>
      <c r="B238" t="s">
        <v>71</v>
      </c>
      <c r="C238" t="s">
        <v>132</v>
      </c>
      <c r="D238" t="s">
        <v>11</v>
      </c>
      <c r="E238" t="s">
        <v>12</v>
      </c>
      <c r="F238" t="s">
        <v>13</v>
      </c>
      <c r="G238">
        <v>4.9000000000000004</v>
      </c>
      <c r="H238">
        <v>5</v>
      </c>
      <c r="J238" s="2">
        <f t="shared" si="3"/>
        <v>4.95</v>
      </c>
    </row>
    <row r="239" spans="1:10" x14ac:dyDescent="0.3">
      <c r="A239" t="s">
        <v>8</v>
      </c>
      <c r="B239" t="s">
        <v>71</v>
      </c>
      <c r="C239" t="s">
        <v>132</v>
      </c>
      <c r="D239" t="s">
        <v>14</v>
      </c>
      <c r="E239" t="s">
        <v>15</v>
      </c>
      <c r="F239" t="s">
        <v>13</v>
      </c>
      <c r="G239">
        <v>5</v>
      </c>
      <c r="H239">
        <v>5.0999999999999996</v>
      </c>
      <c r="J239" s="2">
        <f t="shared" si="3"/>
        <v>5.05</v>
      </c>
    </row>
    <row r="240" spans="1:10" x14ac:dyDescent="0.3">
      <c r="A240" t="s">
        <v>8</v>
      </c>
      <c r="B240" t="s">
        <v>71</v>
      </c>
      <c r="C240" t="s">
        <v>132</v>
      </c>
      <c r="D240" t="s">
        <v>16</v>
      </c>
      <c r="E240" t="s">
        <v>17</v>
      </c>
      <c r="F240" t="s">
        <v>13</v>
      </c>
      <c r="G240">
        <v>5.0999999999999996</v>
      </c>
      <c r="H240">
        <v>5.2</v>
      </c>
      <c r="J240" s="2">
        <f t="shared" si="3"/>
        <v>5.15</v>
      </c>
    </row>
    <row r="241" spans="1:10" x14ac:dyDescent="0.3">
      <c r="A241" t="s">
        <v>8</v>
      </c>
      <c r="B241" t="s">
        <v>71</v>
      </c>
      <c r="C241" t="s">
        <v>132</v>
      </c>
      <c r="D241" t="s">
        <v>20</v>
      </c>
      <c r="E241" t="s">
        <v>21</v>
      </c>
      <c r="F241" t="s">
        <v>13</v>
      </c>
      <c r="G241">
        <v>5.2</v>
      </c>
      <c r="H241">
        <v>5.3</v>
      </c>
      <c r="J241" s="2">
        <f t="shared" si="3"/>
        <v>5.25</v>
      </c>
    </row>
    <row r="242" spans="1:10" x14ac:dyDescent="0.3">
      <c r="A242" t="s">
        <v>8</v>
      </c>
      <c r="B242" t="s">
        <v>71</v>
      </c>
      <c r="C242" t="s">
        <v>132</v>
      </c>
      <c r="D242" t="s">
        <v>22</v>
      </c>
      <c r="E242" t="s">
        <v>23</v>
      </c>
      <c r="F242" t="s">
        <v>13</v>
      </c>
      <c r="G242">
        <v>5.3</v>
      </c>
      <c r="H242">
        <v>5.3</v>
      </c>
      <c r="J242" s="2">
        <f t="shared" si="3"/>
        <v>5.3</v>
      </c>
    </row>
    <row r="243" spans="1:10" x14ac:dyDescent="0.3">
      <c r="A243" t="s">
        <v>8</v>
      </c>
      <c r="B243" t="s">
        <v>71</v>
      </c>
      <c r="C243" t="s">
        <v>132</v>
      </c>
      <c r="D243" t="s">
        <v>41</v>
      </c>
      <c r="E243" t="s">
        <v>42</v>
      </c>
      <c r="F243" t="s">
        <v>13</v>
      </c>
      <c r="G243">
        <v>5.3</v>
      </c>
      <c r="H243">
        <v>5.4</v>
      </c>
      <c r="J243" s="2">
        <f t="shared" si="3"/>
        <v>5.35</v>
      </c>
    </row>
    <row r="244" spans="1:10" x14ac:dyDescent="0.3">
      <c r="A244" t="s">
        <v>8</v>
      </c>
      <c r="B244" t="s">
        <v>71</v>
      </c>
      <c r="C244" t="s">
        <v>132</v>
      </c>
      <c r="D244" t="s">
        <v>133</v>
      </c>
      <c r="E244" t="s">
        <v>134</v>
      </c>
      <c r="F244" t="s">
        <v>13</v>
      </c>
      <c r="G244">
        <v>5.4</v>
      </c>
      <c r="H244">
        <v>5.5</v>
      </c>
      <c r="J244" s="2">
        <f t="shared" si="3"/>
        <v>5.45</v>
      </c>
    </row>
    <row r="245" spans="1:10" x14ac:dyDescent="0.3">
      <c r="A245" t="s">
        <v>8</v>
      </c>
      <c r="B245" t="s">
        <v>71</v>
      </c>
      <c r="C245" t="s">
        <v>132</v>
      </c>
      <c r="D245" t="s">
        <v>135</v>
      </c>
      <c r="E245" t="s">
        <v>136</v>
      </c>
      <c r="F245" t="s">
        <v>137</v>
      </c>
      <c r="G245">
        <v>5.5</v>
      </c>
      <c r="H245">
        <v>5.6</v>
      </c>
      <c r="J245" s="2">
        <f t="shared" si="3"/>
        <v>5.55</v>
      </c>
    </row>
    <row r="246" spans="1:10" x14ac:dyDescent="0.3">
      <c r="A246" t="s">
        <v>8</v>
      </c>
      <c r="B246" t="s">
        <v>71</v>
      </c>
      <c r="C246" t="s">
        <v>132</v>
      </c>
      <c r="D246" t="s">
        <v>138</v>
      </c>
      <c r="E246" t="s">
        <v>139</v>
      </c>
      <c r="F246" t="s">
        <v>137</v>
      </c>
      <c r="G246">
        <v>5.6</v>
      </c>
      <c r="H246">
        <v>5.8</v>
      </c>
      <c r="J246" s="2">
        <f t="shared" si="3"/>
        <v>5.6999999999999993</v>
      </c>
    </row>
    <row r="247" spans="1:10" x14ac:dyDescent="0.3">
      <c r="A247" t="s">
        <v>8</v>
      </c>
      <c r="B247" t="s">
        <v>72</v>
      </c>
      <c r="C247" t="s">
        <v>132</v>
      </c>
      <c r="D247" t="s">
        <v>32</v>
      </c>
      <c r="E247" t="s">
        <v>33</v>
      </c>
      <c r="F247" t="s">
        <v>13</v>
      </c>
      <c r="G247">
        <v>4.9000000000000004</v>
      </c>
      <c r="H247">
        <v>4.9000000000000004</v>
      </c>
      <c r="J247" s="2">
        <f t="shared" si="3"/>
        <v>4.9000000000000004</v>
      </c>
    </row>
    <row r="248" spans="1:10" x14ac:dyDescent="0.3">
      <c r="A248" t="s">
        <v>8</v>
      </c>
      <c r="B248" t="s">
        <v>72</v>
      </c>
      <c r="C248" t="s">
        <v>132</v>
      </c>
      <c r="D248" t="s">
        <v>11</v>
      </c>
      <c r="E248" t="s">
        <v>12</v>
      </c>
      <c r="F248" t="s">
        <v>13</v>
      </c>
      <c r="G248">
        <v>4.9000000000000004</v>
      </c>
      <c r="H248">
        <v>5</v>
      </c>
      <c r="J248" s="2">
        <f t="shared" si="3"/>
        <v>4.95</v>
      </c>
    </row>
    <row r="249" spans="1:10" x14ac:dyDescent="0.3">
      <c r="A249" t="s">
        <v>8</v>
      </c>
      <c r="B249" t="s">
        <v>72</v>
      </c>
      <c r="C249" t="s">
        <v>132</v>
      </c>
      <c r="D249" t="s">
        <v>14</v>
      </c>
      <c r="E249" t="s">
        <v>15</v>
      </c>
      <c r="F249" t="s">
        <v>13</v>
      </c>
      <c r="G249">
        <v>5</v>
      </c>
      <c r="H249">
        <v>5.0999999999999996</v>
      </c>
      <c r="J249" s="2">
        <f t="shared" si="3"/>
        <v>5.05</v>
      </c>
    </row>
    <row r="250" spans="1:10" x14ac:dyDescent="0.3">
      <c r="A250" t="s">
        <v>8</v>
      </c>
      <c r="B250" t="s">
        <v>72</v>
      </c>
      <c r="C250" t="s">
        <v>132</v>
      </c>
      <c r="D250" t="s">
        <v>16</v>
      </c>
      <c r="E250" t="s">
        <v>17</v>
      </c>
      <c r="F250" t="s">
        <v>13</v>
      </c>
      <c r="G250">
        <v>5.0999999999999996</v>
      </c>
      <c r="H250">
        <v>5.2</v>
      </c>
      <c r="J250" s="2">
        <f t="shared" si="3"/>
        <v>5.15</v>
      </c>
    </row>
    <row r="251" spans="1:10" x14ac:dyDescent="0.3">
      <c r="A251" t="s">
        <v>8</v>
      </c>
      <c r="B251" t="s">
        <v>72</v>
      </c>
      <c r="C251" t="s">
        <v>132</v>
      </c>
      <c r="D251" t="s">
        <v>25</v>
      </c>
      <c r="E251" t="s">
        <v>26</v>
      </c>
      <c r="F251" t="s">
        <v>13</v>
      </c>
      <c r="G251">
        <v>5.2</v>
      </c>
      <c r="H251">
        <v>5.2</v>
      </c>
      <c r="J251" s="2">
        <f t="shared" si="3"/>
        <v>5.2</v>
      </c>
    </row>
    <row r="252" spans="1:10" x14ac:dyDescent="0.3">
      <c r="A252" t="s">
        <v>8</v>
      </c>
      <c r="B252" t="s">
        <v>72</v>
      </c>
      <c r="C252" t="s">
        <v>132</v>
      </c>
      <c r="D252" t="s">
        <v>18</v>
      </c>
      <c r="E252" t="s">
        <v>19</v>
      </c>
      <c r="F252" t="s">
        <v>13</v>
      </c>
      <c r="G252">
        <v>5.2</v>
      </c>
      <c r="H252">
        <v>5.2</v>
      </c>
      <c r="J252" s="2">
        <f t="shared" si="3"/>
        <v>5.2</v>
      </c>
    </row>
    <row r="253" spans="1:10" x14ac:dyDescent="0.3">
      <c r="A253" t="s">
        <v>8</v>
      </c>
      <c r="B253" t="s">
        <v>72</v>
      </c>
      <c r="C253" t="s">
        <v>132</v>
      </c>
      <c r="D253" t="s">
        <v>20</v>
      </c>
      <c r="E253" t="s">
        <v>21</v>
      </c>
      <c r="F253" t="s">
        <v>13</v>
      </c>
      <c r="G253">
        <v>5.2</v>
      </c>
      <c r="H253">
        <v>5.3</v>
      </c>
      <c r="J253" s="2">
        <f t="shared" si="3"/>
        <v>5.25</v>
      </c>
    </row>
    <row r="254" spans="1:10" x14ac:dyDescent="0.3">
      <c r="A254" t="s">
        <v>8</v>
      </c>
      <c r="B254" t="s">
        <v>72</v>
      </c>
      <c r="C254" t="s">
        <v>132</v>
      </c>
      <c r="D254" t="s">
        <v>22</v>
      </c>
      <c r="E254" t="s">
        <v>23</v>
      </c>
      <c r="F254" t="s">
        <v>13</v>
      </c>
      <c r="G254">
        <v>5.3</v>
      </c>
      <c r="H254">
        <v>5.3</v>
      </c>
      <c r="J254" s="2">
        <f t="shared" si="3"/>
        <v>5.3</v>
      </c>
    </row>
    <row r="255" spans="1:10" x14ac:dyDescent="0.3">
      <c r="A255" t="s">
        <v>8</v>
      </c>
      <c r="B255" t="s">
        <v>72</v>
      </c>
      <c r="C255" t="s">
        <v>132</v>
      </c>
      <c r="D255" t="s">
        <v>41</v>
      </c>
      <c r="E255" t="s">
        <v>42</v>
      </c>
      <c r="F255" t="s">
        <v>13</v>
      </c>
      <c r="G255">
        <v>5.3</v>
      </c>
      <c r="H255">
        <v>5.4</v>
      </c>
      <c r="J255" s="2">
        <f t="shared" si="3"/>
        <v>5.35</v>
      </c>
    </row>
    <row r="256" spans="1:10" x14ac:dyDescent="0.3">
      <c r="A256" t="s">
        <v>8</v>
      </c>
      <c r="B256" t="s">
        <v>72</v>
      </c>
      <c r="C256" t="s">
        <v>132</v>
      </c>
      <c r="D256" t="s">
        <v>133</v>
      </c>
      <c r="E256" t="s">
        <v>134</v>
      </c>
      <c r="F256" t="s">
        <v>13</v>
      </c>
      <c r="G256">
        <v>5.4</v>
      </c>
      <c r="H256">
        <v>5.5</v>
      </c>
      <c r="J256" s="2">
        <f t="shared" si="3"/>
        <v>5.45</v>
      </c>
    </row>
    <row r="257" spans="1:10" x14ac:dyDescent="0.3">
      <c r="A257" t="s">
        <v>8</v>
      </c>
      <c r="B257" t="s">
        <v>72</v>
      </c>
      <c r="C257" t="s">
        <v>132</v>
      </c>
      <c r="D257" t="s">
        <v>135</v>
      </c>
      <c r="E257" t="s">
        <v>136</v>
      </c>
      <c r="F257" t="s">
        <v>137</v>
      </c>
      <c r="G257">
        <v>5.5</v>
      </c>
      <c r="H257">
        <v>5.6</v>
      </c>
      <c r="J257" s="2">
        <f t="shared" si="3"/>
        <v>5.55</v>
      </c>
    </row>
    <row r="258" spans="1:10" x14ac:dyDescent="0.3">
      <c r="A258" t="s">
        <v>8</v>
      </c>
      <c r="B258" t="s">
        <v>72</v>
      </c>
      <c r="C258" t="s">
        <v>132</v>
      </c>
      <c r="D258" t="s">
        <v>138</v>
      </c>
      <c r="E258" t="s">
        <v>139</v>
      </c>
      <c r="F258" t="s">
        <v>137</v>
      </c>
      <c r="G258">
        <v>5.6</v>
      </c>
      <c r="H258">
        <v>5.8</v>
      </c>
      <c r="J258" s="2">
        <f t="shared" si="3"/>
        <v>5.6999999999999993</v>
      </c>
    </row>
    <row r="259" spans="1:10" x14ac:dyDescent="0.3">
      <c r="A259" t="s">
        <v>8</v>
      </c>
      <c r="B259" t="s">
        <v>72</v>
      </c>
      <c r="C259" t="s">
        <v>132</v>
      </c>
      <c r="D259" t="s">
        <v>140</v>
      </c>
      <c r="E259" t="s">
        <v>141</v>
      </c>
      <c r="F259" t="s">
        <v>137</v>
      </c>
      <c r="G259">
        <v>5.8</v>
      </c>
      <c r="H259">
        <v>6.1</v>
      </c>
      <c r="J259" s="2">
        <f t="shared" ref="J259:J322" si="4">AVERAGE(G259,H259)</f>
        <v>5.9499999999999993</v>
      </c>
    </row>
    <row r="260" spans="1:10" x14ac:dyDescent="0.3">
      <c r="A260" t="s">
        <v>8</v>
      </c>
      <c r="B260" t="s">
        <v>73</v>
      </c>
      <c r="C260" t="s">
        <v>132</v>
      </c>
      <c r="D260" t="s">
        <v>11</v>
      </c>
      <c r="E260" t="s">
        <v>12</v>
      </c>
      <c r="F260" t="s">
        <v>13</v>
      </c>
      <c r="G260">
        <v>4.9000000000000004</v>
      </c>
      <c r="H260">
        <v>5</v>
      </c>
      <c r="J260" s="2">
        <f t="shared" si="4"/>
        <v>4.95</v>
      </c>
    </row>
    <row r="261" spans="1:10" x14ac:dyDescent="0.3">
      <c r="A261" t="s">
        <v>8</v>
      </c>
      <c r="B261" t="s">
        <v>73</v>
      </c>
      <c r="C261" t="s">
        <v>132</v>
      </c>
      <c r="D261" t="s">
        <v>14</v>
      </c>
      <c r="E261" t="s">
        <v>15</v>
      </c>
      <c r="F261" t="s">
        <v>13</v>
      </c>
      <c r="G261">
        <v>5</v>
      </c>
      <c r="H261">
        <v>5.0999999999999996</v>
      </c>
      <c r="J261" s="2">
        <f t="shared" si="4"/>
        <v>5.05</v>
      </c>
    </row>
    <row r="262" spans="1:10" x14ac:dyDescent="0.3">
      <c r="A262" t="s">
        <v>8</v>
      </c>
      <c r="B262" t="s">
        <v>73</v>
      </c>
      <c r="C262" t="s">
        <v>132</v>
      </c>
      <c r="D262" t="s">
        <v>16</v>
      </c>
      <c r="E262" t="s">
        <v>17</v>
      </c>
      <c r="F262" t="s">
        <v>13</v>
      </c>
      <c r="G262">
        <v>5.0999999999999996</v>
      </c>
      <c r="H262">
        <v>5.2</v>
      </c>
      <c r="J262" s="2">
        <f t="shared" si="4"/>
        <v>5.15</v>
      </c>
    </row>
    <row r="263" spans="1:10" x14ac:dyDescent="0.3">
      <c r="A263" t="s">
        <v>8</v>
      </c>
      <c r="B263" t="s">
        <v>73</v>
      </c>
      <c r="C263" t="s">
        <v>132</v>
      </c>
      <c r="D263" t="s">
        <v>25</v>
      </c>
      <c r="E263" t="s">
        <v>26</v>
      </c>
      <c r="F263" t="s">
        <v>13</v>
      </c>
      <c r="G263">
        <v>5.2</v>
      </c>
      <c r="H263">
        <v>5.2</v>
      </c>
      <c r="J263" s="2">
        <f t="shared" si="4"/>
        <v>5.2</v>
      </c>
    </row>
    <row r="264" spans="1:10" x14ac:dyDescent="0.3">
      <c r="A264" t="s">
        <v>8</v>
      </c>
      <c r="B264" t="s">
        <v>73</v>
      </c>
      <c r="C264" t="s">
        <v>132</v>
      </c>
      <c r="D264" t="s">
        <v>18</v>
      </c>
      <c r="E264" t="s">
        <v>19</v>
      </c>
      <c r="F264" t="s">
        <v>13</v>
      </c>
      <c r="G264">
        <v>5.2</v>
      </c>
      <c r="H264">
        <v>5.2</v>
      </c>
      <c r="J264" s="2">
        <f t="shared" si="4"/>
        <v>5.2</v>
      </c>
    </row>
    <row r="265" spans="1:10" x14ac:dyDescent="0.3">
      <c r="A265" t="s">
        <v>8</v>
      </c>
      <c r="B265" t="s">
        <v>73</v>
      </c>
      <c r="C265" t="s">
        <v>132</v>
      </c>
      <c r="D265" t="s">
        <v>20</v>
      </c>
      <c r="E265" t="s">
        <v>21</v>
      </c>
      <c r="F265" t="s">
        <v>13</v>
      </c>
      <c r="G265">
        <v>5.2</v>
      </c>
      <c r="H265">
        <v>5.3</v>
      </c>
      <c r="J265" s="2">
        <f t="shared" si="4"/>
        <v>5.25</v>
      </c>
    </row>
    <row r="266" spans="1:10" x14ac:dyDescent="0.3">
      <c r="A266" t="s">
        <v>8</v>
      </c>
      <c r="B266" t="s">
        <v>73</v>
      </c>
      <c r="C266" t="s">
        <v>132</v>
      </c>
      <c r="D266" t="s">
        <v>22</v>
      </c>
      <c r="E266" t="s">
        <v>23</v>
      </c>
      <c r="F266" t="s">
        <v>13</v>
      </c>
      <c r="G266">
        <v>5.3</v>
      </c>
      <c r="H266">
        <v>5.3</v>
      </c>
      <c r="J266" s="2">
        <f t="shared" si="4"/>
        <v>5.3</v>
      </c>
    </row>
    <row r="267" spans="1:10" x14ac:dyDescent="0.3">
      <c r="A267" t="s">
        <v>8</v>
      </c>
      <c r="B267" t="s">
        <v>73</v>
      </c>
      <c r="C267" t="s">
        <v>132</v>
      </c>
      <c r="D267" t="s">
        <v>41</v>
      </c>
      <c r="E267" t="s">
        <v>42</v>
      </c>
      <c r="F267" t="s">
        <v>13</v>
      </c>
      <c r="G267">
        <v>5.3</v>
      </c>
      <c r="H267">
        <v>5.4</v>
      </c>
      <c r="J267" s="2">
        <f t="shared" si="4"/>
        <v>5.35</v>
      </c>
    </row>
    <row r="268" spans="1:10" x14ac:dyDescent="0.3">
      <c r="A268" t="s">
        <v>8</v>
      </c>
      <c r="B268" t="s">
        <v>73</v>
      </c>
      <c r="C268" t="s">
        <v>132</v>
      </c>
      <c r="D268" t="s">
        <v>133</v>
      </c>
      <c r="E268" t="s">
        <v>134</v>
      </c>
      <c r="F268" t="s">
        <v>13</v>
      </c>
      <c r="G268">
        <v>5.4</v>
      </c>
      <c r="H268">
        <v>5.5</v>
      </c>
      <c r="J268" s="2">
        <f t="shared" si="4"/>
        <v>5.45</v>
      </c>
    </row>
    <row r="269" spans="1:10" x14ac:dyDescent="0.3">
      <c r="A269" t="s">
        <v>8</v>
      </c>
      <c r="B269" t="s">
        <v>74</v>
      </c>
      <c r="C269" t="s">
        <v>132</v>
      </c>
      <c r="D269" t="s">
        <v>38</v>
      </c>
      <c r="E269" t="s">
        <v>39</v>
      </c>
      <c r="F269" t="s">
        <v>13</v>
      </c>
      <c r="G269">
        <v>4.8</v>
      </c>
      <c r="H269">
        <v>4.8</v>
      </c>
      <c r="J269" s="2">
        <f t="shared" si="4"/>
        <v>4.8</v>
      </c>
    </row>
    <row r="270" spans="1:10" x14ac:dyDescent="0.3">
      <c r="A270" t="s">
        <v>8</v>
      </c>
      <c r="B270" t="s">
        <v>74</v>
      </c>
      <c r="C270" t="s">
        <v>132</v>
      </c>
      <c r="D270" t="s">
        <v>30</v>
      </c>
      <c r="E270" t="s">
        <v>31</v>
      </c>
      <c r="F270" t="s">
        <v>13</v>
      </c>
      <c r="G270">
        <v>4.8</v>
      </c>
      <c r="H270">
        <v>4.9000000000000004</v>
      </c>
      <c r="J270" s="2">
        <f t="shared" si="4"/>
        <v>4.8499999999999996</v>
      </c>
    </row>
    <row r="271" spans="1:10" x14ac:dyDescent="0.3">
      <c r="A271" t="s">
        <v>8</v>
      </c>
      <c r="B271" t="s">
        <v>74</v>
      </c>
      <c r="C271" t="s">
        <v>132</v>
      </c>
      <c r="D271" t="s">
        <v>32</v>
      </c>
      <c r="E271" t="s">
        <v>33</v>
      </c>
      <c r="F271" t="s">
        <v>13</v>
      </c>
      <c r="G271">
        <v>4.9000000000000004</v>
      </c>
      <c r="H271">
        <v>4.9000000000000004</v>
      </c>
      <c r="J271" s="2">
        <f t="shared" si="4"/>
        <v>4.9000000000000004</v>
      </c>
    </row>
    <row r="272" spans="1:10" x14ac:dyDescent="0.3">
      <c r="A272" t="s">
        <v>8</v>
      </c>
      <c r="B272" t="s">
        <v>74</v>
      </c>
      <c r="C272" t="s">
        <v>132</v>
      </c>
      <c r="D272" t="s">
        <v>11</v>
      </c>
      <c r="E272" t="s">
        <v>12</v>
      </c>
      <c r="F272" t="s">
        <v>13</v>
      </c>
      <c r="G272">
        <v>4.9000000000000004</v>
      </c>
      <c r="H272">
        <v>5</v>
      </c>
      <c r="J272" s="2">
        <f t="shared" si="4"/>
        <v>4.95</v>
      </c>
    </row>
    <row r="273" spans="1:10" x14ac:dyDescent="0.3">
      <c r="A273" t="s">
        <v>8</v>
      </c>
      <c r="B273" t="s">
        <v>74</v>
      </c>
      <c r="C273" t="s">
        <v>132</v>
      </c>
      <c r="D273" t="s">
        <v>14</v>
      </c>
      <c r="E273" t="s">
        <v>15</v>
      </c>
      <c r="F273" t="s">
        <v>13</v>
      </c>
      <c r="G273">
        <v>5</v>
      </c>
      <c r="H273">
        <v>5.0999999999999996</v>
      </c>
      <c r="J273" s="2">
        <f t="shared" si="4"/>
        <v>5.05</v>
      </c>
    </row>
    <row r="274" spans="1:10" x14ac:dyDescent="0.3">
      <c r="A274" t="s">
        <v>8</v>
      </c>
      <c r="B274" t="s">
        <v>74</v>
      </c>
      <c r="C274" t="s">
        <v>132</v>
      </c>
      <c r="D274" t="s">
        <v>16</v>
      </c>
      <c r="E274" t="s">
        <v>17</v>
      </c>
      <c r="F274" t="s">
        <v>13</v>
      </c>
      <c r="G274">
        <v>5.0999999999999996</v>
      </c>
      <c r="H274">
        <v>5.2</v>
      </c>
      <c r="J274" s="2">
        <f t="shared" si="4"/>
        <v>5.15</v>
      </c>
    </row>
    <row r="275" spans="1:10" x14ac:dyDescent="0.3">
      <c r="A275" t="s">
        <v>8</v>
      </c>
      <c r="B275" t="s">
        <v>74</v>
      </c>
      <c r="C275" t="s">
        <v>132</v>
      </c>
      <c r="D275" t="s">
        <v>20</v>
      </c>
      <c r="E275" t="s">
        <v>21</v>
      </c>
      <c r="F275" t="s">
        <v>13</v>
      </c>
      <c r="G275">
        <v>5.2</v>
      </c>
      <c r="H275">
        <v>5.3</v>
      </c>
      <c r="J275" s="2">
        <f t="shared" si="4"/>
        <v>5.25</v>
      </c>
    </row>
    <row r="276" spans="1:10" x14ac:dyDescent="0.3">
      <c r="A276" t="s">
        <v>8</v>
      </c>
      <c r="B276" t="s">
        <v>74</v>
      </c>
      <c r="C276" t="s">
        <v>132</v>
      </c>
      <c r="D276" t="s">
        <v>22</v>
      </c>
      <c r="E276" t="s">
        <v>23</v>
      </c>
      <c r="F276" t="s">
        <v>13</v>
      </c>
      <c r="G276">
        <v>5.3</v>
      </c>
      <c r="H276">
        <v>5.3</v>
      </c>
      <c r="J276" s="2">
        <f t="shared" si="4"/>
        <v>5.3</v>
      </c>
    </row>
    <row r="277" spans="1:10" x14ac:dyDescent="0.3">
      <c r="A277" t="s">
        <v>8</v>
      </c>
      <c r="B277" t="s">
        <v>74</v>
      </c>
      <c r="C277" t="s">
        <v>132</v>
      </c>
      <c r="D277" t="s">
        <v>41</v>
      </c>
      <c r="E277" t="s">
        <v>42</v>
      </c>
      <c r="F277" t="s">
        <v>13</v>
      </c>
      <c r="G277">
        <v>5.3</v>
      </c>
      <c r="H277">
        <v>5.4</v>
      </c>
      <c r="J277" s="2">
        <f t="shared" si="4"/>
        <v>5.35</v>
      </c>
    </row>
    <row r="278" spans="1:10" x14ac:dyDescent="0.3">
      <c r="A278" t="s">
        <v>8</v>
      </c>
      <c r="B278" t="s">
        <v>74</v>
      </c>
      <c r="C278" t="s">
        <v>132</v>
      </c>
      <c r="D278" t="s">
        <v>133</v>
      </c>
      <c r="E278" t="s">
        <v>134</v>
      </c>
      <c r="F278" t="s">
        <v>13</v>
      </c>
      <c r="G278">
        <v>5.4</v>
      </c>
      <c r="H278">
        <v>5.5</v>
      </c>
      <c r="J278" s="2">
        <f t="shared" si="4"/>
        <v>5.45</v>
      </c>
    </row>
    <row r="279" spans="1:10" x14ac:dyDescent="0.3">
      <c r="A279" t="s">
        <v>8</v>
      </c>
      <c r="B279" t="s">
        <v>74</v>
      </c>
      <c r="C279" t="s">
        <v>132</v>
      </c>
      <c r="D279" t="s">
        <v>135</v>
      </c>
      <c r="E279" t="s">
        <v>136</v>
      </c>
      <c r="F279" t="s">
        <v>137</v>
      </c>
      <c r="G279">
        <v>5.5</v>
      </c>
      <c r="H279">
        <v>5.6</v>
      </c>
      <c r="J279" s="2">
        <f t="shared" si="4"/>
        <v>5.55</v>
      </c>
    </row>
    <row r="280" spans="1:10" x14ac:dyDescent="0.3">
      <c r="A280" t="s">
        <v>8</v>
      </c>
      <c r="B280" t="s">
        <v>74</v>
      </c>
      <c r="C280" t="s">
        <v>132</v>
      </c>
      <c r="D280" t="s">
        <v>138</v>
      </c>
      <c r="E280" t="s">
        <v>139</v>
      </c>
      <c r="F280" t="s">
        <v>137</v>
      </c>
      <c r="G280">
        <v>5.6</v>
      </c>
      <c r="H280">
        <v>5.8</v>
      </c>
      <c r="J280" s="2">
        <f t="shared" si="4"/>
        <v>5.6999999999999993</v>
      </c>
    </row>
    <row r="281" spans="1:10" x14ac:dyDescent="0.3">
      <c r="A281" t="s">
        <v>8</v>
      </c>
      <c r="B281" t="s">
        <v>75</v>
      </c>
      <c r="C281" t="s">
        <v>132</v>
      </c>
      <c r="D281" t="s">
        <v>138</v>
      </c>
      <c r="E281" t="s">
        <v>139</v>
      </c>
      <c r="F281" t="s">
        <v>137</v>
      </c>
      <c r="G281">
        <v>5.6</v>
      </c>
      <c r="H281">
        <v>5.8</v>
      </c>
      <c r="J281" s="2">
        <f t="shared" si="4"/>
        <v>5.6999999999999993</v>
      </c>
    </row>
    <row r="282" spans="1:10" x14ac:dyDescent="0.3">
      <c r="A282" t="s">
        <v>8</v>
      </c>
      <c r="B282" t="s">
        <v>75</v>
      </c>
      <c r="C282" t="s">
        <v>132</v>
      </c>
      <c r="D282" t="s">
        <v>140</v>
      </c>
      <c r="E282" t="s">
        <v>141</v>
      </c>
      <c r="F282" t="s">
        <v>137</v>
      </c>
      <c r="G282">
        <v>5.8</v>
      </c>
      <c r="H282">
        <v>6.1</v>
      </c>
      <c r="J282" s="2">
        <f t="shared" si="4"/>
        <v>5.9499999999999993</v>
      </c>
    </row>
    <row r="283" spans="1:10" x14ac:dyDescent="0.3">
      <c r="A283" t="s">
        <v>8</v>
      </c>
      <c r="B283" t="s">
        <v>76</v>
      </c>
      <c r="C283" t="s">
        <v>132</v>
      </c>
      <c r="D283" t="s">
        <v>138</v>
      </c>
      <c r="E283" t="s">
        <v>139</v>
      </c>
      <c r="F283" t="s">
        <v>137</v>
      </c>
      <c r="G283">
        <v>5.6</v>
      </c>
      <c r="H283">
        <v>5.8</v>
      </c>
      <c r="J283" s="2">
        <f t="shared" si="4"/>
        <v>5.6999999999999993</v>
      </c>
    </row>
    <row r="284" spans="1:10" x14ac:dyDescent="0.3">
      <c r="A284" t="s">
        <v>8</v>
      </c>
      <c r="B284" t="s">
        <v>76</v>
      </c>
      <c r="C284" t="s">
        <v>132</v>
      </c>
      <c r="D284" t="s">
        <v>140</v>
      </c>
      <c r="E284" t="s">
        <v>141</v>
      </c>
      <c r="F284" t="s">
        <v>137</v>
      </c>
      <c r="G284">
        <v>5.8</v>
      </c>
      <c r="H284">
        <v>6.1</v>
      </c>
      <c r="J284" s="2">
        <f t="shared" si="4"/>
        <v>5.9499999999999993</v>
      </c>
    </row>
    <row r="285" spans="1:10" x14ac:dyDescent="0.3">
      <c r="A285" t="s">
        <v>8</v>
      </c>
      <c r="B285" t="s">
        <v>77</v>
      </c>
      <c r="C285" t="s">
        <v>132</v>
      </c>
      <c r="D285" t="s">
        <v>11</v>
      </c>
      <c r="E285" t="s">
        <v>12</v>
      </c>
      <c r="F285" t="s">
        <v>13</v>
      </c>
      <c r="G285">
        <v>4.9000000000000004</v>
      </c>
      <c r="H285">
        <v>5</v>
      </c>
      <c r="J285" s="2">
        <f t="shared" si="4"/>
        <v>4.95</v>
      </c>
    </row>
    <row r="286" spans="1:10" x14ac:dyDescent="0.3">
      <c r="A286" t="s">
        <v>8</v>
      </c>
      <c r="B286" t="s">
        <v>77</v>
      </c>
      <c r="C286" t="s">
        <v>132</v>
      </c>
      <c r="D286" t="s">
        <v>135</v>
      </c>
      <c r="E286" t="s">
        <v>136</v>
      </c>
      <c r="F286" t="s">
        <v>137</v>
      </c>
      <c r="G286">
        <v>5.5</v>
      </c>
      <c r="H286">
        <v>5.6</v>
      </c>
      <c r="J286" s="2">
        <f t="shared" si="4"/>
        <v>5.55</v>
      </c>
    </row>
    <row r="287" spans="1:10" x14ac:dyDescent="0.3">
      <c r="A287" t="s">
        <v>8</v>
      </c>
      <c r="B287" t="s">
        <v>77</v>
      </c>
      <c r="C287" t="s">
        <v>132</v>
      </c>
      <c r="D287" t="s">
        <v>138</v>
      </c>
      <c r="E287" t="s">
        <v>139</v>
      </c>
      <c r="F287" t="s">
        <v>137</v>
      </c>
      <c r="G287">
        <v>5.6</v>
      </c>
      <c r="H287">
        <v>5.8</v>
      </c>
      <c r="J287" s="2">
        <f t="shared" si="4"/>
        <v>5.6999999999999993</v>
      </c>
    </row>
    <row r="288" spans="1:10" x14ac:dyDescent="0.3">
      <c r="A288" t="s">
        <v>8</v>
      </c>
      <c r="B288" t="s">
        <v>77</v>
      </c>
      <c r="C288" t="s">
        <v>132</v>
      </c>
      <c r="D288" t="s">
        <v>140</v>
      </c>
      <c r="E288" t="s">
        <v>141</v>
      </c>
      <c r="F288" t="s">
        <v>137</v>
      </c>
      <c r="G288">
        <v>5.8</v>
      </c>
      <c r="H288">
        <v>6.1</v>
      </c>
      <c r="J288" s="2">
        <f t="shared" si="4"/>
        <v>5.9499999999999993</v>
      </c>
    </row>
    <row r="289" spans="1:10" x14ac:dyDescent="0.3">
      <c r="A289" t="s">
        <v>8</v>
      </c>
      <c r="B289" t="s">
        <v>78</v>
      </c>
      <c r="C289" t="s">
        <v>132</v>
      </c>
      <c r="D289" t="s">
        <v>138</v>
      </c>
      <c r="E289" t="s">
        <v>139</v>
      </c>
      <c r="F289" t="s">
        <v>137</v>
      </c>
      <c r="G289">
        <v>5.6</v>
      </c>
      <c r="H289">
        <v>5.8</v>
      </c>
      <c r="J289" s="2">
        <f t="shared" si="4"/>
        <v>5.6999999999999993</v>
      </c>
    </row>
    <row r="290" spans="1:10" x14ac:dyDescent="0.3">
      <c r="A290" t="s">
        <v>8</v>
      </c>
      <c r="B290" t="s">
        <v>78</v>
      </c>
      <c r="C290" t="s">
        <v>132</v>
      </c>
      <c r="D290" t="s">
        <v>140</v>
      </c>
      <c r="E290" t="s">
        <v>141</v>
      </c>
      <c r="F290" t="s">
        <v>137</v>
      </c>
      <c r="G290">
        <v>5.8</v>
      </c>
      <c r="H290">
        <v>6.1</v>
      </c>
      <c r="J290" s="2">
        <f t="shared" si="4"/>
        <v>5.9499999999999993</v>
      </c>
    </row>
    <row r="291" spans="1:10" x14ac:dyDescent="0.3">
      <c r="A291" t="s">
        <v>8</v>
      </c>
      <c r="B291" t="s">
        <v>79</v>
      </c>
      <c r="C291" t="s">
        <v>132</v>
      </c>
      <c r="D291" t="s">
        <v>11</v>
      </c>
      <c r="E291" t="s">
        <v>12</v>
      </c>
      <c r="F291" t="s">
        <v>13</v>
      </c>
      <c r="G291">
        <v>4.9000000000000004</v>
      </c>
      <c r="H291">
        <v>5</v>
      </c>
      <c r="J291" s="2">
        <f t="shared" si="4"/>
        <v>4.95</v>
      </c>
    </row>
    <row r="292" spans="1:10" x14ac:dyDescent="0.3">
      <c r="A292" t="s">
        <v>8</v>
      </c>
      <c r="B292" t="s">
        <v>79</v>
      </c>
      <c r="C292" t="s">
        <v>132</v>
      </c>
      <c r="D292" t="s">
        <v>14</v>
      </c>
      <c r="E292" t="s">
        <v>15</v>
      </c>
      <c r="F292" t="s">
        <v>13</v>
      </c>
      <c r="G292">
        <v>5</v>
      </c>
      <c r="H292">
        <v>5.0999999999999996</v>
      </c>
      <c r="J292" s="2">
        <f t="shared" si="4"/>
        <v>5.05</v>
      </c>
    </row>
    <row r="293" spans="1:10" x14ac:dyDescent="0.3">
      <c r="A293" t="s">
        <v>8</v>
      </c>
      <c r="B293" t="s">
        <v>79</v>
      </c>
      <c r="C293" t="s">
        <v>132</v>
      </c>
      <c r="D293" t="s">
        <v>16</v>
      </c>
      <c r="E293" t="s">
        <v>17</v>
      </c>
      <c r="F293" t="s">
        <v>13</v>
      </c>
      <c r="G293">
        <v>5.0999999999999996</v>
      </c>
      <c r="H293">
        <v>5.2</v>
      </c>
      <c r="J293" s="2">
        <f t="shared" si="4"/>
        <v>5.15</v>
      </c>
    </row>
    <row r="294" spans="1:10" x14ac:dyDescent="0.3">
      <c r="A294" t="s">
        <v>8</v>
      </c>
      <c r="B294" t="s">
        <v>79</v>
      </c>
      <c r="C294" t="s">
        <v>132</v>
      </c>
      <c r="D294" t="s">
        <v>20</v>
      </c>
      <c r="E294" t="s">
        <v>21</v>
      </c>
      <c r="F294" t="s">
        <v>13</v>
      </c>
      <c r="G294">
        <v>5.2</v>
      </c>
      <c r="H294">
        <v>5.3</v>
      </c>
      <c r="J294" s="2">
        <f t="shared" si="4"/>
        <v>5.25</v>
      </c>
    </row>
    <row r="295" spans="1:10" x14ac:dyDescent="0.3">
      <c r="A295" t="s">
        <v>8</v>
      </c>
      <c r="B295" t="s">
        <v>79</v>
      </c>
      <c r="C295" t="s">
        <v>132</v>
      </c>
      <c r="D295" t="s">
        <v>22</v>
      </c>
      <c r="E295" t="s">
        <v>23</v>
      </c>
      <c r="F295" t="s">
        <v>13</v>
      </c>
      <c r="G295">
        <v>5.3</v>
      </c>
      <c r="H295">
        <v>5.3</v>
      </c>
      <c r="J295" s="2">
        <f t="shared" si="4"/>
        <v>5.3</v>
      </c>
    </row>
    <row r="296" spans="1:10" x14ac:dyDescent="0.3">
      <c r="A296" t="s">
        <v>8</v>
      </c>
      <c r="B296" t="s">
        <v>79</v>
      </c>
      <c r="C296" t="s">
        <v>132</v>
      </c>
      <c r="D296" t="s">
        <v>133</v>
      </c>
      <c r="E296" t="s">
        <v>134</v>
      </c>
      <c r="F296" t="s">
        <v>13</v>
      </c>
      <c r="G296">
        <v>5.4</v>
      </c>
      <c r="H296">
        <v>5.5</v>
      </c>
      <c r="J296" s="2">
        <f t="shared" si="4"/>
        <v>5.45</v>
      </c>
    </row>
    <row r="297" spans="1:10" x14ac:dyDescent="0.3">
      <c r="A297" t="s">
        <v>8</v>
      </c>
      <c r="B297" t="s">
        <v>79</v>
      </c>
      <c r="C297" t="s">
        <v>132</v>
      </c>
      <c r="D297" t="s">
        <v>135</v>
      </c>
      <c r="E297" t="s">
        <v>136</v>
      </c>
      <c r="F297" t="s">
        <v>137</v>
      </c>
      <c r="G297">
        <v>5.5</v>
      </c>
      <c r="H297">
        <v>5.6</v>
      </c>
      <c r="J297" s="2">
        <f t="shared" si="4"/>
        <v>5.55</v>
      </c>
    </row>
    <row r="298" spans="1:10" x14ac:dyDescent="0.3">
      <c r="A298" t="s">
        <v>8</v>
      </c>
      <c r="B298" t="s">
        <v>79</v>
      </c>
      <c r="C298" t="s">
        <v>132</v>
      </c>
      <c r="D298" t="s">
        <v>138</v>
      </c>
      <c r="E298" t="s">
        <v>139</v>
      </c>
      <c r="F298" t="s">
        <v>137</v>
      </c>
      <c r="G298">
        <v>5.6</v>
      </c>
      <c r="H298">
        <v>5.8</v>
      </c>
      <c r="J298" s="2">
        <f t="shared" si="4"/>
        <v>5.6999999999999993</v>
      </c>
    </row>
    <row r="299" spans="1:10" x14ac:dyDescent="0.3">
      <c r="A299" t="s">
        <v>8</v>
      </c>
      <c r="B299" t="s">
        <v>80</v>
      </c>
      <c r="C299" t="s">
        <v>132</v>
      </c>
      <c r="D299" t="s">
        <v>14</v>
      </c>
      <c r="E299" t="s">
        <v>15</v>
      </c>
      <c r="F299" t="s">
        <v>13</v>
      </c>
      <c r="G299">
        <v>5</v>
      </c>
      <c r="H299">
        <v>5.0999999999999996</v>
      </c>
      <c r="J299" s="2">
        <f t="shared" si="4"/>
        <v>5.05</v>
      </c>
    </row>
    <row r="300" spans="1:10" x14ac:dyDescent="0.3">
      <c r="A300" t="s">
        <v>8</v>
      </c>
      <c r="B300" t="s">
        <v>80</v>
      </c>
      <c r="C300" t="s">
        <v>132</v>
      </c>
      <c r="D300" t="s">
        <v>16</v>
      </c>
      <c r="E300" t="s">
        <v>17</v>
      </c>
      <c r="F300" t="s">
        <v>13</v>
      </c>
      <c r="G300">
        <v>5.0999999999999996</v>
      </c>
      <c r="H300">
        <v>5.2</v>
      </c>
      <c r="J300" s="2">
        <f t="shared" si="4"/>
        <v>5.15</v>
      </c>
    </row>
    <row r="301" spans="1:10" x14ac:dyDescent="0.3">
      <c r="A301" t="s">
        <v>8</v>
      </c>
      <c r="B301" t="s">
        <v>80</v>
      </c>
      <c r="C301" t="s">
        <v>132</v>
      </c>
      <c r="D301" t="s">
        <v>18</v>
      </c>
      <c r="E301" t="s">
        <v>19</v>
      </c>
      <c r="F301" t="s">
        <v>13</v>
      </c>
      <c r="G301">
        <v>5.2</v>
      </c>
      <c r="H301">
        <v>5.2</v>
      </c>
      <c r="J301" s="2">
        <f t="shared" si="4"/>
        <v>5.2</v>
      </c>
    </row>
    <row r="302" spans="1:10" x14ac:dyDescent="0.3">
      <c r="A302" t="s">
        <v>8</v>
      </c>
      <c r="B302" t="s">
        <v>80</v>
      </c>
      <c r="C302" t="s">
        <v>132</v>
      </c>
      <c r="D302" t="s">
        <v>133</v>
      </c>
      <c r="E302" t="s">
        <v>134</v>
      </c>
      <c r="F302" t="s">
        <v>13</v>
      </c>
      <c r="G302">
        <v>5.4</v>
      </c>
      <c r="H302">
        <v>5.5</v>
      </c>
      <c r="J302" s="2">
        <f t="shared" si="4"/>
        <v>5.45</v>
      </c>
    </row>
    <row r="303" spans="1:10" x14ac:dyDescent="0.3">
      <c r="A303" t="s">
        <v>8</v>
      </c>
      <c r="B303" t="s">
        <v>80</v>
      </c>
      <c r="C303" t="s">
        <v>132</v>
      </c>
      <c r="D303" t="s">
        <v>138</v>
      </c>
      <c r="E303" t="s">
        <v>139</v>
      </c>
      <c r="F303" t="s">
        <v>137</v>
      </c>
      <c r="G303">
        <v>5.6</v>
      </c>
      <c r="H303">
        <v>5.8</v>
      </c>
      <c r="J303" s="2">
        <f t="shared" si="4"/>
        <v>5.6999999999999993</v>
      </c>
    </row>
    <row r="304" spans="1:10" x14ac:dyDescent="0.3">
      <c r="A304" t="s">
        <v>8</v>
      </c>
      <c r="B304" t="s">
        <v>80</v>
      </c>
      <c r="C304" t="s">
        <v>132</v>
      </c>
      <c r="D304" t="s">
        <v>140</v>
      </c>
      <c r="E304" t="s">
        <v>141</v>
      </c>
      <c r="F304" t="s">
        <v>137</v>
      </c>
      <c r="G304">
        <v>5.8</v>
      </c>
      <c r="H304">
        <v>6.1</v>
      </c>
      <c r="J304" s="2">
        <f t="shared" si="4"/>
        <v>5.9499999999999993</v>
      </c>
    </row>
    <row r="305" spans="1:10" x14ac:dyDescent="0.3">
      <c r="A305" t="s">
        <v>8</v>
      </c>
      <c r="B305" t="s">
        <v>81</v>
      </c>
      <c r="C305" t="s">
        <v>132</v>
      </c>
      <c r="D305" t="s">
        <v>16</v>
      </c>
      <c r="E305" t="s">
        <v>17</v>
      </c>
      <c r="F305" t="s">
        <v>13</v>
      </c>
      <c r="G305">
        <v>5.0999999999999996</v>
      </c>
      <c r="H305">
        <v>5.2</v>
      </c>
      <c r="J305" s="2">
        <f t="shared" si="4"/>
        <v>5.15</v>
      </c>
    </row>
    <row r="306" spans="1:10" x14ac:dyDescent="0.3">
      <c r="A306" t="s">
        <v>8</v>
      </c>
      <c r="B306" t="s">
        <v>81</v>
      </c>
      <c r="C306" t="s">
        <v>132</v>
      </c>
      <c r="D306" t="s">
        <v>25</v>
      </c>
      <c r="E306" t="s">
        <v>26</v>
      </c>
      <c r="F306" t="s">
        <v>13</v>
      </c>
      <c r="G306">
        <v>5.2</v>
      </c>
      <c r="H306">
        <v>5.2</v>
      </c>
      <c r="J306" s="2">
        <f t="shared" si="4"/>
        <v>5.2</v>
      </c>
    </row>
    <row r="307" spans="1:10" x14ac:dyDescent="0.3">
      <c r="A307" t="s">
        <v>8</v>
      </c>
      <c r="B307" t="s">
        <v>81</v>
      </c>
      <c r="C307" t="s">
        <v>132</v>
      </c>
      <c r="D307" t="s">
        <v>20</v>
      </c>
      <c r="E307" t="s">
        <v>21</v>
      </c>
      <c r="F307" t="s">
        <v>13</v>
      </c>
      <c r="G307">
        <v>5.2</v>
      </c>
      <c r="H307">
        <v>5.3</v>
      </c>
      <c r="J307" s="2">
        <f t="shared" si="4"/>
        <v>5.25</v>
      </c>
    </row>
    <row r="308" spans="1:10" x14ac:dyDescent="0.3">
      <c r="A308" t="s">
        <v>8</v>
      </c>
      <c r="B308" t="s">
        <v>81</v>
      </c>
      <c r="C308" t="s">
        <v>132</v>
      </c>
      <c r="D308" t="s">
        <v>41</v>
      </c>
      <c r="E308" t="s">
        <v>42</v>
      </c>
      <c r="F308" t="s">
        <v>13</v>
      </c>
      <c r="G308">
        <v>5.3</v>
      </c>
      <c r="H308">
        <v>5.4</v>
      </c>
      <c r="J308" s="2">
        <f t="shared" si="4"/>
        <v>5.35</v>
      </c>
    </row>
    <row r="309" spans="1:10" x14ac:dyDescent="0.3">
      <c r="A309" t="s">
        <v>8</v>
      </c>
      <c r="B309" t="s">
        <v>81</v>
      </c>
      <c r="C309" t="s">
        <v>132</v>
      </c>
      <c r="D309" t="s">
        <v>138</v>
      </c>
      <c r="E309" t="s">
        <v>139</v>
      </c>
      <c r="F309" t="s">
        <v>137</v>
      </c>
      <c r="G309">
        <v>5.6</v>
      </c>
      <c r="H309">
        <v>5.8</v>
      </c>
      <c r="J309" s="2">
        <f t="shared" si="4"/>
        <v>5.6999999999999993</v>
      </c>
    </row>
    <row r="310" spans="1:10" x14ac:dyDescent="0.3">
      <c r="A310" t="s">
        <v>8</v>
      </c>
      <c r="B310" t="s">
        <v>82</v>
      </c>
      <c r="C310" t="s">
        <v>132</v>
      </c>
      <c r="D310" t="s">
        <v>14</v>
      </c>
      <c r="E310" t="s">
        <v>15</v>
      </c>
      <c r="F310" t="s">
        <v>13</v>
      </c>
      <c r="G310">
        <v>5</v>
      </c>
      <c r="H310">
        <v>5.0999999999999996</v>
      </c>
      <c r="J310" s="2">
        <f t="shared" si="4"/>
        <v>5.05</v>
      </c>
    </row>
    <row r="311" spans="1:10" x14ac:dyDescent="0.3">
      <c r="A311" t="s">
        <v>8</v>
      </c>
      <c r="B311" t="s">
        <v>82</v>
      </c>
      <c r="C311" t="s">
        <v>132</v>
      </c>
      <c r="D311" t="s">
        <v>16</v>
      </c>
      <c r="E311" t="s">
        <v>17</v>
      </c>
      <c r="F311" t="s">
        <v>13</v>
      </c>
      <c r="G311">
        <v>5.0999999999999996</v>
      </c>
      <c r="H311">
        <v>5.2</v>
      </c>
      <c r="J311" s="2">
        <f t="shared" si="4"/>
        <v>5.15</v>
      </c>
    </row>
    <row r="312" spans="1:10" x14ac:dyDescent="0.3">
      <c r="A312" t="s">
        <v>8</v>
      </c>
      <c r="B312" t="s">
        <v>82</v>
      </c>
      <c r="C312" t="s">
        <v>132</v>
      </c>
      <c r="D312" t="s">
        <v>18</v>
      </c>
      <c r="E312" t="s">
        <v>19</v>
      </c>
      <c r="F312" t="s">
        <v>13</v>
      </c>
      <c r="G312">
        <v>5.2</v>
      </c>
      <c r="H312">
        <v>5.2</v>
      </c>
      <c r="J312" s="2">
        <f t="shared" si="4"/>
        <v>5.2</v>
      </c>
    </row>
    <row r="313" spans="1:10" x14ac:dyDescent="0.3">
      <c r="A313" t="s">
        <v>8</v>
      </c>
      <c r="B313" t="s">
        <v>82</v>
      </c>
      <c r="C313" t="s">
        <v>132</v>
      </c>
      <c r="D313" t="s">
        <v>20</v>
      </c>
      <c r="E313" t="s">
        <v>21</v>
      </c>
      <c r="F313" t="s">
        <v>13</v>
      </c>
      <c r="G313">
        <v>5.2</v>
      </c>
      <c r="H313">
        <v>5.3</v>
      </c>
      <c r="J313" s="2">
        <f t="shared" si="4"/>
        <v>5.25</v>
      </c>
    </row>
    <row r="314" spans="1:10" x14ac:dyDescent="0.3">
      <c r="A314" t="s">
        <v>8</v>
      </c>
      <c r="B314" t="s">
        <v>82</v>
      </c>
      <c r="C314" t="s">
        <v>132</v>
      </c>
      <c r="D314" t="s">
        <v>22</v>
      </c>
      <c r="E314" t="s">
        <v>23</v>
      </c>
      <c r="F314" t="s">
        <v>13</v>
      </c>
      <c r="G314">
        <v>5.3</v>
      </c>
      <c r="H314">
        <v>5.3</v>
      </c>
      <c r="J314" s="2">
        <f t="shared" si="4"/>
        <v>5.3</v>
      </c>
    </row>
    <row r="315" spans="1:10" x14ac:dyDescent="0.3">
      <c r="A315" t="s">
        <v>8</v>
      </c>
      <c r="B315" t="s">
        <v>82</v>
      </c>
      <c r="C315" t="s">
        <v>132</v>
      </c>
      <c r="D315" t="s">
        <v>41</v>
      </c>
      <c r="E315" t="s">
        <v>42</v>
      </c>
      <c r="F315" t="s">
        <v>13</v>
      </c>
      <c r="G315">
        <v>5.3</v>
      </c>
      <c r="H315">
        <v>5.4</v>
      </c>
      <c r="J315" s="2">
        <f t="shared" si="4"/>
        <v>5.35</v>
      </c>
    </row>
    <row r="316" spans="1:10" x14ac:dyDescent="0.3">
      <c r="A316" t="s">
        <v>8</v>
      </c>
      <c r="B316" t="s">
        <v>83</v>
      </c>
      <c r="C316" t="s">
        <v>132</v>
      </c>
      <c r="D316" t="s">
        <v>11</v>
      </c>
      <c r="E316" t="s">
        <v>12</v>
      </c>
      <c r="F316" t="s">
        <v>13</v>
      </c>
      <c r="G316">
        <v>4.9000000000000004</v>
      </c>
      <c r="H316">
        <v>5</v>
      </c>
      <c r="J316" s="2">
        <f t="shared" si="4"/>
        <v>4.95</v>
      </c>
    </row>
    <row r="317" spans="1:10" x14ac:dyDescent="0.3">
      <c r="A317" t="s">
        <v>8</v>
      </c>
      <c r="B317" t="s">
        <v>83</v>
      </c>
      <c r="C317" t="s">
        <v>132</v>
      </c>
      <c r="D317" t="s">
        <v>14</v>
      </c>
      <c r="E317" t="s">
        <v>15</v>
      </c>
      <c r="F317" t="s">
        <v>13</v>
      </c>
      <c r="G317">
        <v>5</v>
      </c>
      <c r="H317">
        <v>5.0999999999999996</v>
      </c>
      <c r="J317" s="2">
        <f t="shared" si="4"/>
        <v>5.05</v>
      </c>
    </row>
    <row r="318" spans="1:10" x14ac:dyDescent="0.3">
      <c r="A318" t="s">
        <v>8</v>
      </c>
      <c r="B318" t="s">
        <v>83</v>
      </c>
      <c r="C318" t="s">
        <v>132</v>
      </c>
      <c r="D318" t="s">
        <v>16</v>
      </c>
      <c r="E318" t="s">
        <v>17</v>
      </c>
      <c r="F318" t="s">
        <v>13</v>
      </c>
      <c r="G318">
        <v>5.0999999999999996</v>
      </c>
      <c r="H318">
        <v>5.2</v>
      </c>
      <c r="J318" s="2">
        <f t="shared" si="4"/>
        <v>5.15</v>
      </c>
    </row>
    <row r="319" spans="1:10" x14ac:dyDescent="0.3">
      <c r="A319" t="s">
        <v>8</v>
      </c>
      <c r="B319" t="s">
        <v>83</v>
      </c>
      <c r="C319" t="s">
        <v>132</v>
      </c>
      <c r="D319" t="s">
        <v>25</v>
      </c>
      <c r="E319" t="s">
        <v>26</v>
      </c>
      <c r="F319" t="s">
        <v>13</v>
      </c>
      <c r="G319">
        <v>5.2</v>
      </c>
      <c r="H319">
        <v>5.2</v>
      </c>
      <c r="J319" s="2">
        <f t="shared" si="4"/>
        <v>5.2</v>
      </c>
    </row>
    <row r="320" spans="1:10" x14ac:dyDescent="0.3">
      <c r="A320" t="s">
        <v>8</v>
      </c>
      <c r="B320" t="s">
        <v>83</v>
      </c>
      <c r="C320" t="s">
        <v>132</v>
      </c>
      <c r="D320" t="s">
        <v>18</v>
      </c>
      <c r="E320" t="s">
        <v>19</v>
      </c>
      <c r="F320" t="s">
        <v>13</v>
      </c>
      <c r="G320">
        <v>5.2</v>
      </c>
      <c r="H320">
        <v>5.2</v>
      </c>
      <c r="J320" s="2">
        <f t="shared" si="4"/>
        <v>5.2</v>
      </c>
    </row>
    <row r="321" spans="1:10" x14ac:dyDescent="0.3">
      <c r="A321" t="s">
        <v>8</v>
      </c>
      <c r="B321" t="s">
        <v>83</v>
      </c>
      <c r="C321" t="s">
        <v>132</v>
      </c>
      <c r="D321" t="s">
        <v>41</v>
      </c>
      <c r="E321" t="s">
        <v>42</v>
      </c>
      <c r="F321" t="s">
        <v>13</v>
      </c>
      <c r="G321">
        <v>5.3</v>
      </c>
      <c r="H321">
        <v>5.4</v>
      </c>
      <c r="J321" s="2">
        <f t="shared" si="4"/>
        <v>5.35</v>
      </c>
    </row>
    <row r="322" spans="1:10" x14ac:dyDescent="0.3">
      <c r="A322" t="s">
        <v>8</v>
      </c>
      <c r="B322" t="s">
        <v>83</v>
      </c>
      <c r="C322" t="s">
        <v>132</v>
      </c>
      <c r="D322" t="s">
        <v>133</v>
      </c>
      <c r="E322" t="s">
        <v>134</v>
      </c>
      <c r="F322" t="s">
        <v>13</v>
      </c>
      <c r="G322">
        <v>5.4</v>
      </c>
      <c r="H322">
        <v>5.5</v>
      </c>
      <c r="J322" s="2">
        <f t="shared" si="4"/>
        <v>5.45</v>
      </c>
    </row>
    <row r="323" spans="1:10" x14ac:dyDescent="0.3">
      <c r="A323" t="s">
        <v>8</v>
      </c>
      <c r="B323" t="s">
        <v>83</v>
      </c>
      <c r="C323" t="s">
        <v>132</v>
      </c>
      <c r="D323" t="s">
        <v>138</v>
      </c>
      <c r="E323" t="s">
        <v>139</v>
      </c>
      <c r="F323" t="s">
        <v>137</v>
      </c>
      <c r="G323">
        <v>5.6</v>
      </c>
      <c r="H323">
        <v>5.8</v>
      </c>
      <c r="J323" s="2">
        <f t="shared" ref="J323:J386" si="5">AVERAGE(G323,H323)</f>
        <v>5.6999999999999993</v>
      </c>
    </row>
    <row r="324" spans="1:10" x14ac:dyDescent="0.3">
      <c r="A324" t="s">
        <v>8</v>
      </c>
      <c r="B324" t="s">
        <v>83</v>
      </c>
      <c r="C324" t="s">
        <v>132</v>
      </c>
      <c r="D324" t="s">
        <v>140</v>
      </c>
      <c r="E324" t="s">
        <v>141</v>
      </c>
      <c r="F324" t="s">
        <v>137</v>
      </c>
      <c r="G324">
        <v>5.8</v>
      </c>
      <c r="H324">
        <v>6.1</v>
      </c>
      <c r="J324" s="2">
        <f t="shared" si="5"/>
        <v>5.9499999999999993</v>
      </c>
    </row>
    <row r="325" spans="1:10" x14ac:dyDescent="0.3">
      <c r="A325" t="s">
        <v>8</v>
      </c>
      <c r="B325" t="s">
        <v>84</v>
      </c>
      <c r="C325" t="s">
        <v>132</v>
      </c>
      <c r="D325" t="s">
        <v>11</v>
      </c>
      <c r="E325" t="s">
        <v>12</v>
      </c>
      <c r="F325" t="s">
        <v>13</v>
      </c>
      <c r="G325">
        <v>4.9000000000000004</v>
      </c>
      <c r="H325">
        <v>5</v>
      </c>
      <c r="J325" s="2">
        <f t="shared" si="5"/>
        <v>4.95</v>
      </c>
    </row>
    <row r="326" spans="1:10" x14ac:dyDescent="0.3">
      <c r="A326" t="s">
        <v>8</v>
      </c>
      <c r="B326" t="s">
        <v>84</v>
      </c>
      <c r="C326" t="s">
        <v>132</v>
      </c>
      <c r="D326" t="s">
        <v>14</v>
      </c>
      <c r="E326" t="s">
        <v>15</v>
      </c>
      <c r="F326" t="s">
        <v>13</v>
      </c>
      <c r="G326">
        <v>5</v>
      </c>
      <c r="H326">
        <v>5.0999999999999996</v>
      </c>
      <c r="J326" s="2">
        <f t="shared" si="5"/>
        <v>5.05</v>
      </c>
    </row>
    <row r="327" spans="1:10" x14ac:dyDescent="0.3">
      <c r="A327" t="s">
        <v>8</v>
      </c>
      <c r="B327" t="s">
        <v>84</v>
      </c>
      <c r="C327" t="s">
        <v>132</v>
      </c>
      <c r="D327" t="s">
        <v>16</v>
      </c>
      <c r="E327" t="s">
        <v>17</v>
      </c>
      <c r="F327" t="s">
        <v>13</v>
      </c>
      <c r="G327">
        <v>5.0999999999999996</v>
      </c>
      <c r="H327">
        <v>5.2</v>
      </c>
      <c r="J327" s="2">
        <f t="shared" si="5"/>
        <v>5.15</v>
      </c>
    </row>
    <row r="328" spans="1:10" x14ac:dyDescent="0.3">
      <c r="A328" t="s">
        <v>8</v>
      </c>
      <c r="B328" t="s">
        <v>84</v>
      </c>
      <c r="C328" t="s">
        <v>132</v>
      </c>
      <c r="D328" t="s">
        <v>25</v>
      </c>
      <c r="E328" t="s">
        <v>26</v>
      </c>
      <c r="F328" t="s">
        <v>13</v>
      </c>
      <c r="G328">
        <v>5.2</v>
      </c>
      <c r="H328">
        <v>5.2</v>
      </c>
      <c r="J328" s="2">
        <f t="shared" si="5"/>
        <v>5.2</v>
      </c>
    </row>
    <row r="329" spans="1:10" x14ac:dyDescent="0.3">
      <c r="A329" t="s">
        <v>8</v>
      </c>
      <c r="B329" t="s">
        <v>84</v>
      </c>
      <c r="C329" t="s">
        <v>132</v>
      </c>
      <c r="D329" t="s">
        <v>18</v>
      </c>
      <c r="E329" t="s">
        <v>19</v>
      </c>
      <c r="F329" t="s">
        <v>13</v>
      </c>
      <c r="G329">
        <v>5.2</v>
      </c>
      <c r="H329">
        <v>5.2</v>
      </c>
      <c r="J329" s="2">
        <f t="shared" si="5"/>
        <v>5.2</v>
      </c>
    </row>
    <row r="330" spans="1:10" x14ac:dyDescent="0.3">
      <c r="A330" t="s">
        <v>8</v>
      </c>
      <c r="B330" t="s">
        <v>84</v>
      </c>
      <c r="C330" t="s">
        <v>132</v>
      </c>
      <c r="D330" t="s">
        <v>20</v>
      </c>
      <c r="E330" t="s">
        <v>21</v>
      </c>
      <c r="F330" t="s">
        <v>13</v>
      </c>
      <c r="G330">
        <v>5.2</v>
      </c>
      <c r="H330">
        <v>5.3</v>
      </c>
      <c r="J330" s="2">
        <f t="shared" si="5"/>
        <v>5.25</v>
      </c>
    </row>
    <row r="331" spans="1:10" x14ac:dyDescent="0.3">
      <c r="A331" t="s">
        <v>8</v>
      </c>
      <c r="B331" t="s">
        <v>84</v>
      </c>
      <c r="C331" t="s">
        <v>132</v>
      </c>
      <c r="D331" t="s">
        <v>22</v>
      </c>
      <c r="E331" t="s">
        <v>23</v>
      </c>
      <c r="F331" t="s">
        <v>13</v>
      </c>
      <c r="G331">
        <v>5.3</v>
      </c>
      <c r="H331">
        <v>5.3</v>
      </c>
      <c r="J331" s="2">
        <f t="shared" si="5"/>
        <v>5.3</v>
      </c>
    </row>
    <row r="332" spans="1:10" x14ac:dyDescent="0.3">
      <c r="A332" t="s">
        <v>8</v>
      </c>
      <c r="B332" t="s">
        <v>84</v>
      </c>
      <c r="C332" t="s">
        <v>132</v>
      </c>
      <c r="D332" t="s">
        <v>41</v>
      </c>
      <c r="E332" t="s">
        <v>42</v>
      </c>
      <c r="F332" t="s">
        <v>13</v>
      </c>
      <c r="G332">
        <v>5.3</v>
      </c>
      <c r="H332">
        <v>5.4</v>
      </c>
      <c r="J332" s="2">
        <f t="shared" si="5"/>
        <v>5.35</v>
      </c>
    </row>
    <row r="333" spans="1:10" x14ac:dyDescent="0.3">
      <c r="A333" t="s">
        <v>8</v>
      </c>
      <c r="B333" t="s">
        <v>85</v>
      </c>
      <c r="C333" t="s">
        <v>132</v>
      </c>
      <c r="D333" t="s">
        <v>11</v>
      </c>
      <c r="E333" t="s">
        <v>12</v>
      </c>
      <c r="F333" t="s">
        <v>13</v>
      </c>
      <c r="G333">
        <v>4.9000000000000004</v>
      </c>
      <c r="H333">
        <v>5</v>
      </c>
      <c r="J333" s="2">
        <f t="shared" si="5"/>
        <v>4.95</v>
      </c>
    </row>
    <row r="334" spans="1:10" x14ac:dyDescent="0.3">
      <c r="A334" t="s">
        <v>8</v>
      </c>
      <c r="B334" t="s">
        <v>85</v>
      </c>
      <c r="C334" t="s">
        <v>132</v>
      </c>
      <c r="D334" t="s">
        <v>14</v>
      </c>
      <c r="E334" t="s">
        <v>15</v>
      </c>
      <c r="F334" t="s">
        <v>13</v>
      </c>
      <c r="G334">
        <v>5</v>
      </c>
      <c r="H334">
        <v>5.0999999999999996</v>
      </c>
      <c r="J334" s="2">
        <f t="shared" si="5"/>
        <v>5.05</v>
      </c>
    </row>
    <row r="335" spans="1:10" x14ac:dyDescent="0.3">
      <c r="A335" t="s">
        <v>8</v>
      </c>
      <c r="B335" t="s">
        <v>85</v>
      </c>
      <c r="C335" t="s">
        <v>132</v>
      </c>
      <c r="D335" t="s">
        <v>16</v>
      </c>
      <c r="E335" t="s">
        <v>17</v>
      </c>
      <c r="F335" t="s">
        <v>13</v>
      </c>
      <c r="G335">
        <v>5.0999999999999996</v>
      </c>
      <c r="H335">
        <v>5.2</v>
      </c>
      <c r="J335" s="2">
        <f t="shared" si="5"/>
        <v>5.15</v>
      </c>
    </row>
    <row r="336" spans="1:10" x14ac:dyDescent="0.3">
      <c r="A336" t="s">
        <v>8</v>
      </c>
      <c r="B336" t="s">
        <v>85</v>
      </c>
      <c r="C336" t="s">
        <v>132</v>
      </c>
      <c r="D336" t="s">
        <v>25</v>
      </c>
      <c r="E336" t="s">
        <v>26</v>
      </c>
      <c r="F336" t="s">
        <v>13</v>
      </c>
      <c r="G336">
        <v>5.2</v>
      </c>
      <c r="H336">
        <v>5.2</v>
      </c>
      <c r="J336" s="2">
        <f t="shared" si="5"/>
        <v>5.2</v>
      </c>
    </row>
    <row r="337" spans="1:10" x14ac:dyDescent="0.3">
      <c r="A337" t="s">
        <v>8</v>
      </c>
      <c r="B337" t="s">
        <v>85</v>
      </c>
      <c r="C337" t="s">
        <v>132</v>
      </c>
      <c r="D337" t="s">
        <v>18</v>
      </c>
      <c r="E337" t="s">
        <v>19</v>
      </c>
      <c r="F337" t="s">
        <v>13</v>
      </c>
      <c r="G337">
        <v>5.2</v>
      </c>
      <c r="H337">
        <v>5.2</v>
      </c>
      <c r="J337" s="2">
        <f t="shared" si="5"/>
        <v>5.2</v>
      </c>
    </row>
    <row r="338" spans="1:10" x14ac:dyDescent="0.3">
      <c r="A338" t="s">
        <v>8</v>
      </c>
      <c r="B338" t="s">
        <v>85</v>
      </c>
      <c r="C338" t="s">
        <v>132</v>
      </c>
      <c r="D338" t="s">
        <v>20</v>
      </c>
      <c r="E338" t="s">
        <v>21</v>
      </c>
      <c r="F338" t="s">
        <v>13</v>
      </c>
      <c r="G338">
        <v>5.2</v>
      </c>
      <c r="H338">
        <v>5.3</v>
      </c>
      <c r="J338" s="2">
        <f t="shared" si="5"/>
        <v>5.25</v>
      </c>
    </row>
    <row r="339" spans="1:10" x14ac:dyDescent="0.3">
      <c r="A339" t="s">
        <v>8</v>
      </c>
      <c r="B339" t="s">
        <v>85</v>
      </c>
      <c r="C339" t="s">
        <v>132</v>
      </c>
      <c r="D339" t="s">
        <v>22</v>
      </c>
      <c r="E339" t="s">
        <v>23</v>
      </c>
      <c r="F339" t="s">
        <v>13</v>
      </c>
      <c r="G339">
        <v>5.3</v>
      </c>
      <c r="H339">
        <v>5.3</v>
      </c>
      <c r="J339" s="2">
        <f t="shared" si="5"/>
        <v>5.3</v>
      </c>
    </row>
    <row r="340" spans="1:10" x14ac:dyDescent="0.3">
      <c r="A340" t="s">
        <v>8</v>
      </c>
      <c r="B340" t="s">
        <v>85</v>
      </c>
      <c r="C340" t="s">
        <v>132</v>
      </c>
      <c r="D340" t="s">
        <v>41</v>
      </c>
      <c r="E340" t="s">
        <v>42</v>
      </c>
      <c r="F340" t="s">
        <v>13</v>
      </c>
      <c r="G340">
        <v>5.3</v>
      </c>
      <c r="H340">
        <v>5.4</v>
      </c>
      <c r="J340" s="2">
        <f t="shared" si="5"/>
        <v>5.35</v>
      </c>
    </row>
    <row r="341" spans="1:10" x14ac:dyDescent="0.3">
      <c r="A341" t="s">
        <v>8</v>
      </c>
      <c r="B341" t="s">
        <v>85</v>
      </c>
      <c r="C341" t="s">
        <v>132</v>
      </c>
      <c r="D341" t="s">
        <v>133</v>
      </c>
      <c r="E341" t="s">
        <v>134</v>
      </c>
      <c r="F341" t="s">
        <v>13</v>
      </c>
      <c r="G341">
        <v>5.4</v>
      </c>
      <c r="H341">
        <v>5.5</v>
      </c>
      <c r="J341" s="2">
        <f t="shared" si="5"/>
        <v>5.45</v>
      </c>
    </row>
    <row r="342" spans="1:10" x14ac:dyDescent="0.3">
      <c r="A342" t="s">
        <v>8</v>
      </c>
      <c r="B342" t="s">
        <v>86</v>
      </c>
      <c r="C342" t="s">
        <v>132</v>
      </c>
      <c r="D342" t="s">
        <v>32</v>
      </c>
      <c r="E342" t="s">
        <v>33</v>
      </c>
      <c r="F342" t="s">
        <v>13</v>
      </c>
      <c r="G342">
        <v>4.9000000000000004</v>
      </c>
      <c r="H342">
        <v>4.9000000000000004</v>
      </c>
      <c r="J342" s="2">
        <f t="shared" si="5"/>
        <v>4.9000000000000004</v>
      </c>
    </row>
    <row r="343" spans="1:10" x14ac:dyDescent="0.3">
      <c r="A343" t="s">
        <v>8</v>
      </c>
      <c r="B343" t="s">
        <v>86</v>
      </c>
      <c r="C343" t="s">
        <v>132</v>
      </c>
      <c r="D343" t="s">
        <v>11</v>
      </c>
      <c r="E343" t="s">
        <v>12</v>
      </c>
      <c r="F343" t="s">
        <v>13</v>
      </c>
      <c r="G343">
        <v>4.9000000000000004</v>
      </c>
      <c r="H343">
        <v>5</v>
      </c>
      <c r="J343" s="2">
        <f t="shared" si="5"/>
        <v>4.95</v>
      </c>
    </row>
    <row r="344" spans="1:10" x14ac:dyDescent="0.3">
      <c r="A344" t="s">
        <v>8</v>
      </c>
      <c r="B344" t="s">
        <v>86</v>
      </c>
      <c r="C344" t="s">
        <v>132</v>
      </c>
      <c r="D344" t="s">
        <v>14</v>
      </c>
      <c r="E344" t="s">
        <v>15</v>
      </c>
      <c r="F344" t="s">
        <v>13</v>
      </c>
      <c r="G344">
        <v>5</v>
      </c>
      <c r="H344">
        <v>5.0999999999999996</v>
      </c>
      <c r="J344" s="2">
        <f t="shared" si="5"/>
        <v>5.05</v>
      </c>
    </row>
    <row r="345" spans="1:10" x14ac:dyDescent="0.3">
      <c r="A345" t="s">
        <v>8</v>
      </c>
      <c r="B345" t="s">
        <v>86</v>
      </c>
      <c r="C345" t="s">
        <v>132</v>
      </c>
      <c r="D345" t="s">
        <v>16</v>
      </c>
      <c r="E345" t="s">
        <v>17</v>
      </c>
      <c r="F345" t="s">
        <v>13</v>
      </c>
      <c r="G345">
        <v>5.0999999999999996</v>
      </c>
      <c r="H345">
        <v>5.2</v>
      </c>
      <c r="J345" s="2">
        <f t="shared" si="5"/>
        <v>5.15</v>
      </c>
    </row>
    <row r="346" spans="1:10" x14ac:dyDescent="0.3">
      <c r="A346" t="s">
        <v>8</v>
      </c>
      <c r="B346" t="s">
        <v>86</v>
      </c>
      <c r="C346" t="s">
        <v>132</v>
      </c>
      <c r="D346" t="s">
        <v>25</v>
      </c>
      <c r="E346" t="s">
        <v>26</v>
      </c>
      <c r="F346" t="s">
        <v>13</v>
      </c>
      <c r="G346">
        <v>5.2</v>
      </c>
      <c r="H346">
        <v>5.2</v>
      </c>
      <c r="J346" s="2">
        <f t="shared" si="5"/>
        <v>5.2</v>
      </c>
    </row>
    <row r="347" spans="1:10" x14ac:dyDescent="0.3">
      <c r="A347" t="s">
        <v>8</v>
      </c>
      <c r="B347" t="s">
        <v>86</v>
      </c>
      <c r="C347" t="s">
        <v>132</v>
      </c>
      <c r="D347" t="s">
        <v>18</v>
      </c>
      <c r="E347" t="s">
        <v>19</v>
      </c>
      <c r="F347" t="s">
        <v>13</v>
      </c>
      <c r="G347">
        <v>5.2</v>
      </c>
      <c r="H347">
        <v>5.2</v>
      </c>
      <c r="J347" s="2">
        <f t="shared" si="5"/>
        <v>5.2</v>
      </c>
    </row>
    <row r="348" spans="1:10" x14ac:dyDescent="0.3">
      <c r="A348" t="s">
        <v>8</v>
      </c>
      <c r="B348" t="s">
        <v>86</v>
      </c>
      <c r="C348" t="s">
        <v>132</v>
      </c>
      <c r="D348" t="s">
        <v>20</v>
      </c>
      <c r="E348" t="s">
        <v>21</v>
      </c>
      <c r="F348" t="s">
        <v>13</v>
      </c>
      <c r="G348">
        <v>5.2</v>
      </c>
      <c r="H348">
        <v>5.3</v>
      </c>
      <c r="J348" s="2">
        <f t="shared" si="5"/>
        <v>5.25</v>
      </c>
    </row>
    <row r="349" spans="1:10" x14ac:dyDescent="0.3">
      <c r="A349" t="s">
        <v>8</v>
      </c>
      <c r="B349" t="s">
        <v>86</v>
      </c>
      <c r="C349" t="s">
        <v>132</v>
      </c>
      <c r="D349" t="s">
        <v>22</v>
      </c>
      <c r="E349" t="s">
        <v>23</v>
      </c>
      <c r="F349" t="s">
        <v>13</v>
      </c>
      <c r="G349">
        <v>5.3</v>
      </c>
      <c r="H349">
        <v>5.3</v>
      </c>
      <c r="J349" s="2">
        <f t="shared" si="5"/>
        <v>5.3</v>
      </c>
    </row>
    <row r="350" spans="1:10" x14ac:dyDescent="0.3">
      <c r="A350" t="s">
        <v>8</v>
      </c>
      <c r="B350" t="s">
        <v>86</v>
      </c>
      <c r="C350" t="s">
        <v>132</v>
      </c>
      <c r="D350" t="s">
        <v>41</v>
      </c>
      <c r="E350" t="s">
        <v>42</v>
      </c>
      <c r="F350" t="s">
        <v>13</v>
      </c>
      <c r="G350">
        <v>5.3</v>
      </c>
      <c r="H350">
        <v>5.4</v>
      </c>
      <c r="J350" s="2">
        <f t="shared" si="5"/>
        <v>5.35</v>
      </c>
    </row>
    <row r="351" spans="1:10" x14ac:dyDescent="0.3">
      <c r="A351" t="s">
        <v>8</v>
      </c>
      <c r="B351" t="s">
        <v>86</v>
      </c>
      <c r="C351" t="s">
        <v>132</v>
      </c>
      <c r="D351" t="s">
        <v>133</v>
      </c>
      <c r="E351" t="s">
        <v>134</v>
      </c>
      <c r="F351" t="s">
        <v>13</v>
      </c>
      <c r="G351">
        <v>5.4</v>
      </c>
      <c r="H351">
        <v>5.5</v>
      </c>
      <c r="J351" s="2">
        <f t="shared" si="5"/>
        <v>5.45</v>
      </c>
    </row>
    <row r="352" spans="1:10" x14ac:dyDescent="0.3">
      <c r="A352" t="s">
        <v>8</v>
      </c>
      <c r="B352" t="s">
        <v>86</v>
      </c>
      <c r="C352" t="s">
        <v>132</v>
      </c>
      <c r="D352" t="s">
        <v>138</v>
      </c>
      <c r="E352" t="s">
        <v>139</v>
      </c>
      <c r="F352" t="s">
        <v>137</v>
      </c>
      <c r="G352">
        <v>5.6</v>
      </c>
      <c r="H352">
        <v>5.8</v>
      </c>
      <c r="J352" s="2">
        <f t="shared" si="5"/>
        <v>5.6999999999999993</v>
      </c>
    </row>
    <row r="353" spans="1:10" x14ac:dyDescent="0.3">
      <c r="A353" t="s">
        <v>8</v>
      </c>
      <c r="B353" t="s">
        <v>87</v>
      </c>
      <c r="C353" t="s">
        <v>132</v>
      </c>
      <c r="D353" t="s">
        <v>28</v>
      </c>
      <c r="E353" t="s">
        <v>29</v>
      </c>
      <c r="F353" t="s">
        <v>13</v>
      </c>
      <c r="G353">
        <v>4.5999999999999996</v>
      </c>
      <c r="H353">
        <v>4.8</v>
      </c>
      <c r="J353" s="2">
        <f t="shared" si="5"/>
        <v>4.6999999999999993</v>
      </c>
    </row>
    <row r="354" spans="1:10" x14ac:dyDescent="0.3">
      <c r="A354" t="s">
        <v>8</v>
      </c>
      <c r="B354" t="s">
        <v>87</v>
      </c>
      <c r="C354" t="s">
        <v>132</v>
      </c>
      <c r="D354" t="s">
        <v>14</v>
      </c>
      <c r="E354" t="s">
        <v>15</v>
      </c>
      <c r="F354" t="s">
        <v>13</v>
      </c>
      <c r="G354">
        <v>5</v>
      </c>
      <c r="H354">
        <v>5.0999999999999996</v>
      </c>
      <c r="J354" s="2">
        <f t="shared" si="5"/>
        <v>5.05</v>
      </c>
    </row>
    <row r="355" spans="1:10" x14ac:dyDescent="0.3">
      <c r="A355" t="s">
        <v>8</v>
      </c>
      <c r="B355" t="s">
        <v>87</v>
      </c>
      <c r="C355" t="s">
        <v>132</v>
      </c>
      <c r="D355" t="s">
        <v>25</v>
      </c>
      <c r="E355" t="s">
        <v>26</v>
      </c>
      <c r="F355" t="s">
        <v>13</v>
      </c>
      <c r="G355">
        <v>5.2</v>
      </c>
      <c r="H355">
        <v>5.2</v>
      </c>
      <c r="J355" s="2">
        <f t="shared" si="5"/>
        <v>5.2</v>
      </c>
    </row>
    <row r="356" spans="1:10" x14ac:dyDescent="0.3">
      <c r="A356" t="s">
        <v>8</v>
      </c>
      <c r="B356" t="s">
        <v>87</v>
      </c>
      <c r="C356" t="s">
        <v>132</v>
      </c>
      <c r="D356" t="s">
        <v>22</v>
      </c>
      <c r="E356" t="s">
        <v>23</v>
      </c>
      <c r="F356" t="s">
        <v>13</v>
      </c>
      <c r="G356">
        <v>5.3</v>
      </c>
      <c r="H356">
        <v>5.3</v>
      </c>
      <c r="J356" s="2">
        <f t="shared" si="5"/>
        <v>5.3</v>
      </c>
    </row>
    <row r="357" spans="1:10" x14ac:dyDescent="0.3">
      <c r="A357" t="s">
        <v>8</v>
      </c>
      <c r="B357" t="s">
        <v>87</v>
      </c>
      <c r="C357" t="s">
        <v>132</v>
      </c>
      <c r="D357" t="s">
        <v>133</v>
      </c>
      <c r="E357" t="s">
        <v>134</v>
      </c>
      <c r="F357" t="s">
        <v>13</v>
      </c>
      <c r="G357">
        <v>5.4</v>
      </c>
      <c r="H357">
        <v>5.5</v>
      </c>
      <c r="J357" s="2">
        <f t="shared" si="5"/>
        <v>5.45</v>
      </c>
    </row>
    <row r="358" spans="1:10" x14ac:dyDescent="0.3">
      <c r="A358" t="s">
        <v>8</v>
      </c>
      <c r="B358" t="s">
        <v>87</v>
      </c>
      <c r="C358" t="s">
        <v>132</v>
      </c>
      <c r="D358" t="s">
        <v>138</v>
      </c>
      <c r="E358" t="s">
        <v>139</v>
      </c>
      <c r="F358" t="s">
        <v>137</v>
      </c>
      <c r="G358">
        <v>5.6</v>
      </c>
      <c r="H358">
        <v>5.8</v>
      </c>
      <c r="J358" s="2">
        <f t="shared" si="5"/>
        <v>5.6999999999999993</v>
      </c>
    </row>
    <row r="359" spans="1:10" x14ac:dyDescent="0.3">
      <c r="A359" t="s">
        <v>8</v>
      </c>
      <c r="B359" t="s">
        <v>88</v>
      </c>
      <c r="C359" t="s">
        <v>132</v>
      </c>
      <c r="D359" t="s">
        <v>41</v>
      </c>
      <c r="E359" t="s">
        <v>42</v>
      </c>
      <c r="F359" t="s">
        <v>13</v>
      </c>
      <c r="G359">
        <v>5.3</v>
      </c>
      <c r="H359">
        <v>5.4</v>
      </c>
      <c r="J359" s="2">
        <f t="shared" si="5"/>
        <v>5.35</v>
      </c>
    </row>
    <row r="360" spans="1:10" x14ac:dyDescent="0.3">
      <c r="A360" t="s">
        <v>8</v>
      </c>
      <c r="B360" t="s">
        <v>88</v>
      </c>
      <c r="C360" t="s">
        <v>132</v>
      </c>
      <c r="D360" t="s">
        <v>133</v>
      </c>
      <c r="E360" t="s">
        <v>134</v>
      </c>
      <c r="F360" t="s">
        <v>13</v>
      </c>
      <c r="G360">
        <v>5.4</v>
      </c>
      <c r="H360">
        <v>5.5</v>
      </c>
      <c r="J360" s="2">
        <f t="shared" si="5"/>
        <v>5.45</v>
      </c>
    </row>
    <row r="361" spans="1:10" x14ac:dyDescent="0.3">
      <c r="A361" t="s">
        <v>8</v>
      </c>
      <c r="B361" t="s">
        <v>88</v>
      </c>
      <c r="C361" t="s">
        <v>132</v>
      </c>
      <c r="D361" t="s">
        <v>138</v>
      </c>
      <c r="E361" t="s">
        <v>139</v>
      </c>
      <c r="F361" t="s">
        <v>137</v>
      </c>
      <c r="G361">
        <v>5.6</v>
      </c>
      <c r="H361">
        <v>5.8</v>
      </c>
      <c r="J361" s="2">
        <f t="shared" si="5"/>
        <v>5.6999999999999993</v>
      </c>
    </row>
    <row r="362" spans="1:10" x14ac:dyDescent="0.3">
      <c r="A362" t="s">
        <v>8</v>
      </c>
      <c r="B362" t="s">
        <v>89</v>
      </c>
      <c r="C362" t="s">
        <v>132</v>
      </c>
      <c r="D362" t="s">
        <v>32</v>
      </c>
      <c r="E362" t="s">
        <v>33</v>
      </c>
      <c r="F362" t="s">
        <v>13</v>
      </c>
      <c r="G362">
        <v>4.9000000000000004</v>
      </c>
      <c r="H362">
        <v>4.9000000000000004</v>
      </c>
      <c r="J362" s="2">
        <f t="shared" si="5"/>
        <v>4.9000000000000004</v>
      </c>
    </row>
    <row r="363" spans="1:10" x14ac:dyDescent="0.3">
      <c r="A363" t="s">
        <v>8</v>
      </c>
      <c r="B363" t="s">
        <v>89</v>
      </c>
      <c r="C363" t="s">
        <v>132</v>
      </c>
      <c r="D363" t="s">
        <v>11</v>
      </c>
      <c r="E363" t="s">
        <v>12</v>
      </c>
      <c r="F363" t="s">
        <v>13</v>
      </c>
      <c r="G363">
        <v>4.9000000000000004</v>
      </c>
      <c r="H363">
        <v>5</v>
      </c>
      <c r="J363" s="2">
        <f t="shared" si="5"/>
        <v>4.95</v>
      </c>
    </row>
    <row r="364" spans="1:10" x14ac:dyDescent="0.3">
      <c r="A364" t="s">
        <v>8</v>
      </c>
      <c r="B364" t="s">
        <v>89</v>
      </c>
      <c r="C364" t="s">
        <v>132</v>
      </c>
      <c r="D364" t="s">
        <v>16</v>
      </c>
      <c r="E364" t="s">
        <v>17</v>
      </c>
      <c r="F364" t="s">
        <v>13</v>
      </c>
      <c r="G364">
        <v>5.0999999999999996</v>
      </c>
      <c r="H364">
        <v>5.2</v>
      </c>
      <c r="J364" s="2">
        <f t="shared" si="5"/>
        <v>5.15</v>
      </c>
    </row>
    <row r="365" spans="1:10" x14ac:dyDescent="0.3">
      <c r="A365" t="s">
        <v>8</v>
      </c>
      <c r="B365" t="s">
        <v>89</v>
      </c>
      <c r="C365" t="s">
        <v>132</v>
      </c>
      <c r="D365" t="s">
        <v>25</v>
      </c>
      <c r="E365" t="s">
        <v>26</v>
      </c>
      <c r="F365" t="s">
        <v>13</v>
      </c>
      <c r="G365">
        <v>5.2</v>
      </c>
      <c r="H365">
        <v>5.2</v>
      </c>
      <c r="J365" s="2">
        <f t="shared" si="5"/>
        <v>5.2</v>
      </c>
    </row>
    <row r="366" spans="1:10" x14ac:dyDescent="0.3">
      <c r="A366" t="s">
        <v>8</v>
      </c>
      <c r="B366" t="s">
        <v>89</v>
      </c>
      <c r="C366" t="s">
        <v>132</v>
      </c>
      <c r="D366" t="s">
        <v>18</v>
      </c>
      <c r="E366" t="s">
        <v>19</v>
      </c>
      <c r="F366" t="s">
        <v>13</v>
      </c>
      <c r="G366">
        <v>5.2</v>
      </c>
      <c r="H366">
        <v>5.2</v>
      </c>
      <c r="J366" s="2">
        <f t="shared" si="5"/>
        <v>5.2</v>
      </c>
    </row>
    <row r="367" spans="1:10" x14ac:dyDescent="0.3">
      <c r="A367" t="s">
        <v>8</v>
      </c>
      <c r="B367" t="s">
        <v>89</v>
      </c>
      <c r="C367" t="s">
        <v>132</v>
      </c>
      <c r="D367" t="s">
        <v>20</v>
      </c>
      <c r="E367" t="s">
        <v>21</v>
      </c>
      <c r="F367" t="s">
        <v>13</v>
      </c>
      <c r="G367">
        <v>5.2</v>
      </c>
      <c r="H367">
        <v>5.3</v>
      </c>
      <c r="J367" s="2">
        <f t="shared" si="5"/>
        <v>5.25</v>
      </c>
    </row>
    <row r="368" spans="1:10" x14ac:dyDescent="0.3">
      <c r="A368" t="s">
        <v>8</v>
      </c>
      <c r="B368" t="s">
        <v>89</v>
      </c>
      <c r="C368" t="s">
        <v>132</v>
      </c>
      <c r="D368" t="s">
        <v>22</v>
      </c>
      <c r="E368" t="s">
        <v>23</v>
      </c>
      <c r="F368" t="s">
        <v>13</v>
      </c>
      <c r="G368">
        <v>5.3</v>
      </c>
      <c r="H368">
        <v>5.3</v>
      </c>
      <c r="J368" s="2">
        <f t="shared" si="5"/>
        <v>5.3</v>
      </c>
    </row>
    <row r="369" spans="1:10" x14ac:dyDescent="0.3">
      <c r="A369" t="s">
        <v>8</v>
      </c>
      <c r="B369" t="s">
        <v>89</v>
      </c>
      <c r="C369" t="s">
        <v>132</v>
      </c>
      <c r="D369" t="s">
        <v>41</v>
      </c>
      <c r="E369" t="s">
        <v>42</v>
      </c>
      <c r="F369" t="s">
        <v>13</v>
      </c>
      <c r="G369">
        <v>5.3</v>
      </c>
      <c r="H369">
        <v>5.4</v>
      </c>
      <c r="J369" s="2">
        <f t="shared" si="5"/>
        <v>5.35</v>
      </c>
    </row>
    <row r="370" spans="1:10" x14ac:dyDescent="0.3">
      <c r="A370" t="s">
        <v>8</v>
      </c>
      <c r="B370" t="s">
        <v>89</v>
      </c>
      <c r="C370" t="s">
        <v>132</v>
      </c>
      <c r="D370" t="s">
        <v>133</v>
      </c>
      <c r="E370" t="s">
        <v>134</v>
      </c>
      <c r="F370" t="s">
        <v>13</v>
      </c>
      <c r="G370">
        <v>5.4</v>
      </c>
      <c r="H370">
        <v>5.5</v>
      </c>
      <c r="J370" s="2">
        <f t="shared" si="5"/>
        <v>5.45</v>
      </c>
    </row>
    <row r="371" spans="1:10" x14ac:dyDescent="0.3">
      <c r="A371" t="s">
        <v>8</v>
      </c>
      <c r="B371" t="s">
        <v>89</v>
      </c>
      <c r="C371" t="s">
        <v>132</v>
      </c>
      <c r="D371" t="s">
        <v>135</v>
      </c>
      <c r="E371" t="s">
        <v>136</v>
      </c>
      <c r="F371" t="s">
        <v>137</v>
      </c>
      <c r="G371">
        <v>5.5</v>
      </c>
      <c r="H371">
        <v>5.6</v>
      </c>
      <c r="J371" s="2">
        <f t="shared" si="5"/>
        <v>5.55</v>
      </c>
    </row>
    <row r="372" spans="1:10" x14ac:dyDescent="0.3">
      <c r="A372" t="s">
        <v>8</v>
      </c>
      <c r="B372" t="s">
        <v>89</v>
      </c>
      <c r="C372" t="s">
        <v>132</v>
      </c>
      <c r="D372" t="s">
        <v>138</v>
      </c>
      <c r="E372" t="s">
        <v>139</v>
      </c>
      <c r="F372" t="s">
        <v>137</v>
      </c>
      <c r="G372">
        <v>5.6</v>
      </c>
      <c r="H372">
        <v>5.8</v>
      </c>
      <c r="J372" s="2">
        <f t="shared" si="5"/>
        <v>5.6999999999999993</v>
      </c>
    </row>
    <row r="373" spans="1:10" x14ac:dyDescent="0.3">
      <c r="A373" t="s">
        <v>8</v>
      </c>
      <c r="B373" t="s">
        <v>90</v>
      </c>
      <c r="C373" t="s">
        <v>132</v>
      </c>
      <c r="D373" t="s">
        <v>14</v>
      </c>
      <c r="E373" t="s">
        <v>15</v>
      </c>
      <c r="F373" t="s">
        <v>13</v>
      </c>
      <c r="G373">
        <v>5</v>
      </c>
      <c r="H373">
        <v>5.0999999999999996</v>
      </c>
      <c r="J373" s="2">
        <f t="shared" si="5"/>
        <v>5.05</v>
      </c>
    </row>
    <row r="374" spans="1:10" x14ac:dyDescent="0.3">
      <c r="A374" t="s">
        <v>8</v>
      </c>
      <c r="B374" t="s">
        <v>90</v>
      </c>
      <c r="C374" t="s">
        <v>132</v>
      </c>
      <c r="D374" t="s">
        <v>16</v>
      </c>
      <c r="E374" t="s">
        <v>17</v>
      </c>
      <c r="F374" t="s">
        <v>13</v>
      </c>
      <c r="G374">
        <v>5.0999999999999996</v>
      </c>
      <c r="H374">
        <v>5.2</v>
      </c>
      <c r="J374" s="2">
        <f t="shared" si="5"/>
        <v>5.15</v>
      </c>
    </row>
    <row r="375" spans="1:10" x14ac:dyDescent="0.3">
      <c r="A375" t="s">
        <v>8</v>
      </c>
      <c r="B375" t="s">
        <v>90</v>
      </c>
      <c r="C375" t="s">
        <v>132</v>
      </c>
      <c r="D375" t="s">
        <v>25</v>
      </c>
      <c r="E375" t="s">
        <v>26</v>
      </c>
      <c r="F375" t="s">
        <v>13</v>
      </c>
      <c r="G375">
        <v>5.2</v>
      </c>
      <c r="H375">
        <v>5.2</v>
      </c>
      <c r="J375" s="2">
        <f t="shared" si="5"/>
        <v>5.2</v>
      </c>
    </row>
    <row r="376" spans="1:10" x14ac:dyDescent="0.3">
      <c r="A376" t="s">
        <v>8</v>
      </c>
      <c r="B376" t="s">
        <v>90</v>
      </c>
      <c r="C376" t="s">
        <v>132</v>
      </c>
      <c r="D376" t="s">
        <v>20</v>
      </c>
      <c r="E376" t="s">
        <v>21</v>
      </c>
      <c r="F376" t="s">
        <v>13</v>
      </c>
      <c r="G376">
        <v>5.2</v>
      </c>
      <c r="H376">
        <v>5.3</v>
      </c>
      <c r="J376" s="2">
        <f t="shared" si="5"/>
        <v>5.25</v>
      </c>
    </row>
    <row r="377" spans="1:10" x14ac:dyDescent="0.3">
      <c r="A377" t="s">
        <v>8</v>
      </c>
      <c r="B377" t="s">
        <v>90</v>
      </c>
      <c r="C377" t="s">
        <v>132</v>
      </c>
      <c r="D377" t="s">
        <v>22</v>
      </c>
      <c r="E377" t="s">
        <v>23</v>
      </c>
      <c r="F377" t="s">
        <v>13</v>
      </c>
      <c r="G377">
        <v>5.3</v>
      </c>
      <c r="H377">
        <v>5.3</v>
      </c>
      <c r="J377" s="2">
        <f t="shared" si="5"/>
        <v>5.3</v>
      </c>
    </row>
    <row r="378" spans="1:10" x14ac:dyDescent="0.3">
      <c r="A378" t="s">
        <v>8</v>
      </c>
      <c r="B378" t="s">
        <v>90</v>
      </c>
      <c r="C378" t="s">
        <v>132</v>
      </c>
      <c r="D378" t="s">
        <v>133</v>
      </c>
      <c r="E378" t="s">
        <v>134</v>
      </c>
      <c r="F378" t="s">
        <v>13</v>
      </c>
      <c r="G378">
        <v>5.4</v>
      </c>
      <c r="H378">
        <v>5.5</v>
      </c>
      <c r="J378" s="2">
        <f t="shared" si="5"/>
        <v>5.45</v>
      </c>
    </row>
    <row r="379" spans="1:10" x14ac:dyDescent="0.3">
      <c r="A379" t="s">
        <v>8</v>
      </c>
      <c r="B379" t="s">
        <v>90</v>
      </c>
      <c r="C379" t="s">
        <v>132</v>
      </c>
      <c r="D379" t="s">
        <v>138</v>
      </c>
      <c r="E379" t="s">
        <v>139</v>
      </c>
      <c r="F379" t="s">
        <v>137</v>
      </c>
      <c r="G379">
        <v>5.6</v>
      </c>
      <c r="H379">
        <v>5.8</v>
      </c>
      <c r="J379" s="2">
        <f t="shared" si="5"/>
        <v>5.6999999999999993</v>
      </c>
    </row>
    <row r="380" spans="1:10" x14ac:dyDescent="0.3">
      <c r="A380" t="s">
        <v>8</v>
      </c>
      <c r="B380" t="s">
        <v>91</v>
      </c>
      <c r="C380" t="s">
        <v>132</v>
      </c>
      <c r="D380" t="s">
        <v>20</v>
      </c>
      <c r="E380" t="s">
        <v>21</v>
      </c>
      <c r="F380" t="s">
        <v>13</v>
      </c>
      <c r="G380">
        <v>5.2</v>
      </c>
      <c r="H380">
        <v>5.3</v>
      </c>
      <c r="J380" s="2">
        <f t="shared" si="5"/>
        <v>5.25</v>
      </c>
    </row>
    <row r="381" spans="1:10" x14ac:dyDescent="0.3">
      <c r="A381" t="s">
        <v>8</v>
      </c>
      <c r="B381" t="s">
        <v>91</v>
      </c>
      <c r="C381" t="s">
        <v>132</v>
      </c>
      <c r="D381" t="s">
        <v>41</v>
      </c>
      <c r="E381" t="s">
        <v>42</v>
      </c>
      <c r="F381" t="s">
        <v>13</v>
      </c>
      <c r="G381">
        <v>5.3</v>
      </c>
      <c r="H381">
        <v>5.4</v>
      </c>
      <c r="J381" s="2">
        <f t="shared" si="5"/>
        <v>5.35</v>
      </c>
    </row>
    <row r="382" spans="1:10" x14ac:dyDescent="0.3">
      <c r="A382" t="s">
        <v>8</v>
      </c>
      <c r="B382" t="s">
        <v>91</v>
      </c>
      <c r="C382" t="s">
        <v>132</v>
      </c>
      <c r="D382" t="s">
        <v>138</v>
      </c>
      <c r="E382" t="s">
        <v>139</v>
      </c>
      <c r="F382" t="s">
        <v>137</v>
      </c>
      <c r="G382">
        <v>5.6</v>
      </c>
      <c r="H382">
        <v>5.8</v>
      </c>
      <c r="J382" s="2">
        <f t="shared" si="5"/>
        <v>5.6999999999999993</v>
      </c>
    </row>
    <row r="383" spans="1:10" x14ac:dyDescent="0.3">
      <c r="A383" t="s">
        <v>8</v>
      </c>
      <c r="B383" t="s">
        <v>92</v>
      </c>
      <c r="C383" t="s">
        <v>132</v>
      </c>
      <c r="D383" t="s">
        <v>20</v>
      </c>
      <c r="E383" t="s">
        <v>21</v>
      </c>
      <c r="F383" t="s">
        <v>13</v>
      </c>
      <c r="G383">
        <v>5.2</v>
      </c>
      <c r="H383">
        <v>5.3</v>
      </c>
      <c r="J383" s="2">
        <f t="shared" si="5"/>
        <v>5.25</v>
      </c>
    </row>
    <row r="384" spans="1:10" x14ac:dyDescent="0.3">
      <c r="A384" t="s">
        <v>8</v>
      </c>
      <c r="B384" t="s">
        <v>92</v>
      </c>
      <c r="C384" t="s">
        <v>132</v>
      </c>
      <c r="D384" t="s">
        <v>22</v>
      </c>
      <c r="E384" t="s">
        <v>23</v>
      </c>
      <c r="F384" t="s">
        <v>13</v>
      </c>
      <c r="G384">
        <v>5.3</v>
      </c>
      <c r="H384">
        <v>5.3</v>
      </c>
      <c r="J384" s="2">
        <f t="shared" si="5"/>
        <v>5.3</v>
      </c>
    </row>
    <row r="385" spans="1:10" x14ac:dyDescent="0.3">
      <c r="A385" t="s">
        <v>8</v>
      </c>
      <c r="B385" t="s">
        <v>92</v>
      </c>
      <c r="C385" t="s">
        <v>132</v>
      </c>
      <c r="D385" t="s">
        <v>41</v>
      </c>
      <c r="E385" t="s">
        <v>42</v>
      </c>
      <c r="F385" t="s">
        <v>13</v>
      </c>
      <c r="G385">
        <v>5.3</v>
      </c>
      <c r="H385">
        <v>5.4</v>
      </c>
      <c r="J385" s="2">
        <f t="shared" si="5"/>
        <v>5.35</v>
      </c>
    </row>
    <row r="386" spans="1:10" x14ac:dyDescent="0.3">
      <c r="A386" t="s">
        <v>8</v>
      </c>
      <c r="B386" t="s">
        <v>92</v>
      </c>
      <c r="C386" t="s">
        <v>132</v>
      </c>
      <c r="D386" t="s">
        <v>138</v>
      </c>
      <c r="E386" t="s">
        <v>139</v>
      </c>
      <c r="F386" t="s">
        <v>137</v>
      </c>
      <c r="G386">
        <v>5.6</v>
      </c>
      <c r="H386">
        <v>5.8</v>
      </c>
      <c r="J386" s="2">
        <f t="shared" si="5"/>
        <v>5.6999999999999993</v>
      </c>
    </row>
    <row r="387" spans="1:10" x14ac:dyDescent="0.3">
      <c r="A387" t="s">
        <v>8</v>
      </c>
      <c r="B387" t="s">
        <v>93</v>
      </c>
      <c r="C387" t="s">
        <v>132</v>
      </c>
      <c r="D387" t="s">
        <v>138</v>
      </c>
      <c r="E387" t="s">
        <v>139</v>
      </c>
      <c r="F387" t="s">
        <v>137</v>
      </c>
      <c r="G387">
        <v>5.6</v>
      </c>
      <c r="H387">
        <v>5.8</v>
      </c>
      <c r="J387" s="2">
        <f t="shared" ref="J387:J450" si="6">AVERAGE(G387,H387)</f>
        <v>5.6999999999999993</v>
      </c>
    </row>
    <row r="388" spans="1:10" x14ac:dyDescent="0.3">
      <c r="A388" t="s">
        <v>8</v>
      </c>
      <c r="B388" t="s">
        <v>93</v>
      </c>
      <c r="C388" t="s">
        <v>132</v>
      </c>
      <c r="D388" t="s">
        <v>140</v>
      </c>
      <c r="E388" t="s">
        <v>141</v>
      </c>
      <c r="F388" t="s">
        <v>137</v>
      </c>
      <c r="G388">
        <v>5.8</v>
      </c>
      <c r="H388">
        <v>6.1</v>
      </c>
      <c r="J388" s="2">
        <f t="shared" si="6"/>
        <v>5.9499999999999993</v>
      </c>
    </row>
    <row r="389" spans="1:10" x14ac:dyDescent="0.3">
      <c r="A389" t="s">
        <v>8</v>
      </c>
      <c r="B389" t="s">
        <v>94</v>
      </c>
      <c r="C389" t="s">
        <v>132</v>
      </c>
      <c r="D389" t="s">
        <v>30</v>
      </c>
      <c r="E389" t="s">
        <v>31</v>
      </c>
      <c r="F389" t="s">
        <v>13</v>
      </c>
      <c r="G389">
        <v>4.8</v>
      </c>
      <c r="H389">
        <v>4.9000000000000004</v>
      </c>
      <c r="J389" s="2">
        <f t="shared" si="6"/>
        <v>4.8499999999999996</v>
      </c>
    </row>
    <row r="390" spans="1:10" x14ac:dyDescent="0.3">
      <c r="A390" t="s">
        <v>8</v>
      </c>
      <c r="B390" t="s">
        <v>94</v>
      </c>
      <c r="C390" t="s">
        <v>132</v>
      </c>
      <c r="D390" t="s">
        <v>32</v>
      </c>
      <c r="E390" t="s">
        <v>33</v>
      </c>
      <c r="F390" t="s">
        <v>13</v>
      </c>
      <c r="G390">
        <v>4.9000000000000004</v>
      </c>
      <c r="H390">
        <v>4.9000000000000004</v>
      </c>
      <c r="J390" s="2">
        <f t="shared" si="6"/>
        <v>4.9000000000000004</v>
      </c>
    </row>
    <row r="391" spans="1:10" x14ac:dyDescent="0.3">
      <c r="A391" t="s">
        <v>8</v>
      </c>
      <c r="B391" t="s">
        <v>94</v>
      </c>
      <c r="C391" t="s">
        <v>132</v>
      </c>
      <c r="D391" t="s">
        <v>11</v>
      </c>
      <c r="E391" t="s">
        <v>12</v>
      </c>
      <c r="F391" t="s">
        <v>13</v>
      </c>
      <c r="G391">
        <v>4.9000000000000004</v>
      </c>
      <c r="H391">
        <v>5</v>
      </c>
      <c r="J391" s="2">
        <f t="shared" si="6"/>
        <v>4.95</v>
      </c>
    </row>
    <row r="392" spans="1:10" x14ac:dyDescent="0.3">
      <c r="A392" t="s">
        <v>8</v>
      </c>
      <c r="B392" t="s">
        <v>94</v>
      </c>
      <c r="C392" t="s">
        <v>132</v>
      </c>
      <c r="D392" t="s">
        <v>14</v>
      </c>
      <c r="E392" t="s">
        <v>15</v>
      </c>
      <c r="F392" t="s">
        <v>13</v>
      </c>
      <c r="G392">
        <v>5</v>
      </c>
      <c r="H392">
        <v>5.0999999999999996</v>
      </c>
      <c r="J392" s="2">
        <f t="shared" si="6"/>
        <v>5.05</v>
      </c>
    </row>
    <row r="393" spans="1:10" x14ac:dyDescent="0.3">
      <c r="A393" t="s">
        <v>8</v>
      </c>
      <c r="B393" t="s">
        <v>94</v>
      </c>
      <c r="C393" t="s">
        <v>132</v>
      </c>
      <c r="D393" t="s">
        <v>16</v>
      </c>
      <c r="E393" t="s">
        <v>17</v>
      </c>
      <c r="F393" t="s">
        <v>13</v>
      </c>
      <c r="G393">
        <v>5.0999999999999996</v>
      </c>
      <c r="H393">
        <v>5.2</v>
      </c>
      <c r="J393" s="2">
        <f t="shared" si="6"/>
        <v>5.15</v>
      </c>
    </row>
    <row r="394" spans="1:10" x14ac:dyDescent="0.3">
      <c r="A394" t="s">
        <v>8</v>
      </c>
      <c r="B394" t="s">
        <v>94</v>
      </c>
      <c r="C394" t="s">
        <v>132</v>
      </c>
      <c r="D394" t="s">
        <v>20</v>
      </c>
      <c r="E394" t="s">
        <v>21</v>
      </c>
      <c r="F394" t="s">
        <v>13</v>
      </c>
      <c r="G394">
        <v>5.2</v>
      </c>
      <c r="H394">
        <v>5.3</v>
      </c>
      <c r="J394" s="2">
        <f t="shared" si="6"/>
        <v>5.25</v>
      </c>
    </row>
    <row r="395" spans="1:10" x14ac:dyDescent="0.3">
      <c r="A395" t="s">
        <v>8</v>
      </c>
      <c r="B395" t="s">
        <v>94</v>
      </c>
      <c r="C395" t="s">
        <v>132</v>
      </c>
      <c r="D395" t="s">
        <v>22</v>
      </c>
      <c r="E395" t="s">
        <v>23</v>
      </c>
      <c r="F395" t="s">
        <v>13</v>
      </c>
      <c r="G395">
        <v>5.3</v>
      </c>
      <c r="H395">
        <v>5.3</v>
      </c>
      <c r="J395" s="2">
        <f t="shared" si="6"/>
        <v>5.3</v>
      </c>
    </row>
    <row r="396" spans="1:10" x14ac:dyDescent="0.3">
      <c r="A396" t="s">
        <v>8</v>
      </c>
      <c r="B396" t="s">
        <v>94</v>
      </c>
      <c r="C396" t="s">
        <v>132</v>
      </c>
      <c r="D396" t="s">
        <v>41</v>
      </c>
      <c r="E396" t="s">
        <v>42</v>
      </c>
      <c r="F396" t="s">
        <v>13</v>
      </c>
      <c r="G396">
        <v>5.3</v>
      </c>
      <c r="H396">
        <v>5.4</v>
      </c>
      <c r="J396" s="2">
        <f t="shared" si="6"/>
        <v>5.35</v>
      </c>
    </row>
    <row r="397" spans="1:10" x14ac:dyDescent="0.3">
      <c r="A397" t="s">
        <v>8</v>
      </c>
      <c r="B397" t="s">
        <v>94</v>
      </c>
      <c r="C397" t="s">
        <v>132</v>
      </c>
      <c r="D397" t="s">
        <v>133</v>
      </c>
      <c r="E397" t="s">
        <v>134</v>
      </c>
      <c r="F397" t="s">
        <v>13</v>
      </c>
      <c r="G397">
        <v>5.4</v>
      </c>
      <c r="H397">
        <v>5.5</v>
      </c>
      <c r="J397" s="2">
        <f t="shared" si="6"/>
        <v>5.45</v>
      </c>
    </row>
    <row r="398" spans="1:10" x14ac:dyDescent="0.3">
      <c r="A398" t="s">
        <v>8</v>
      </c>
      <c r="B398" t="s">
        <v>94</v>
      </c>
      <c r="C398" t="s">
        <v>132</v>
      </c>
      <c r="D398" t="s">
        <v>135</v>
      </c>
      <c r="E398" t="s">
        <v>136</v>
      </c>
      <c r="F398" t="s">
        <v>137</v>
      </c>
      <c r="G398">
        <v>5.5</v>
      </c>
      <c r="H398">
        <v>5.6</v>
      </c>
      <c r="J398" s="2">
        <f t="shared" si="6"/>
        <v>5.55</v>
      </c>
    </row>
    <row r="399" spans="1:10" x14ac:dyDescent="0.3">
      <c r="A399" t="s">
        <v>8</v>
      </c>
      <c r="B399" t="s">
        <v>94</v>
      </c>
      <c r="C399" t="s">
        <v>132</v>
      </c>
      <c r="D399" t="s">
        <v>138</v>
      </c>
      <c r="E399" t="s">
        <v>139</v>
      </c>
      <c r="F399" t="s">
        <v>137</v>
      </c>
      <c r="G399">
        <v>5.6</v>
      </c>
      <c r="H399">
        <v>5.8</v>
      </c>
      <c r="J399" s="2">
        <f t="shared" si="6"/>
        <v>5.6999999999999993</v>
      </c>
    </row>
    <row r="400" spans="1:10" x14ac:dyDescent="0.3">
      <c r="A400" t="s">
        <v>8</v>
      </c>
      <c r="B400" t="s">
        <v>95</v>
      </c>
      <c r="C400" t="s">
        <v>132</v>
      </c>
      <c r="D400" t="s">
        <v>20</v>
      </c>
      <c r="E400" t="s">
        <v>21</v>
      </c>
      <c r="F400" t="s">
        <v>13</v>
      </c>
      <c r="G400">
        <v>5.2</v>
      </c>
      <c r="H400">
        <v>5.3</v>
      </c>
      <c r="J400" s="2">
        <f t="shared" si="6"/>
        <v>5.25</v>
      </c>
    </row>
    <row r="401" spans="1:10" x14ac:dyDescent="0.3">
      <c r="A401" t="s">
        <v>8</v>
      </c>
      <c r="B401" t="s">
        <v>95</v>
      </c>
      <c r="C401" t="s">
        <v>132</v>
      </c>
      <c r="D401" t="s">
        <v>138</v>
      </c>
      <c r="E401" t="s">
        <v>139</v>
      </c>
      <c r="F401" t="s">
        <v>137</v>
      </c>
      <c r="G401">
        <v>5.6</v>
      </c>
      <c r="H401">
        <v>5.8</v>
      </c>
      <c r="J401" s="2">
        <f t="shared" si="6"/>
        <v>5.6999999999999993</v>
      </c>
    </row>
    <row r="402" spans="1:10" x14ac:dyDescent="0.3">
      <c r="A402" t="s">
        <v>8</v>
      </c>
      <c r="B402" t="s">
        <v>96</v>
      </c>
      <c r="C402" t="s">
        <v>132</v>
      </c>
      <c r="D402" t="s">
        <v>133</v>
      </c>
      <c r="E402" t="s">
        <v>134</v>
      </c>
      <c r="F402" t="s">
        <v>13</v>
      </c>
      <c r="G402">
        <v>5.4</v>
      </c>
      <c r="H402">
        <v>5.5</v>
      </c>
      <c r="J402" s="2">
        <f t="shared" si="6"/>
        <v>5.45</v>
      </c>
    </row>
    <row r="403" spans="1:10" x14ac:dyDescent="0.3">
      <c r="A403" t="s">
        <v>8</v>
      </c>
      <c r="B403" t="s">
        <v>96</v>
      </c>
      <c r="C403" t="s">
        <v>132</v>
      </c>
      <c r="D403" t="s">
        <v>138</v>
      </c>
      <c r="E403" t="s">
        <v>139</v>
      </c>
      <c r="F403" t="s">
        <v>137</v>
      </c>
      <c r="G403">
        <v>5.6</v>
      </c>
      <c r="H403">
        <v>5.8</v>
      </c>
      <c r="J403" s="2">
        <f t="shared" si="6"/>
        <v>5.6999999999999993</v>
      </c>
    </row>
    <row r="404" spans="1:10" x14ac:dyDescent="0.3">
      <c r="A404" t="s">
        <v>8</v>
      </c>
      <c r="B404" t="s">
        <v>96</v>
      </c>
      <c r="C404" t="s">
        <v>132</v>
      </c>
      <c r="D404" t="s">
        <v>140</v>
      </c>
      <c r="E404" t="s">
        <v>141</v>
      </c>
      <c r="F404" t="s">
        <v>137</v>
      </c>
      <c r="G404">
        <v>5.8</v>
      </c>
      <c r="H404">
        <v>6.1</v>
      </c>
      <c r="J404" s="2">
        <f t="shared" si="6"/>
        <v>5.9499999999999993</v>
      </c>
    </row>
    <row r="405" spans="1:10" x14ac:dyDescent="0.3">
      <c r="A405" t="s">
        <v>8</v>
      </c>
      <c r="B405" t="s">
        <v>97</v>
      </c>
      <c r="C405" t="s">
        <v>132</v>
      </c>
      <c r="D405" t="s">
        <v>22</v>
      </c>
      <c r="E405" t="s">
        <v>23</v>
      </c>
      <c r="F405" t="s">
        <v>13</v>
      </c>
      <c r="G405">
        <v>5.3</v>
      </c>
      <c r="H405">
        <v>5.3</v>
      </c>
      <c r="J405" s="2">
        <f t="shared" si="6"/>
        <v>5.3</v>
      </c>
    </row>
    <row r="406" spans="1:10" x14ac:dyDescent="0.3">
      <c r="A406" t="s">
        <v>8</v>
      </c>
      <c r="B406" t="s">
        <v>97</v>
      </c>
      <c r="C406" t="s">
        <v>132</v>
      </c>
      <c r="D406" t="s">
        <v>41</v>
      </c>
      <c r="E406" t="s">
        <v>42</v>
      </c>
      <c r="F406" t="s">
        <v>13</v>
      </c>
      <c r="G406">
        <v>5.3</v>
      </c>
      <c r="H406">
        <v>5.4</v>
      </c>
      <c r="J406" s="2">
        <f t="shared" si="6"/>
        <v>5.35</v>
      </c>
    </row>
    <row r="407" spans="1:10" x14ac:dyDescent="0.3">
      <c r="A407" t="s">
        <v>8</v>
      </c>
      <c r="B407" t="s">
        <v>97</v>
      </c>
      <c r="C407" t="s">
        <v>132</v>
      </c>
      <c r="D407" t="s">
        <v>133</v>
      </c>
      <c r="E407" t="s">
        <v>134</v>
      </c>
      <c r="F407" t="s">
        <v>13</v>
      </c>
      <c r="G407">
        <v>5.4</v>
      </c>
      <c r="H407">
        <v>5.5</v>
      </c>
      <c r="J407" s="2">
        <f t="shared" si="6"/>
        <v>5.45</v>
      </c>
    </row>
    <row r="408" spans="1:10" x14ac:dyDescent="0.3">
      <c r="A408" t="s">
        <v>8</v>
      </c>
      <c r="B408" t="s">
        <v>97</v>
      </c>
      <c r="C408" t="s">
        <v>132</v>
      </c>
      <c r="D408" t="s">
        <v>138</v>
      </c>
      <c r="E408" t="s">
        <v>139</v>
      </c>
      <c r="F408" t="s">
        <v>137</v>
      </c>
      <c r="G408">
        <v>5.6</v>
      </c>
      <c r="H408">
        <v>5.8</v>
      </c>
      <c r="J408" s="2">
        <f t="shared" si="6"/>
        <v>5.6999999999999993</v>
      </c>
    </row>
    <row r="409" spans="1:10" x14ac:dyDescent="0.3">
      <c r="A409" t="s">
        <v>8</v>
      </c>
      <c r="B409" t="s">
        <v>98</v>
      </c>
      <c r="C409" t="s">
        <v>132</v>
      </c>
      <c r="D409" t="s">
        <v>32</v>
      </c>
      <c r="E409" t="s">
        <v>33</v>
      </c>
      <c r="F409" t="s">
        <v>13</v>
      </c>
      <c r="G409">
        <v>4.9000000000000004</v>
      </c>
      <c r="H409">
        <v>4.9000000000000004</v>
      </c>
      <c r="J409" s="2">
        <f t="shared" si="6"/>
        <v>4.9000000000000004</v>
      </c>
    </row>
    <row r="410" spans="1:10" x14ac:dyDescent="0.3">
      <c r="A410" t="s">
        <v>8</v>
      </c>
      <c r="B410" t="s">
        <v>98</v>
      </c>
      <c r="C410" t="s">
        <v>132</v>
      </c>
      <c r="D410" t="s">
        <v>11</v>
      </c>
      <c r="E410" t="s">
        <v>12</v>
      </c>
      <c r="F410" t="s">
        <v>13</v>
      </c>
      <c r="G410">
        <v>4.9000000000000004</v>
      </c>
      <c r="H410">
        <v>5</v>
      </c>
      <c r="J410" s="2">
        <f t="shared" si="6"/>
        <v>4.95</v>
      </c>
    </row>
    <row r="411" spans="1:10" x14ac:dyDescent="0.3">
      <c r="A411" t="s">
        <v>8</v>
      </c>
      <c r="B411" t="s">
        <v>98</v>
      </c>
      <c r="C411" t="s">
        <v>132</v>
      </c>
      <c r="D411" t="s">
        <v>14</v>
      </c>
      <c r="E411" t="s">
        <v>15</v>
      </c>
      <c r="F411" t="s">
        <v>13</v>
      </c>
      <c r="G411">
        <v>5</v>
      </c>
      <c r="H411">
        <v>5.0999999999999996</v>
      </c>
      <c r="J411" s="2">
        <f t="shared" si="6"/>
        <v>5.05</v>
      </c>
    </row>
    <row r="412" spans="1:10" x14ac:dyDescent="0.3">
      <c r="A412" t="s">
        <v>8</v>
      </c>
      <c r="B412" t="s">
        <v>98</v>
      </c>
      <c r="C412" t="s">
        <v>132</v>
      </c>
      <c r="D412" t="s">
        <v>25</v>
      </c>
      <c r="E412" t="s">
        <v>26</v>
      </c>
      <c r="F412" t="s">
        <v>13</v>
      </c>
      <c r="G412">
        <v>5.2</v>
      </c>
      <c r="H412">
        <v>5.2</v>
      </c>
      <c r="J412" s="2">
        <f t="shared" si="6"/>
        <v>5.2</v>
      </c>
    </row>
    <row r="413" spans="1:10" x14ac:dyDescent="0.3">
      <c r="A413" t="s">
        <v>8</v>
      </c>
      <c r="B413" t="s">
        <v>98</v>
      </c>
      <c r="C413" t="s">
        <v>132</v>
      </c>
      <c r="D413" t="s">
        <v>18</v>
      </c>
      <c r="E413" t="s">
        <v>19</v>
      </c>
      <c r="F413" t="s">
        <v>13</v>
      </c>
      <c r="G413">
        <v>5.2</v>
      </c>
      <c r="H413">
        <v>5.2</v>
      </c>
      <c r="J413" s="2">
        <f t="shared" si="6"/>
        <v>5.2</v>
      </c>
    </row>
    <row r="414" spans="1:10" x14ac:dyDescent="0.3">
      <c r="A414" t="s">
        <v>8</v>
      </c>
      <c r="B414" t="s">
        <v>98</v>
      </c>
      <c r="C414" t="s">
        <v>132</v>
      </c>
      <c r="D414" t="s">
        <v>20</v>
      </c>
      <c r="E414" t="s">
        <v>21</v>
      </c>
      <c r="F414" t="s">
        <v>13</v>
      </c>
      <c r="G414">
        <v>5.2</v>
      </c>
      <c r="H414">
        <v>5.3</v>
      </c>
      <c r="J414" s="2">
        <f t="shared" si="6"/>
        <v>5.25</v>
      </c>
    </row>
    <row r="415" spans="1:10" x14ac:dyDescent="0.3">
      <c r="A415" t="s">
        <v>8</v>
      </c>
      <c r="B415" t="s">
        <v>98</v>
      </c>
      <c r="C415" t="s">
        <v>132</v>
      </c>
      <c r="D415" t="s">
        <v>22</v>
      </c>
      <c r="E415" t="s">
        <v>23</v>
      </c>
      <c r="F415" t="s">
        <v>13</v>
      </c>
      <c r="G415">
        <v>5.3</v>
      </c>
      <c r="H415">
        <v>5.3</v>
      </c>
      <c r="J415" s="2">
        <f t="shared" si="6"/>
        <v>5.3</v>
      </c>
    </row>
    <row r="416" spans="1:10" x14ac:dyDescent="0.3">
      <c r="A416" t="s">
        <v>8</v>
      </c>
      <c r="B416" t="s">
        <v>98</v>
      </c>
      <c r="C416" t="s">
        <v>132</v>
      </c>
      <c r="D416" t="s">
        <v>41</v>
      </c>
      <c r="E416" t="s">
        <v>42</v>
      </c>
      <c r="F416" t="s">
        <v>13</v>
      </c>
      <c r="G416">
        <v>5.3</v>
      </c>
      <c r="H416">
        <v>5.4</v>
      </c>
      <c r="J416" s="2">
        <f t="shared" si="6"/>
        <v>5.35</v>
      </c>
    </row>
    <row r="417" spans="1:10" x14ac:dyDescent="0.3">
      <c r="A417" t="s">
        <v>8</v>
      </c>
      <c r="B417" t="s">
        <v>98</v>
      </c>
      <c r="C417" t="s">
        <v>132</v>
      </c>
      <c r="D417" t="s">
        <v>133</v>
      </c>
      <c r="E417" t="s">
        <v>134</v>
      </c>
      <c r="F417" t="s">
        <v>13</v>
      </c>
      <c r="G417">
        <v>5.4</v>
      </c>
      <c r="H417">
        <v>5.5</v>
      </c>
      <c r="J417" s="2">
        <f t="shared" si="6"/>
        <v>5.45</v>
      </c>
    </row>
    <row r="418" spans="1:10" x14ac:dyDescent="0.3">
      <c r="A418" t="s">
        <v>8</v>
      </c>
      <c r="B418" t="s">
        <v>98</v>
      </c>
      <c r="C418" t="s">
        <v>132</v>
      </c>
      <c r="D418" t="s">
        <v>135</v>
      </c>
      <c r="E418" t="s">
        <v>136</v>
      </c>
      <c r="F418" t="s">
        <v>137</v>
      </c>
      <c r="G418">
        <v>5.5</v>
      </c>
      <c r="H418">
        <v>5.6</v>
      </c>
      <c r="J418" s="2">
        <f t="shared" si="6"/>
        <v>5.55</v>
      </c>
    </row>
    <row r="419" spans="1:10" x14ac:dyDescent="0.3">
      <c r="A419" t="s">
        <v>8</v>
      </c>
      <c r="B419" t="s">
        <v>98</v>
      </c>
      <c r="C419" t="s">
        <v>132</v>
      </c>
      <c r="D419" t="s">
        <v>138</v>
      </c>
      <c r="E419" t="s">
        <v>139</v>
      </c>
      <c r="F419" t="s">
        <v>137</v>
      </c>
      <c r="G419">
        <v>5.6</v>
      </c>
      <c r="H419">
        <v>5.8</v>
      </c>
      <c r="J419" s="2">
        <f t="shared" si="6"/>
        <v>5.6999999999999993</v>
      </c>
    </row>
    <row r="420" spans="1:10" x14ac:dyDescent="0.3">
      <c r="A420" t="s">
        <v>8</v>
      </c>
      <c r="B420" t="s">
        <v>99</v>
      </c>
      <c r="C420" t="s">
        <v>132</v>
      </c>
      <c r="D420" t="s">
        <v>22</v>
      </c>
      <c r="E420" t="s">
        <v>23</v>
      </c>
      <c r="F420" t="s">
        <v>13</v>
      </c>
      <c r="G420">
        <v>5.3</v>
      </c>
      <c r="H420">
        <v>5.3</v>
      </c>
      <c r="J420" s="2">
        <f t="shared" si="6"/>
        <v>5.3</v>
      </c>
    </row>
    <row r="421" spans="1:10" x14ac:dyDescent="0.3">
      <c r="A421" t="s">
        <v>8</v>
      </c>
      <c r="B421" t="s">
        <v>99</v>
      </c>
      <c r="C421" t="s">
        <v>132</v>
      </c>
      <c r="D421" t="s">
        <v>41</v>
      </c>
      <c r="E421" t="s">
        <v>42</v>
      </c>
      <c r="F421" t="s">
        <v>13</v>
      </c>
      <c r="G421">
        <v>5.3</v>
      </c>
      <c r="H421">
        <v>5.4</v>
      </c>
      <c r="J421" s="2">
        <f t="shared" si="6"/>
        <v>5.35</v>
      </c>
    </row>
    <row r="422" spans="1:10" x14ac:dyDescent="0.3">
      <c r="A422" t="s">
        <v>8</v>
      </c>
      <c r="B422" t="s">
        <v>99</v>
      </c>
      <c r="C422" t="s">
        <v>132</v>
      </c>
      <c r="D422" t="s">
        <v>138</v>
      </c>
      <c r="E422" t="s">
        <v>139</v>
      </c>
      <c r="F422" t="s">
        <v>137</v>
      </c>
      <c r="G422">
        <v>5.6</v>
      </c>
      <c r="H422">
        <v>5.8</v>
      </c>
      <c r="J422" s="2">
        <f t="shared" si="6"/>
        <v>5.6999999999999993</v>
      </c>
    </row>
    <row r="423" spans="1:10" x14ac:dyDescent="0.3">
      <c r="A423" t="s">
        <v>8</v>
      </c>
      <c r="B423" t="s">
        <v>100</v>
      </c>
      <c r="C423" t="s">
        <v>132</v>
      </c>
      <c r="D423" t="s">
        <v>11</v>
      </c>
      <c r="E423" t="s">
        <v>12</v>
      </c>
      <c r="F423" t="s">
        <v>13</v>
      </c>
      <c r="G423">
        <v>4.9000000000000004</v>
      </c>
      <c r="H423">
        <v>5</v>
      </c>
      <c r="J423" s="2">
        <f t="shared" si="6"/>
        <v>4.95</v>
      </c>
    </row>
    <row r="424" spans="1:10" x14ac:dyDescent="0.3">
      <c r="A424" t="s">
        <v>8</v>
      </c>
      <c r="B424" t="s">
        <v>100</v>
      </c>
      <c r="C424" t="s">
        <v>132</v>
      </c>
      <c r="D424" t="s">
        <v>14</v>
      </c>
      <c r="E424" t="s">
        <v>15</v>
      </c>
      <c r="F424" t="s">
        <v>13</v>
      </c>
      <c r="G424">
        <v>5</v>
      </c>
      <c r="H424">
        <v>5.0999999999999996</v>
      </c>
      <c r="J424" s="2">
        <f t="shared" si="6"/>
        <v>5.05</v>
      </c>
    </row>
    <row r="425" spans="1:10" x14ac:dyDescent="0.3">
      <c r="A425" t="s">
        <v>8</v>
      </c>
      <c r="B425" t="s">
        <v>100</v>
      </c>
      <c r="C425" t="s">
        <v>132</v>
      </c>
      <c r="D425" t="s">
        <v>16</v>
      </c>
      <c r="E425" t="s">
        <v>17</v>
      </c>
      <c r="F425" t="s">
        <v>13</v>
      </c>
      <c r="G425">
        <v>5.0999999999999996</v>
      </c>
      <c r="H425">
        <v>5.2</v>
      </c>
      <c r="J425" s="2">
        <f t="shared" si="6"/>
        <v>5.15</v>
      </c>
    </row>
    <row r="426" spans="1:10" x14ac:dyDescent="0.3">
      <c r="A426" t="s">
        <v>8</v>
      </c>
      <c r="B426" t="s">
        <v>100</v>
      </c>
      <c r="C426" t="s">
        <v>132</v>
      </c>
      <c r="D426" t="s">
        <v>138</v>
      </c>
      <c r="E426" t="s">
        <v>139</v>
      </c>
      <c r="F426" t="s">
        <v>137</v>
      </c>
      <c r="G426">
        <v>5.6</v>
      </c>
      <c r="H426">
        <v>5.8</v>
      </c>
      <c r="J426" s="2">
        <f t="shared" si="6"/>
        <v>5.6999999999999993</v>
      </c>
    </row>
    <row r="427" spans="1:10" x14ac:dyDescent="0.3">
      <c r="A427" t="s">
        <v>8</v>
      </c>
      <c r="B427" t="s">
        <v>100</v>
      </c>
      <c r="C427" t="s">
        <v>132</v>
      </c>
      <c r="D427" t="s">
        <v>140</v>
      </c>
      <c r="E427" t="s">
        <v>141</v>
      </c>
      <c r="F427" t="s">
        <v>137</v>
      </c>
      <c r="G427">
        <v>5.8</v>
      </c>
      <c r="H427">
        <v>6.1</v>
      </c>
      <c r="J427" s="2">
        <f t="shared" si="6"/>
        <v>5.9499999999999993</v>
      </c>
    </row>
    <row r="428" spans="1:10" x14ac:dyDescent="0.3">
      <c r="A428" t="s">
        <v>8</v>
      </c>
      <c r="B428" t="s">
        <v>101</v>
      </c>
      <c r="C428" t="s">
        <v>132</v>
      </c>
      <c r="D428" t="s">
        <v>16</v>
      </c>
      <c r="E428" t="s">
        <v>17</v>
      </c>
      <c r="F428" t="s">
        <v>13</v>
      </c>
      <c r="G428">
        <v>5.0999999999999996</v>
      </c>
      <c r="H428">
        <v>5.2</v>
      </c>
      <c r="J428" s="2">
        <f t="shared" si="6"/>
        <v>5.15</v>
      </c>
    </row>
    <row r="429" spans="1:10" x14ac:dyDescent="0.3">
      <c r="A429" t="s">
        <v>8</v>
      </c>
      <c r="B429" t="s">
        <v>101</v>
      </c>
      <c r="C429" t="s">
        <v>132</v>
      </c>
      <c r="D429" t="s">
        <v>25</v>
      </c>
      <c r="E429" t="s">
        <v>26</v>
      </c>
      <c r="F429" t="s">
        <v>13</v>
      </c>
      <c r="G429">
        <v>5.2</v>
      </c>
      <c r="H429">
        <v>5.2</v>
      </c>
      <c r="J429" s="2">
        <f t="shared" si="6"/>
        <v>5.2</v>
      </c>
    </row>
    <row r="430" spans="1:10" x14ac:dyDescent="0.3">
      <c r="A430" t="s">
        <v>8</v>
      </c>
      <c r="B430" t="s">
        <v>101</v>
      </c>
      <c r="C430" t="s">
        <v>132</v>
      </c>
      <c r="D430" t="s">
        <v>18</v>
      </c>
      <c r="E430" t="s">
        <v>19</v>
      </c>
      <c r="F430" t="s">
        <v>13</v>
      </c>
      <c r="G430">
        <v>5.2</v>
      </c>
      <c r="H430">
        <v>5.2</v>
      </c>
      <c r="J430" s="2">
        <f t="shared" si="6"/>
        <v>5.2</v>
      </c>
    </row>
    <row r="431" spans="1:10" x14ac:dyDescent="0.3">
      <c r="A431" t="s">
        <v>8</v>
      </c>
      <c r="B431" t="s">
        <v>101</v>
      </c>
      <c r="C431" t="s">
        <v>132</v>
      </c>
      <c r="D431" t="s">
        <v>20</v>
      </c>
      <c r="E431" t="s">
        <v>21</v>
      </c>
      <c r="F431" t="s">
        <v>13</v>
      </c>
      <c r="G431">
        <v>5.2</v>
      </c>
      <c r="H431">
        <v>5.3</v>
      </c>
      <c r="J431" s="2">
        <f t="shared" si="6"/>
        <v>5.25</v>
      </c>
    </row>
    <row r="432" spans="1:10" x14ac:dyDescent="0.3">
      <c r="A432" t="s">
        <v>8</v>
      </c>
      <c r="B432" t="s">
        <v>101</v>
      </c>
      <c r="C432" t="s">
        <v>132</v>
      </c>
      <c r="D432" t="s">
        <v>22</v>
      </c>
      <c r="E432" t="s">
        <v>23</v>
      </c>
      <c r="F432" t="s">
        <v>13</v>
      </c>
      <c r="G432">
        <v>5.3</v>
      </c>
      <c r="H432">
        <v>5.3</v>
      </c>
      <c r="J432" s="2">
        <f t="shared" si="6"/>
        <v>5.3</v>
      </c>
    </row>
    <row r="433" spans="1:10" x14ac:dyDescent="0.3">
      <c r="A433" t="s">
        <v>8</v>
      </c>
      <c r="B433" t="s">
        <v>101</v>
      </c>
      <c r="C433" t="s">
        <v>132</v>
      </c>
      <c r="D433" t="s">
        <v>41</v>
      </c>
      <c r="E433" t="s">
        <v>42</v>
      </c>
      <c r="F433" t="s">
        <v>13</v>
      </c>
      <c r="G433">
        <v>5.3</v>
      </c>
      <c r="H433">
        <v>5.4</v>
      </c>
      <c r="J433" s="2">
        <f t="shared" si="6"/>
        <v>5.35</v>
      </c>
    </row>
    <row r="434" spans="1:10" x14ac:dyDescent="0.3">
      <c r="A434" t="s">
        <v>8</v>
      </c>
      <c r="B434" t="s">
        <v>102</v>
      </c>
      <c r="C434" t="s">
        <v>132</v>
      </c>
      <c r="D434" t="s">
        <v>11</v>
      </c>
      <c r="E434" t="s">
        <v>12</v>
      </c>
      <c r="F434" t="s">
        <v>13</v>
      </c>
      <c r="G434">
        <v>4.9000000000000004</v>
      </c>
      <c r="H434">
        <v>5</v>
      </c>
      <c r="J434" s="2">
        <f t="shared" si="6"/>
        <v>4.95</v>
      </c>
    </row>
    <row r="435" spans="1:10" x14ac:dyDescent="0.3">
      <c r="A435" t="s">
        <v>8</v>
      </c>
      <c r="B435" t="s">
        <v>102</v>
      </c>
      <c r="C435" t="s">
        <v>132</v>
      </c>
      <c r="D435" t="s">
        <v>14</v>
      </c>
      <c r="E435" t="s">
        <v>15</v>
      </c>
      <c r="F435" t="s">
        <v>13</v>
      </c>
      <c r="G435">
        <v>5</v>
      </c>
      <c r="H435">
        <v>5.0999999999999996</v>
      </c>
      <c r="J435" s="2">
        <f t="shared" si="6"/>
        <v>5.05</v>
      </c>
    </row>
    <row r="436" spans="1:10" x14ac:dyDescent="0.3">
      <c r="A436" t="s">
        <v>8</v>
      </c>
      <c r="B436" t="s">
        <v>102</v>
      </c>
      <c r="C436" t="s">
        <v>132</v>
      </c>
      <c r="D436" t="s">
        <v>16</v>
      </c>
      <c r="E436" t="s">
        <v>17</v>
      </c>
      <c r="F436" t="s">
        <v>13</v>
      </c>
      <c r="G436">
        <v>5.0999999999999996</v>
      </c>
      <c r="H436">
        <v>5.2</v>
      </c>
      <c r="J436" s="2">
        <f t="shared" si="6"/>
        <v>5.15</v>
      </c>
    </row>
    <row r="437" spans="1:10" x14ac:dyDescent="0.3">
      <c r="A437" t="s">
        <v>8</v>
      </c>
      <c r="B437" t="s">
        <v>102</v>
      </c>
      <c r="C437" t="s">
        <v>132</v>
      </c>
      <c r="D437" t="s">
        <v>25</v>
      </c>
      <c r="E437" t="s">
        <v>26</v>
      </c>
      <c r="F437" t="s">
        <v>13</v>
      </c>
      <c r="G437">
        <v>5.2</v>
      </c>
      <c r="H437">
        <v>5.2</v>
      </c>
      <c r="J437" s="2">
        <f t="shared" si="6"/>
        <v>5.2</v>
      </c>
    </row>
    <row r="438" spans="1:10" x14ac:dyDescent="0.3">
      <c r="A438" t="s">
        <v>8</v>
      </c>
      <c r="B438" t="s">
        <v>102</v>
      </c>
      <c r="C438" t="s">
        <v>132</v>
      </c>
      <c r="D438" t="s">
        <v>18</v>
      </c>
      <c r="E438" t="s">
        <v>19</v>
      </c>
      <c r="F438" t="s">
        <v>13</v>
      </c>
      <c r="G438">
        <v>5.2</v>
      </c>
      <c r="H438">
        <v>5.2</v>
      </c>
      <c r="J438" s="2">
        <f t="shared" si="6"/>
        <v>5.2</v>
      </c>
    </row>
    <row r="439" spans="1:10" x14ac:dyDescent="0.3">
      <c r="A439" t="s">
        <v>8</v>
      </c>
      <c r="B439" t="s">
        <v>102</v>
      </c>
      <c r="C439" t="s">
        <v>132</v>
      </c>
      <c r="D439" t="s">
        <v>20</v>
      </c>
      <c r="E439" t="s">
        <v>21</v>
      </c>
      <c r="F439" t="s">
        <v>13</v>
      </c>
      <c r="G439">
        <v>5.2</v>
      </c>
      <c r="H439">
        <v>5.3</v>
      </c>
      <c r="J439" s="2">
        <f t="shared" si="6"/>
        <v>5.25</v>
      </c>
    </row>
    <row r="440" spans="1:10" x14ac:dyDescent="0.3">
      <c r="A440" t="s">
        <v>8</v>
      </c>
      <c r="B440" t="s">
        <v>102</v>
      </c>
      <c r="C440" t="s">
        <v>132</v>
      </c>
      <c r="D440" t="s">
        <v>22</v>
      </c>
      <c r="E440" t="s">
        <v>23</v>
      </c>
      <c r="F440" t="s">
        <v>13</v>
      </c>
      <c r="G440">
        <v>5.3</v>
      </c>
      <c r="H440">
        <v>5.3</v>
      </c>
      <c r="J440" s="2">
        <f t="shared" si="6"/>
        <v>5.3</v>
      </c>
    </row>
    <row r="441" spans="1:10" x14ac:dyDescent="0.3">
      <c r="A441" t="s">
        <v>8</v>
      </c>
      <c r="B441" t="s">
        <v>102</v>
      </c>
      <c r="C441" t="s">
        <v>132</v>
      </c>
      <c r="D441" t="s">
        <v>41</v>
      </c>
      <c r="E441" t="s">
        <v>42</v>
      </c>
      <c r="F441" t="s">
        <v>13</v>
      </c>
      <c r="G441">
        <v>5.3</v>
      </c>
      <c r="H441">
        <v>5.4</v>
      </c>
      <c r="J441" s="2">
        <f t="shared" si="6"/>
        <v>5.35</v>
      </c>
    </row>
    <row r="442" spans="1:10" x14ac:dyDescent="0.3">
      <c r="A442" t="s">
        <v>8</v>
      </c>
      <c r="B442" t="s">
        <v>102</v>
      </c>
      <c r="C442" t="s">
        <v>132</v>
      </c>
      <c r="D442" t="s">
        <v>133</v>
      </c>
      <c r="E442" t="s">
        <v>134</v>
      </c>
      <c r="F442" t="s">
        <v>13</v>
      </c>
      <c r="G442">
        <v>5.4</v>
      </c>
      <c r="H442">
        <v>5.5</v>
      </c>
      <c r="J442" s="2">
        <f t="shared" si="6"/>
        <v>5.45</v>
      </c>
    </row>
    <row r="443" spans="1:10" x14ac:dyDescent="0.3">
      <c r="A443" t="s">
        <v>8</v>
      </c>
      <c r="B443" t="s">
        <v>103</v>
      </c>
      <c r="C443" t="s">
        <v>132</v>
      </c>
      <c r="D443" t="s">
        <v>38</v>
      </c>
      <c r="E443" t="s">
        <v>39</v>
      </c>
      <c r="F443" t="s">
        <v>13</v>
      </c>
      <c r="G443">
        <v>4.8</v>
      </c>
      <c r="H443">
        <v>4.8</v>
      </c>
      <c r="J443" s="2">
        <f t="shared" si="6"/>
        <v>4.8</v>
      </c>
    </row>
    <row r="444" spans="1:10" x14ac:dyDescent="0.3">
      <c r="A444" t="s">
        <v>8</v>
      </c>
      <c r="B444" t="s">
        <v>103</v>
      </c>
      <c r="C444" t="s">
        <v>132</v>
      </c>
      <c r="D444" t="s">
        <v>32</v>
      </c>
      <c r="E444" t="s">
        <v>33</v>
      </c>
      <c r="F444" t="s">
        <v>13</v>
      </c>
      <c r="G444">
        <v>4.9000000000000004</v>
      </c>
      <c r="H444">
        <v>4.9000000000000004</v>
      </c>
      <c r="J444" s="2">
        <f t="shared" si="6"/>
        <v>4.9000000000000004</v>
      </c>
    </row>
    <row r="445" spans="1:10" x14ac:dyDescent="0.3">
      <c r="A445" t="s">
        <v>8</v>
      </c>
      <c r="B445" t="s">
        <v>103</v>
      </c>
      <c r="C445" t="s">
        <v>132</v>
      </c>
      <c r="D445" t="s">
        <v>11</v>
      </c>
      <c r="E445" t="s">
        <v>12</v>
      </c>
      <c r="F445" t="s">
        <v>13</v>
      </c>
      <c r="G445">
        <v>4.9000000000000004</v>
      </c>
      <c r="H445">
        <v>5</v>
      </c>
      <c r="J445" s="2">
        <f t="shared" si="6"/>
        <v>4.95</v>
      </c>
    </row>
    <row r="446" spans="1:10" x14ac:dyDescent="0.3">
      <c r="A446" t="s">
        <v>8</v>
      </c>
      <c r="B446" t="s">
        <v>103</v>
      </c>
      <c r="C446" t="s">
        <v>132</v>
      </c>
      <c r="D446" t="s">
        <v>14</v>
      </c>
      <c r="E446" t="s">
        <v>15</v>
      </c>
      <c r="F446" t="s">
        <v>13</v>
      </c>
      <c r="G446">
        <v>5</v>
      </c>
      <c r="H446">
        <v>5.0999999999999996</v>
      </c>
      <c r="J446" s="2">
        <f t="shared" si="6"/>
        <v>5.05</v>
      </c>
    </row>
    <row r="447" spans="1:10" x14ac:dyDescent="0.3">
      <c r="A447" t="s">
        <v>8</v>
      </c>
      <c r="B447" t="s">
        <v>103</v>
      </c>
      <c r="C447" t="s">
        <v>132</v>
      </c>
      <c r="D447" t="s">
        <v>16</v>
      </c>
      <c r="E447" t="s">
        <v>17</v>
      </c>
      <c r="F447" t="s">
        <v>13</v>
      </c>
      <c r="G447">
        <v>5.0999999999999996</v>
      </c>
      <c r="H447">
        <v>5.2</v>
      </c>
      <c r="J447" s="2">
        <f t="shared" si="6"/>
        <v>5.15</v>
      </c>
    </row>
    <row r="448" spans="1:10" x14ac:dyDescent="0.3">
      <c r="A448" t="s">
        <v>8</v>
      </c>
      <c r="B448" t="s">
        <v>103</v>
      </c>
      <c r="C448" t="s">
        <v>132</v>
      </c>
      <c r="D448" t="s">
        <v>25</v>
      </c>
      <c r="E448" t="s">
        <v>26</v>
      </c>
      <c r="F448" t="s">
        <v>13</v>
      </c>
      <c r="G448">
        <v>5.2</v>
      </c>
      <c r="H448">
        <v>5.2</v>
      </c>
      <c r="J448" s="2">
        <f t="shared" si="6"/>
        <v>5.2</v>
      </c>
    </row>
    <row r="449" spans="1:10" x14ac:dyDescent="0.3">
      <c r="A449" t="s">
        <v>8</v>
      </c>
      <c r="B449" t="s">
        <v>103</v>
      </c>
      <c r="C449" t="s">
        <v>132</v>
      </c>
      <c r="D449" t="s">
        <v>18</v>
      </c>
      <c r="E449" t="s">
        <v>19</v>
      </c>
      <c r="F449" t="s">
        <v>13</v>
      </c>
      <c r="G449">
        <v>5.2</v>
      </c>
      <c r="H449">
        <v>5.2</v>
      </c>
      <c r="J449" s="2">
        <f t="shared" si="6"/>
        <v>5.2</v>
      </c>
    </row>
    <row r="450" spans="1:10" x14ac:dyDescent="0.3">
      <c r="A450" t="s">
        <v>8</v>
      </c>
      <c r="B450" t="s">
        <v>103</v>
      </c>
      <c r="C450" t="s">
        <v>132</v>
      </c>
      <c r="D450" t="s">
        <v>20</v>
      </c>
      <c r="E450" t="s">
        <v>21</v>
      </c>
      <c r="F450" t="s">
        <v>13</v>
      </c>
      <c r="G450">
        <v>5.2</v>
      </c>
      <c r="H450">
        <v>5.3</v>
      </c>
      <c r="J450" s="2">
        <f t="shared" si="6"/>
        <v>5.25</v>
      </c>
    </row>
    <row r="451" spans="1:10" x14ac:dyDescent="0.3">
      <c r="A451" t="s">
        <v>8</v>
      </c>
      <c r="B451" t="s">
        <v>103</v>
      </c>
      <c r="C451" t="s">
        <v>132</v>
      </c>
      <c r="D451" t="s">
        <v>22</v>
      </c>
      <c r="E451" t="s">
        <v>23</v>
      </c>
      <c r="F451" t="s">
        <v>13</v>
      </c>
      <c r="G451">
        <v>5.3</v>
      </c>
      <c r="H451">
        <v>5.3</v>
      </c>
      <c r="J451" s="2">
        <f t="shared" ref="J451:J514" si="7">AVERAGE(G451,H451)</f>
        <v>5.3</v>
      </c>
    </row>
    <row r="452" spans="1:10" x14ac:dyDescent="0.3">
      <c r="A452" t="s">
        <v>8</v>
      </c>
      <c r="B452" t="s">
        <v>103</v>
      </c>
      <c r="C452" t="s">
        <v>132</v>
      </c>
      <c r="D452" t="s">
        <v>41</v>
      </c>
      <c r="E452" t="s">
        <v>42</v>
      </c>
      <c r="F452" t="s">
        <v>13</v>
      </c>
      <c r="G452">
        <v>5.3</v>
      </c>
      <c r="H452">
        <v>5.4</v>
      </c>
      <c r="J452" s="2">
        <f t="shared" si="7"/>
        <v>5.35</v>
      </c>
    </row>
    <row r="453" spans="1:10" x14ac:dyDescent="0.3">
      <c r="A453" t="s">
        <v>8</v>
      </c>
      <c r="B453" t="s">
        <v>103</v>
      </c>
      <c r="C453" t="s">
        <v>132</v>
      </c>
      <c r="D453" t="s">
        <v>133</v>
      </c>
      <c r="E453" t="s">
        <v>134</v>
      </c>
      <c r="F453" t="s">
        <v>13</v>
      </c>
      <c r="G453">
        <v>5.4</v>
      </c>
      <c r="H453">
        <v>5.5</v>
      </c>
      <c r="J453" s="2">
        <f t="shared" si="7"/>
        <v>5.45</v>
      </c>
    </row>
    <row r="454" spans="1:10" x14ac:dyDescent="0.3">
      <c r="A454" t="s">
        <v>8</v>
      </c>
      <c r="B454" t="s">
        <v>104</v>
      </c>
      <c r="C454" t="s">
        <v>132</v>
      </c>
      <c r="D454" t="s">
        <v>32</v>
      </c>
      <c r="E454" t="s">
        <v>33</v>
      </c>
      <c r="F454" t="s">
        <v>13</v>
      </c>
      <c r="G454">
        <v>4.9000000000000004</v>
      </c>
      <c r="H454">
        <v>4.9000000000000004</v>
      </c>
      <c r="J454" s="2">
        <f t="shared" si="7"/>
        <v>4.9000000000000004</v>
      </c>
    </row>
    <row r="455" spans="1:10" x14ac:dyDescent="0.3">
      <c r="A455" t="s">
        <v>8</v>
      </c>
      <c r="B455" t="s">
        <v>104</v>
      </c>
      <c r="C455" t="s">
        <v>132</v>
      </c>
      <c r="D455" t="s">
        <v>11</v>
      </c>
      <c r="E455" t="s">
        <v>12</v>
      </c>
      <c r="F455" t="s">
        <v>13</v>
      </c>
      <c r="G455">
        <v>4.9000000000000004</v>
      </c>
      <c r="H455">
        <v>5</v>
      </c>
      <c r="J455" s="2">
        <f t="shared" si="7"/>
        <v>4.95</v>
      </c>
    </row>
    <row r="456" spans="1:10" x14ac:dyDescent="0.3">
      <c r="A456" t="s">
        <v>8</v>
      </c>
      <c r="B456" t="s">
        <v>104</v>
      </c>
      <c r="C456" t="s">
        <v>132</v>
      </c>
      <c r="D456" t="s">
        <v>14</v>
      </c>
      <c r="E456" t="s">
        <v>15</v>
      </c>
      <c r="F456" t="s">
        <v>13</v>
      </c>
      <c r="G456">
        <v>5</v>
      </c>
      <c r="H456">
        <v>5.0999999999999996</v>
      </c>
      <c r="J456" s="2">
        <f t="shared" si="7"/>
        <v>5.05</v>
      </c>
    </row>
    <row r="457" spans="1:10" x14ac:dyDescent="0.3">
      <c r="A457" t="s">
        <v>8</v>
      </c>
      <c r="B457" t="s">
        <v>104</v>
      </c>
      <c r="C457" t="s">
        <v>132</v>
      </c>
      <c r="D457" t="s">
        <v>16</v>
      </c>
      <c r="E457" t="s">
        <v>17</v>
      </c>
      <c r="F457" t="s">
        <v>13</v>
      </c>
      <c r="G457">
        <v>5.0999999999999996</v>
      </c>
      <c r="H457">
        <v>5.2</v>
      </c>
      <c r="J457" s="2">
        <f t="shared" si="7"/>
        <v>5.15</v>
      </c>
    </row>
    <row r="458" spans="1:10" x14ac:dyDescent="0.3">
      <c r="A458" t="s">
        <v>8</v>
      </c>
      <c r="B458" t="s">
        <v>104</v>
      </c>
      <c r="C458" t="s">
        <v>132</v>
      </c>
      <c r="D458" t="s">
        <v>25</v>
      </c>
      <c r="E458" t="s">
        <v>26</v>
      </c>
      <c r="F458" t="s">
        <v>13</v>
      </c>
      <c r="G458">
        <v>5.2</v>
      </c>
      <c r="H458">
        <v>5.2</v>
      </c>
      <c r="J458" s="2">
        <f t="shared" si="7"/>
        <v>5.2</v>
      </c>
    </row>
    <row r="459" spans="1:10" x14ac:dyDescent="0.3">
      <c r="A459" t="s">
        <v>8</v>
      </c>
      <c r="B459" t="s">
        <v>104</v>
      </c>
      <c r="C459" t="s">
        <v>132</v>
      </c>
      <c r="D459" t="s">
        <v>18</v>
      </c>
      <c r="E459" t="s">
        <v>19</v>
      </c>
      <c r="F459" t="s">
        <v>13</v>
      </c>
      <c r="G459">
        <v>5.2</v>
      </c>
      <c r="H459">
        <v>5.2</v>
      </c>
      <c r="J459" s="2">
        <f t="shared" si="7"/>
        <v>5.2</v>
      </c>
    </row>
    <row r="460" spans="1:10" x14ac:dyDescent="0.3">
      <c r="A460" t="s">
        <v>8</v>
      </c>
      <c r="B460" t="s">
        <v>104</v>
      </c>
      <c r="C460" t="s">
        <v>132</v>
      </c>
      <c r="D460" t="s">
        <v>41</v>
      </c>
      <c r="E460" t="s">
        <v>42</v>
      </c>
      <c r="F460" t="s">
        <v>13</v>
      </c>
      <c r="G460">
        <v>5.3</v>
      </c>
      <c r="H460">
        <v>5.4</v>
      </c>
      <c r="J460" s="2">
        <f t="shared" si="7"/>
        <v>5.35</v>
      </c>
    </row>
    <row r="461" spans="1:10" x14ac:dyDescent="0.3">
      <c r="A461" t="s">
        <v>8</v>
      </c>
      <c r="B461" t="s">
        <v>105</v>
      </c>
      <c r="C461" t="s">
        <v>132</v>
      </c>
      <c r="D461" t="s">
        <v>30</v>
      </c>
      <c r="E461" t="s">
        <v>31</v>
      </c>
      <c r="F461" t="s">
        <v>13</v>
      </c>
      <c r="G461">
        <v>4.8</v>
      </c>
      <c r="H461">
        <v>4.9000000000000004</v>
      </c>
      <c r="J461" s="2">
        <f t="shared" si="7"/>
        <v>4.8499999999999996</v>
      </c>
    </row>
    <row r="462" spans="1:10" x14ac:dyDescent="0.3">
      <c r="A462" t="s">
        <v>8</v>
      </c>
      <c r="B462" t="s">
        <v>105</v>
      </c>
      <c r="C462" t="s">
        <v>132</v>
      </c>
      <c r="D462" t="s">
        <v>32</v>
      </c>
      <c r="E462" t="s">
        <v>33</v>
      </c>
      <c r="F462" t="s">
        <v>13</v>
      </c>
      <c r="G462">
        <v>4.9000000000000004</v>
      </c>
      <c r="H462">
        <v>4.9000000000000004</v>
      </c>
      <c r="J462" s="2">
        <f t="shared" si="7"/>
        <v>4.9000000000000004</v>
      </c>
    </row>
    <row r="463" spans="1:10" x14ac:dyDescent="0.3">
      <c r="A463" t="s">
        <v>8</v>
      </c>
      <c r="B463" t="s">
        <v>105</v>
      </c>
      <c r="C463" t="s">
        <v>132</v>
      </c>
      <c r="D463" t="s">
        <v>11</v>
      </c>
      <c r="E463" t="s">
        <v>12</v>
      </c>
      <c r="F463" t="s">
        <v>13</v>
      </c>
      <c r="G463">
        <v>4.9000000000000004</v>
      </c>
      <c r="H463">
        <v>5</v>
      </c>
      <c r="J463" s="2">
        <f t="shared" si="7"/>
        <v>4.95</v>
      </c>
    </row>
    <row r="464" spans="1:10" x14ac:dyDescent="0.3">
      <c r="A464" t="s">
        <v>8</v>
      </c>
      <c r="B464" t="s">
        <v>105</v>
      </c>
      <c r="C464" t="s">
        <v>132</v>
      </c>
      <c r="D464" t="s">
        <v>14</v>
      </c>
      <c r="E464" t="s">
        <v>15</v>
      </c>
      <c r="F464" t="s">
        <v>13</v>
      </c>
      <c r="G464">
        <v>5</v>
      </c>
      <c r="H464">
        <v>5.0999999999999996</v>
      </c>
      <c r="J464" s="2">
        <f t="shared" si="7"/>
        <v>5.05</v>
      </c>
    </row>
    <row r="465" spans="1:10" x14ac:dyDescent="0.3">
      <c r="A465" t="s">
        <v>8</v>
      </c>
      <c r="B465" t="s">
        <v>105</v>
      </c>
      <c r="C465" t="s">
        <v>132</v>
      </c>
      <c r="D465" t="s">
        <v>16</v>
      </c>
      <c r="E465" t="s">
        <v>17</v>
      </c>
      <c r="F465" t="s">
        <v>13</v>
      </c>
      <c r="G465">
        <v>5.0999999999999996</v>
      </c>
      <c r="H465">
        <v>5.2</v>
      </c>
      <c r="J465" s="2">
        <f t="shared" si="7"/>
        <v>5.15</v>
      </c>
    </row>
    <row r="466" spans="1:10" x14ac:dyDescent="0.3">
      <c r="A466" t="s">
        <v>8</v>
      </c>
      <c r="B466" t="s">
        <v>105</v>
      </c>
      <c r="C466" t="s">
        <v>132</v>
      </c>
      <c r="D466" t="s">
        <v>20</v>
      </c>
      <c r="E466" t="s">
        <v>21</v>
      </c>
      <c r="F466" t="s">
        <v>13</v>
      </c>
      <c r="G466">
        <v>5.2</v>
      </c>
      <c r="H466">
        <v>5.3</v>
      </c>
      <c r="J466" s="2">
        <f t="shared" si="7"/>
        <v>5.25</v>
      </c>
    </row>
    <row r="467" spans="1:10" x14ac:dyDescent="0.3">
      <c r="A467" t="s">
        <v>8</v>
      </c>
      <c r="B467" t="s">
        <v>105</v>
      </c>
      <c r="C467" t="s">
        <v>132</v>
      </c>
      <c r="D467" t="s">
        <v>22</v>
      </c>
      <c r="E467" t="s">
        <v>23</v>
      </c>
      <c r="F467" t="s">
        <v>13</v>
      </c>
      <c r="G467">
        <v>5.3</v>
      </c>
      <c r="H467">
        <v>5.3</v>
      </c>
      <c r="J467" s="2">
        <f t="shared" si="7"/>
        <v>5.3</v>
      </c>
    </row>
    <row r="468" spans="1:10" x14ac:dyDescent="0.3">
      <c r="A468" t="s">
        <v>8</v>
      </c>
      <c r="B468" t="s">
        <v>105</v>
      </c>
      <c r="C468" t="s">
        <v>132</v>
      </c>
      <c r="D468" t="s">
        <v>41</v>
      </c>
      <c r="E468" t="s">
        <v>42</v>
      </c>
      <c r="F468" t="s">
        <v>13</v>
      </c>
      <c r="G468">
        <v>5.3</v>
      </c>
      <c r="H468">
        <v>5.4</v>
      </c>
      <c r="J468" s="2">
        <f t="shared" si="7"/>
        <v>5.35</v>
      </c>
    </row>
    <row r="469" spans="1:10" x14ac:dyDescent="0.3">
      <c r="A469" t="s">
        <v>8</v>
      </c>
      <c r="B469" t="s">
        <v>105</v>
      </c>
      <c r="C469" t="s">
        <v>132</v>
      </c>
      <c r="D469" t="s">
        <v>133</v>
      </c>
      <c r="E469" t="s">
        <v>134</v>
      </c>
      <c r="F469" t="s">
        <v>13</v>
      </c>
      <c r="G469">
        <v>5.4</v>
      </c>
      <c r="H469">
        <v>5.5</v>
      </c>
      <c r="J469" s="2">
        <f t="shared" si="7"/>
        <v>5.45</v>
      </c>
    </row>
    <row r="470" spans="1:10" x14ac:dyDescent="0.3">
      <c r="A470" t="s">
        <v>8</v>
      </c>
      <c r="B470" t="s">
        <v>105</v>
      </c>
      <c r="C470" t="s">
        <v>132</v>
      </c>
      <c r="D470" t="s">
        <v>135</v>
      </c>
      <c r="E470" t="s">
        <v>136</v>
      </c>
      <c r="F470" t="s">
        <v>137</v>
      </c>
      <c r="G470">
        <v>5.5</v>
      </c>
      <c r="H470">
        <v>5.6</v>
      </c>
      <c r="J470" s="2">
        <f t="shared" si="7"/>
        <v>5.55</v>
      </c>
    </row>
    <row r="471" spans="1:10" x14ac:dyDescent="0.3">
      <c r="A471" t="s">
        <v>8</v>
      </c>
      <c r="B471" t="s">
        <v>105</v>
      </c>
      <c r="C471" t="s">
        <v>132</v>
      </c>
      <c r="D471" t="s">
        <v>138</v>
      </c>
      <c r="E471" t="s">
        <v>139</v>
      </c>
      <c r="F471" t="s">
        <v>137</v>
      </c>
      <c r="G471">
        <v>5.6</v>
      </c>
      <c r="H471">
        <v>5.8</v>
      </c>
      <c r="J471" s="2">
        <f t="shared" si="7"/>
        <v>5.6999999999999993</v>
      </c>
    </row>
    <row r="472" spans="1:10" x14ac:dyDescent="0.3">
      <c r="A472" t="s">
        <v>8</v>
      </c>
      <c r="B472" t="s">
        <v>106</v>
      </c>
      <c r="C472" t="s">
        <v>132</v>
      </c>
      <c r="D472" t="s">
        <v>138</v>
      </c>
      <c r="E472" t="s">
        <v>139</v>
      </c>
      <c r="F472" t="s">
        <v>137</v>
      </c>
      <c r="G472">
        <v>5.6</v>
      </c>
      <c r="H472">
        <v>5.8</v>
      </c>
      <c r="J472" s="2">
        <f t="shared" si="7"/>
        <v>5.6999999999999993</v>
      </c>
    </row>
    <row r="473" spans="1:10" x14ac:dyDescent="0.3">
      <c r="A473" t="s">
        <v>8</v>
      </c>
      <c r="B473" t="s">
        <v>106</v>
      </c>
      <c r="C473" t="s">
        <v>132</v>
      </c>
      <c r="D473" t="s">
        <v>140</v>
      </c>
      <c r="E473" t="s">
        <v>141</v>
      </c>
      <c r="F473" t="s">
        <v>137</v>
      </c>
      <c r="G473">
        <v>5.8</v>
      </c>
      <c r="H473">
        <v>6.1</v>
      </c>
      <c r="J473" s="2">
        <f t="shared" si="7"/>
        <v>5.9499999999999993</v>
      </c>
    </row>
    <row r="474" spans="1:10" x14ac:dyDescent="0.3">
      <c r="A474" t="s">
        <v>8</v>
      </c>
      <c r="B474" t="s">
        <v>107</v>
      </c>
      <c r="C474" t="s">
        <v>132</v>
      </c>
      <c r="D474" t="s">
        <v>11</v>
      </c>
      <c r="E474" t="s">
        <v>12</v>
      </c>
      <c r="F474" t="s">
        <v>13</v>
      </c>
      <c r="G474">
        <v>4.9000000000000004</v>
      </c>
      <c r="H474">
        <v>5</v>
      </c>
      <c r="J474" s="2">
        <f t="shared" si="7"/>
        <v>4.95</v>
      </c>
    </row>
    <row r="475" spans="1:10" x14ac:dyDescent="0.3">
      <c r="A475" t="s">
        <v>8</v>
      </c>
      <c r="B475" t="s">
        <v>107</v>
      </c>
      <c r="C475" t="s">
        <v>132</v>
      </c>
      <c r="D475" t="s">
        <v>18</v>
      </c>
      <c r="E475" t="s">
        <v>19</v>
      </c>
      <c r="F475" t="s">
        <v>13</v>
      </c>
      <c r="G475">
        <v>5.2</v>
      </c>
      <c r="H475">
        <v>5.2</v>
      </c>
      <c r="J475" s="2">
        <f t="shared" si="7"/>
        <v>5.2</v>
      </c>
    </row>
    <row r="476" spans="1:10" x14ac:dyDescent="0.3">
      <c r="A476" t="s">
        <v>8</v>
      </c>
      <c r="B476" t="s">
        <v>107</v>
      </c>
      <c r="C476" t="s">
        <v>132</v>
      </c>
      <c r="D476" t="s">
        <v>22</v>
      </c>
      <c r="E476" t="s">
        <v>23</v>
      </c>
      <c r="F476" t="s">
        <v>13</v>
      </c>
      <c r="G476">
        <v>5.3</v>
      </c>
      <c r="H476">
        <v>5.3</v>
      </c>
      <c r="J476" s="2">
        <f t="shared" si="7"/>
        <v>5.3</v>
      </c>
    </row>
    <row r="477" spans="1:10" x14ac:dyDescent="0.3">
      <c r="A477" t="s">
        <v>8</v>
      </c>
      <c r="B477" t="s">
        <v>107</v>
      </c>
      <c r="C477" t="s">
        <v>132</v>
      </c>
      <c r="D477" t="s">
        <v>41</v>
      </c>
      <c r="E477" t="s">
        <v>42</v>
      </c>
      <c r="F477" t="s">
        <v>13</v>
      </c>
      <c r="G477">
        <v>5.3</v>
      </c>
      <c r="H477">
        <v>5.4</v>
      </c>
      <c r="J477" s="2">
        <f t="shared" si="7"/>
        <v>5.35</v>
      </c>
    </row>
    <row r="478" spans="1:10" x14ac:dyDescent="0.3">
      <c r="A478" t="s">
        <v>8</v>
      </c>
      <c r="B478" t="s">
        <v>107</v>
      </c>
      <c r="C478" t="s">
        <v>132</v>
      </c>
      <c r="D478" t="s">
        <v>133</v>
      </c>
      <c r="E478" t="s">
        <v>134</v>
      </c>
      <c r="F478" t="s">
        <v>13</v>
      </c>
      <c r="G478">
        <v>5.4</v>
      </c>
      <c r="H478">
        <v>5.5</v>
      </c>
      <c r="J478" s="2">
        <f t="shared" si="7"/>
        <v>5.45</v>
      </c>
    </row>
    <row r="479" spans="1:10" x14ac:dyDescent="0.3">
      <c r="A479" t="s">
        <v>8</v>
      </c>
      <c r="B479" t="s">
        <v>107</v>
      </c>
      <c r="C479" t="s">
        <v>132</v>
      </c>
      <c r="D479" t="s">
        <v>138</v>
      </c>
      <c r="E479" t="s">
        <v>139</v>
      </c>
      <c r="F479" t="s">
        <v>137</v>
      </c>
      <c r="G479">
        <v>5.6</v>
      </c>
      <c r="H479">
        <v>5.8</v>
      </c>
      <c r="J479" s="2">
        <f t="shared" si="7"/>
        <v>5.6999999999999993</v>
      </c>
    </row>
    <row r="480" spans="1:10" x14ac:dyDescent="0.3">
      <c r="A480" t="s">
        <v>8</v>
      </c>
      <c r="B480" t="s">
        <v>108</v>
      </c>
      <c r="C480" t="s">
        <v>132</v>
      </c>
      <c r="D480" t="s">
        <v>14</v>
      </c>
      <c r="E480" t="s">
        <v>15</v>
      </c>
      <c r="F480" t="s">
        <v>13</v>
      </c>
      <c r="G480">
        <v>5</v>
      </c>
      <c r="H480">
        <v>5.0999999999999996</v>
      </c>
      <c r="J480" s="2">
        <f t="shared" si="7"/>
        <v>5.05</v>
      </c>
    </row>
    <row r="481" spans="1:10" x14ac:dyDescent="0.3">
      <c r="A481" t="s">
        <v>8</v>
      </c>
      <c r="B481" t="s">
        <v>108</v>
      </c>
      <c r="C481" t="s">
        <v>132</v>
      </c>
      <c r="D481" t="s">
        <v>16</v>
      </c>
      <c r="E481" t="s">
        <v>17</v>
      </c>
      <c r="F481" t="s">
        <v>13</v>
      </c>
      <c r="G481">
        <v>5.0999999999999996</v>
      </c>
      <c r="H481">
        <v>5.2</v>
      </c>
      <c r="J481" s="2">
        <f t="shared" si="7"/>
        <v>5.15</v>
      </c>
    </row>
    <row r="482" spans="1:10" x14ac:dyDescent="0.3">
      <c r="A482" t="s">
        <v>8</v>
      </c>
      <c r="B482" t="s">
        <v>108</v>
      </c>
      <c r="C482" t="s">
        <v>132</v>
      </c>
      <c r="D482" t="s">
        <v>138</v>
      </c>
      <c r="E482" t="s">
        <v>139</v>
      </c>
      <c r="F482" t="s">
        <v>137</v>
      </c>
      <c r="G482">
        <v>5.6</v>
      </c>
      <c r="H482">
        <v>5.8</v>
      </c>
      <c r="J482" s="2">
        <f t="shared" si="7"/>
        <v>5.6999999999999993</v>
      </c>
    </row>
    <row r="483" spans="1:10" x14ac:dyDescent="0.3">
      <c r="A483" t="s">
        <v>8</v>
      </c>
      <c r="B483" t="s">
        <v>109</v>
      </c>
      <c r="C483" t="s">
        <v>132</v>
      </c>
      <c r="D483" t="s">
        <v>138</v>
      </c>
      <c r="E483" t="s">
        <v>139</v>
      </c>
      <c r="F483" t="s">
        <v>137</v>
      </c>
      <c r="G483">
        <v>5.6</v>
      </c>
      <c r="H483">
        <v>5.8</v>
      </c>
      <c r="J483" s="2">
        <f t="shared" si="7"/>
        <v>5.6999999999999993</v>
      </c>
    </row>
    <row r="484" spans="1:10" x14ac:dyDescent="0.3">
      <c r="A484" t="s">
        <v>8</v>
      </c>
      <c r="B484" t="s">
        <v>110</v>
      </c>
      <c r="C484" t="s">
        <v>132</v>
      </c>
      <c r="D484" t="s">
        <v>22</v>
      </c>
      <c r="E484" t="s">
        <v>23</v>
      </c>
      <c r="F484" t="s">
        <v>13</v>
      </c>
      <c r="G484">
        <v>5.3</v>
      </c>
      <c r="H484">
        <v>5.3</v>
      </c>
      <c r="J484" s="2">
        <f t="shared" si="7"/>
        <v>5.3</v>
      </c>
    </row>
    <row r="485" spans="1:10" x14ac:dyDescent="0.3">
      <c r="A485" t="s">
        <v>8</v>
      </c>
      <c r="B485" t="s">
        <v>110</v>
      </c>
      <c r="C485" t="s">
        <v>132</v>
      </c>
      <c r="D485" t="s">
        <v>138</v>
      </c>
      <c r="E485" t="s">
        <v>139</v>
      </c>
      <c r="F485" t="s">
        <v>137</v>
      </c>
      <c r="G485">
        <v>5.6</v>
      </c>
      <c r="H485">
        <v>5.8</v>
      </c>
      <c r="J485" s="2">
        <f t="shared" si="7"/>
        <v>5.6999999999999993</v>
      </c>
    </row>
    <row r="486" spans="1:10" x14ac:dyDescent="0.3">
      <c r="A486" t="s">
        <v>8</v>
      </c>
      <c r="B486" t="s">
        <v>111</v>
      </c>
      <c r="C486" t="s">
        <v>132</v>
      </c>
      <c r="D486" t="s">
        <v>56</v>
      </c>
      <c r="E486" t="s">
        <v>57</v>
      </c>
      <c r="F486" t="s">
        <v>58</v>
      </c>
      <c r="G486">
        <v>4.4000000000000004</v>
      </c>
      <c r="H486">
        <v>4.5999999999999996</v>
      </c>
      <c r="J486" s="2">
        <f t="shared" si="7"/>
        <v>4.5</v>
      </c>
    </row>
    <row r="487" spans="1:10" x14ac:dyDescent="0.3">
      <c r="A487" t="s">
        <v>8</v>
      </c>
      <c r="B487" t="s">
        <v>111</v>
      </c>
      <c r="C487" t="s">
        <v>132</v>
      </c>
      <c r="D487" t="s">
        <v>30</v>
      </c>
      <c r="E487" t="s">
        <v>31</v>
      </c>
      <c r="F487" t="s">
        <v>13</v>
      </c>
      <c r="G487">
        <v>4.8</v>
      </c>
      <c r="H487">
        <v>4.9000000000000004</v>
      </c>
      <c r="J487" s="2">
        <f t="shared" si="7"/>
        <v>4.8499999999999996</v>
      </c>
    </row>
    <row r="488" spans="1:10" x14ac:dyDescent="0.3">
      <c r="A488" t="s">
        <v>8</v>
      </c>
      <c r="B488" t="s">
        <v>111</v>
      </c>
      <c r="C488" t="s">
        <v>132</v>
      </c>
      <c r="D488" t="s">
        <v>32</v>
      </c>
      <c r="E488" t="s">
        <v>33</v>
      </c>
      <c r="F488" t="s">
        <v>13</v>
      </c>
      <c r="G488">
        <v>4.9000000000000004</v>
      </c>
      <c r="H488">
        <v>4.9000000000000004</v>
      </c>
      <c r="J488" s="2">
        <f t="shared" si="7"/>
        <v>4.9000000000000004</v>
      </c>
    </row>
    <row r="489" spans="1:10" x14ac:dyDescent="0.3">
      <c r="A489" t="s">
        <v>8</v>
      </c>
      <c r="B489" t="s">
        <v>111</v>
      </c>
      <c r="C489" t="s">
        <v>132</v>
      </c>
      <c r="D489" t="s">
        <v>11</v>
      </c>
      <c r="E489" t="s">
        <v>12</v>
      </c>
      <c r="F489" t="s">
        <v>13</v>
      </c>
      <c r="G489">
        <v>4.9000000000000004</v>
      </c>
      <c r="H489">
        <v>5</v>
      </c>
      <c r="J489" s="2">
        <f t="shared" si="7"/>
        <v>4.95</v>
      </c>
    </row>
    <row r="490" spans="1:10" x14ac:dyDescent="0.3">
      <c r="A490" t="s">
        <v>8</v>
      </c>
      <c r="B490" t="s">
        <v>111</v>
      </c>
      <c r="C490" t="s">
        <v>132</v>
      </c>
      <c r="D490" t="s">
        <v>14</v>
      </c>
      <c r="E490" t="s">
        <v>15</v>
      </c>
      <c r="F490" t="s">
        <v>13</v>
      </c>
      <c r="G490">
        <v>5</v>
      </c>
      <c r="H490">
        <v>5.0999999999999996</v>
      </c>
      <c r="J490" s="2">
        <f t="shared" si="7"/>
        <v>5.05</v>
      </c>
    </row>
    <row r="491" spans="1:10" x14ac:dyDescent="0.3">
      <c r="A491" t="s">
        <v>8</v>
      </c>
      <c r="B491" t="s">
        <v>111</v>
      </c>
      <c r="C491" t="s">
        <v>132</v>
      </c>
      <c r="D491" t="s">
        <v>16</v>
      </c>
      <c r="E491" t="s">
        <v>17</v>
      </c>
      <c r="F491" t="s">
        <v>13</v>
      </c>
      <c r="G491">
        <v>5.0999999999999996</v>
      </c>
      <c r="H491">
        <v>5.2</v>
      </c>
      <c r="J491" s="2">
        <f t="shared" si="7"/>
        <v>5.15</v>
      </c>
    </row>
    <row r="492" spans="1:10" x14ac:dyDescent="0.3">
      <c r="A492" t="s">
        <v>8</v>
      </c>
      <c r="B492" t="s">
        <v>111</v>
      </c>
      <c r="C492" t="s">
        <v>132</v>
      </c>
      <c r="D492" t="s">
        <v>25</v>
      </c>
      <c r="E492" t="s">
        <v>26</v>
      </c>
      <c r="F492" t="s">
        <v>13</v>
      </c>
      <c r="G492">
        <v>5.2</v>
      </c>
      <c r="H492">
        <v>5.2</v>
      </c>
      <c r="J492" s="2">
        <f t="shared" si="7"/>
        <v>5.2</v>
      </c>
    </row>
    <row r="493" spans="1:10" x14ac:dyDescent="0.3">
      <c r="A493" t="s">
        <v>8</v>
      </c>
      <c r="B493" t="s">
        <v>111</v>
      </c>
      <c r="C493" t="s">
        <v>132</v>
      </c>
      <c r="D493" t="s">
        <v>18</v>
      </c>
      <c r="E493" t="s">
        <v>19</v>
      </c>
      <c r="F493" t="s">
        <v>13</v>
      </c>
      <c r="G493">
        <v>5.2</v>
      </c>
      <c r="H493">
        <v>5.2</v>
      </c>
      <c r="J493" s="2">
        <f t="shared" si="7"/>
        <v>5.2</v>
      </c>
    </row>
    <row r="494" spans="1:10" x14ac:dyDescent="0.3">
      <c r="A494" t="s">
        <v>8</v>
      </c>
      <c r="B494" t="s">
        <v>111</v>
      </c>
      <c r="C494" t="s">
        <v>132</v>
      </c>
      <c r="D494" t="s">
        <v>20</v>
      </c>
      <c r="E494" t="s">
        <v>21</v>
      </c>
      <c r="F494" t="s">
        <v>13</v>
      </c>
      <c r="G494">
        <v>5.2</v>
      </c>
      <c r="H494">
        <v>5.3</v>
      </c>
      <c r="J494" s="2">
        <f t="shared" si="7"/>
        <v>5.25</v>
      </c>
    </row>
    <row r="495" spans="1:10" x14ac:dyDescent="0.3">
      <c r="A495" t="s">
        <v>8</v>
      </c>
      <c r="B495" t="s">
        <v>112</v>
      </c>
      <c r="C495" t="s">
        <v>132</v>
      </c>
      <c r="D495" t="s">
        <v>30</v>
      </c>
      <c r="E495" t="s">
        <v>31</v>
      </c>
      <c r="F495" t="s">
        <v>13</v>
      </c>
      <c r="G495">
        <v>4.8</v>
      </c>
      <c r="H495">
        <v>4.9000000000000004</v>
      </c>
      <c r="J495" s="2">
        <f t="shared" si="7"/>
        <v>4.8499999999999996</v>
      </c>
    </row>
    <row r="496" spans="1:10" x14ac:dyDescent="0.3">
      <c r="A496" t="s">
        <v>8</v>
      </c>
      <c r="B496" t="s">
        <v>112</v>
      </c>
      <c r="C496" t="s">
        <v>132</v>
      </c>
      <c r="D496" t="s">
        <v>32</v>
      </c>
      <c r="E496" t="s">
        <v>33</v>
      </c>
      <c r="F496" t="s">
        <v>13</v>
      </c>
      <c r="G496">
        <v>4.9000000000000004</v>
      </c>
      <c r="H496">
        <v>4.9000000000000004</v>
      </c>
      <c r="J496" s="2">
        <f t="shared" si="7"/>
        <v>4.9000000000000004</v>
      </c>
    </row>
    <row r="497" spans="1:10" x14ac:dyDescent="0.3">
      <c r="A497" t="s">
        <v>8</v>
      </c>
      <c r="B497" t="s">
        <v>112</v>
      </c>
      <c r="C497" t="s">
        <v>132</v>
      </c>
      <c r="D497" t="s">
        <v>11</v>
      </c>
      <c r="E497" t="s">
        <v>12</v>
      </c>
      <c r="F497" t="s">
        <v>13</v>
      </c>
      <c r="G497">
        <v>4.9000000000000004</v>
      </c>
      <c r="H497">
        <v>5</v>
      </c>
      <c r="J497" s="2">
        <f t="shared" si="7"/>
        <v>4.95</v>
      </c>
    </row>
    <row r="498" spans="1:10" x14ac:dyDescent="0.3">
      <c r="A498" t="s">
        <v>8</v>
      </c>
      <c r="B498" t="s">
        <v>112</v>
      </c>
      <c r="C498" t="s">
        <v>132</v>
      </c>
      <c r="D498" t="s">
        <v>14</v>
      </c>
      <c r="E498" t="s">
        <v>15</v>
      </c>
      <c r="F498" t="s">
        <v>13</v>
      </c>
      <c r="G498">
        <v>5</v>
      </c>
      <c r="H498">
        <v>5.0999999999999996</v>
      </c>
      <c r="J498" s="2">
        <f t="shared" si="7"/>
        <v>5.05</v>
      </c>
    </row>
    <row r="499" spans="1:10" x14ac:dyDescent="0.3">
      <c r="A499" t="s">
        <v>8</v>
      </c>
      <c r="B499" t="s">
        <v>112</v>
      </c>
      <c r="C499" t="s">
        <v>132</v>
      </c>
      <c r="D499" t="s">
        <v>25</v>
      </c>
      <c r="E499" t="s">
        <v>26</v>
      </c>
      <c r="F499" t="s">
        <v>13</v>
      </c>
      <c r="G499">
        <v>5.2</v>
      </c>
      <c r="H499">
        <v>5.2</v>
      </c>
      <c r="J499" s="2">
        <f t="shared" si="7"/>
        <v>5.2</v>
      </c>
    </row>
    <row r="500" spans="1:10" x14ac:dyDescent="0.3">
      <c r="A500" t="s">
        <v>8</v>
      </c>
      <c r="B500" t="s">
        <v>112</v>
      </c>
      <c r="C500" t="s">
        <v>132</v>
      </c>
      <c r="D500" t="s">
        <v>20</v>
      </c>
      <c r="E500" t="s">
        <v>21</v>
      </c>
      <c r="F500" t="s">
        <v>13</v>
      </c>
      <c r="G500">
        <v>5.2</v>
      </c>
      <c r="H500">
        <v>5.3</v>
      </c>
      <c r="J500" s="2">
        <f t="shared" si="7"/>
        <v>5.25</v>
      </c>
    </row>
    <row r="501" spans="1:10" x14ac:dyDescent="0.3">
      <c r="A501" t="s">
        <v>8</v>
      </c>
      <c r="B501" t="s">
        <v>112</v>
      </c>
      <c r="C501" t="s">
        <v>132</v>
      </c>
      <c r="D501" t="s">
        <v>22</v>
      </c>
      <c r="E501" t="s">
        <v>23</v>
      </c>
      <c r="F501" t="s">
        <v>13</v>
      </c>
      <c r="G501">
        <v>5.3</v>
      </c>
      <c r="H501">
        <v>5.3</v>
      </c>
      <c r="J501" s="2">
        <f t="shared" si="7"/>
        <v>5.3</v>
      </c>
    </row>
    <row r="502" spans="1:10" x14ac:dyDescent="0.3">
      <c r="A502" t="s">
        <v>8</v>
      </c>
      <c r="B502" t="s">
        <v>112</v>
      </c>
      <c r="C502" t="s">
        <v>132</v>
      </c>
      <c r="D502" t="s">
        <v>41</v>
      </c>
      <c r="E502" t="s">
        <v>42</v>
      </c>
      <c r="F502" t="s">
        <v>13</v>
      </c>
      <c r="G502">
        <v>5.3</v>
      </c>
      <c r="H502">
        <v>5.4</v>
      </c>
      <c r="J502" s="2">
        <f t="shared" si="7"/>
        <v>5.35</v>
      </c>
    </row>
    <row r="503" spans="1:10" x14ac:dyDescent="0.3">
      <c r="A503" t="s">
        <v>8</v>
      </c>
      <c r="B503" t="s">
        <v>112</v>
      </c>
      <c r="C503" t="s">
        <v>132</v>
      </c>
      <c r="D503" t="s">
        <v>133</v>
      </c>
      <c r="E503" t="s">
        <v>134</v>
      </c>
      <c r="F503" t="s">
        <v>13</v>
      </c>
      <c r="G503">
        <v>5.4</v>
      </c>
      <c r="H503">
        <v>5.5</v>
      </c>
      <c r="J503" s="2">
        <f t="shared" si="7"/>
        <v>5.45</v>
      </c>
    </row>
    <row r="504" spans="1:10" x14ac:dyDescent="0.3">
      <c r="A504" t="s">
        <v>8</v>
      </c>
      <c r="B504" t="s">
        <v>112</v>
      </c>
      <c r="C504" t="s">
        <v>132</v>
      </c>
      <c r="D504" t="s">
        <v>138</v>
      </c>
      <c r="E504" t="s">
        <v>139</v>
      </c>
      <c r="F504" t="s">
        <v>137</v>
      </c>
      <c r="G504">
        <v>5.6</v>
      </c>
      <c r="H504">
        <v>5.8</v>
      </c>
      <c r="J504" s="2">
        <f t="shared" si="7"/>
        <v>5.6999999999999993</v>
      </c>
    </row>
    <row r="505" spans="1:10" x14ac:dyDescent="0.3">
      <c r="A505" t="s">
        <v>8</v>
      </c>
      <c r="B505" t="s">
        <v>113</v>
      </c>
      <c r="C505" t="s">
        <v>132</v>
      </c>
      <c r="D505" t="s">
        <v>11</v>
      </c>
      <c r="E505" t="s">
        <v>12</v>
      </c>
      <c r="F505" t="s">
        <v>13</v>
      </c>
      <c r="G505">
        <v>4.9000000000000004</v>
      </c>
      <c r="H505">
        <v>5</v>
      </c>
      <c r="J505" s="2">
        <f t="shared" si="7"/>
        <v>4.95</v>
      </c>
    </row>
    <row r="506" spans="1:10" x14ac:dyDescent="0.3">
      <c r="A506" t="s">
        <v>8</v>
      </c>
      <c r="B506" t="s">
        <v>113</v>
      </c>
      <c r="C506" t="s">
        <v>132</v>
      </c>
      <c r="D506" t="s">
        <v>14</v>
      </c>
      <c r="E506" t="s">
        <v>15</v>
      </c>
      <c r="F506" t="s">
        <v>13</v>
      </c>
      <c r="G506">
        <v>5</v>
      </c>
      <c r="H506">
        <v>5.0999999999999996</v>
      </c>
      <c r="J506" s="2">
        <f t="shared" si="7"/>
        <v>5.05</v>
      </c>
    </row>
    <row r="507" spans="1:10" x14ac:dyDescent="0.3">
      <c r="A507" t="s">
        <v>8</v>
      </c>
      <c r="B507" t="s">
        <v>113</v>
      </c>
      <c r="C507" t="s">
        <v>132</v>
      </c>
      <c r="D507" t="s">
        <v>16</v>
      </c>
      <c r="E507" t="s">
        <v>17</v>
      </c>
      <c r="F507" t="s">
        <v>13</v>
      </c>
      <c r="G507">
        <v>5.0999999999999996</v>
      </c>
      <c r="H507">
        <v>5.2</v>
      </c>
      <c r="J507" s="2">
        <f t="shared" si="7"/>
        <v>5.15</v>
      </c>
    </row>
    <row r="508" spans="1:10" x14ac:dyDescent="0.3">
      <c r="A508" t="s">
        <v>8</v>
      </c>
      <c r="B508" t="s">
        <v>113</v>
      </c>
      <c r="C508" t="s">
        <v>132</v>
      </c>
      <c r="D508" t="s">
        <v>25</v>
      </c>
      <c r="E508" t="s">
        <v>26</v>
      </c>
      <c r="F508" t="s">
        <v>13</v>
      </c>
      <c r="G508">
        <v>5.2</v>
      </c>
      <c r="H508">
        <v>5.2</v>
      </c>
      <c r="J508" s="2">
        <f t="shared" si="7"/>
        <v>5.2</v>
      </c>
    </row>
    <row r="509" spans="1:10" x14ac:dyDescent="0.3">
      <c r="A509" t="s">
        <v>8</v>
      </c>
      <c r="B509" t="s">
        <v>113</v>
      </c>
      <c r="C509" t="s">
        <v>132</v>
      </c>
      <c r="D509" t="s">
        <v>18</v>
      </c>
      <c r="E509" t="s">
        <v>19</v>
      </c>
      <c r="F509" t="s">
        <v>13</v>
      </c>
      <c r="G509">
        <v>5.2</v>
      </c>
      <c r="H509">
        <v>5.2</v>
      </c>
      <c r="J509" s="2">
        <f t="shared" si="7"/>
        <v>5.2</v>
      </c>
    </row>
    <row r="510" spans="1:10" x14ac:dyDescent="0.3">
      <c r="A510" t="s">
        <v>8</v>
      </c>
      <c r="B510" t="s">
        <v>113</v>
      </c>
      <c r="C510" t="s">
        <v>132</v>
      </c>
      <c r="D510" t="s">
        <v>20</v>
      </c>
      <c r="E510" t="s">
        <v>21</v>
      </c>
      <c r="F510" t="s">
        <v>13</v>
      </c>
      <c r="G510">
        <v>5.2</v>
      </c>
      <c r="H510">
        <v>5.3</v>
      </c>
      <c r="J510" s="2">
        <f t="shared" si="7"/>
        <v>5.25</v>
      </c>
    </row>
    <row r="511" spans="1:10" x14ac:dyDescent="0.3">
      <c r="A511" t="s">
        <v>8</v>
      </c>
      <c r="B511" t="s">
        <v>113</v>
      </c>
      <c r="C511" t="s">
        <v>132</v>
      </c>
      <c r="D511" t="s">
        <v>41</v>
      </c>
      <c r="E511" t="s">
        <v>42</v>
      </c>
      <c r="F511" t="s">
        <v>13</v>
      </c>
      <c r="G511">
        <v>5.3</v>
      </c>
      <c r="H511">
        <v>5.4</v>
      </c>
      <c r="J511" s="2">
        <f t="shared" si="7"/>
        <v>5.35</v>
      </c>
    </row>
    <row r="512" spans="1:10" x14ac:dyDescent="0.3">
      <c r="A512" t="s">
        <v>8</v>
      </c>
      <c r="B512" t="s">
        <v>113</v>
      </c>
      <c r="C512" t="s">
        <v>132</v>
      </c>
      <c r="D512" t="s">
        <v>140</v>
      </c>
      <c r="E512" t="s">
        <v>141</v>
      </c>
      <c r="F512" t="s">
        <v>137</v>
      </c>
      <c r="G512">
        <v>5.8</v>
      </c>
      <c r="H512">
        <v>6.1</v>
      </c>
      <c r="J512" s="2">
        <f t="shared" si="7"/>
        <v>5.9499999999999993</v>
      </c>
    </row>
    <row r="513" spans="1:10" x14ac:dyDescent="0.3">
      <c r="A513" t="s">
        <v>8</v>
      </c>
      <c r="B513" t="s">
        <v>114</v>
      </c>
      <c r="C513" t="s">
        <v>132</v>
      </c>
      <c r="D513" t="s">
        <v>11</v>
      </c>
      <c r="E513" t="s">
        <v>12</v>
      </c>
      <c r="F513" t="s">
        <v>13</v>
      </c>
      <c r="G513">
        <v>4.9000000000000004</v>
      </c>
      <c r="H513">
        <v>5</v>
      </c>
      <c r="J513" s="2">
        <f t="shared" si="7"/>
        <v>4.95</v>
      </c>
    </row>
    <row r="514" spans="1:10" x14ac:dyDescent="0.3">
      <c r="A514" t="s">
        <v>8</v>
      </c>
      <c r="B514" t="s">
        <v>114</v>
      </c>
      <c r="C514" t="s">
        <v>132</v>
      </c>
      <c r="D514" t="s">
        <v>14</v>
      </c>
      <c r="E514" t="s">
        <v>15</v>
      </c>
      <c r="F514" t="s">
        <v>13</v>
      </c>
      <c r="G514">
        <v>5</v>
      </c>
      <c r="H514">
        <v>5.0999999999999996</v>
      </c>
      <c r="J514" s="2">
        <f t="shared" si="7"/>
        <v>5.05</v>
      </c>
    </row>
    <row r="515" spans="1:10" x14ac:dyDescent="0.3">
      <c r="A515" t="s">
        <v>8</v>
      </c>
      <c r="B515" t="s">
        <v>114</v>
      </c>
      <c r="C515" t="s">
        <v>132</v>
      </c>
      <c r="D515" t="s">
        <v>16</v>
      </c>
      <c r="E515" t="s">
        <v>17</v>
      </c>
      <c r="F515" t="s">
        <v>13</v>
      </c>
      <c r="G515">
        <v>5.0999999999999996</v>
      </c>
      <c r="H515">
        <v>5.2</v>
      </c>
      <c r="J515" s="2">
        <f t="shared" ref="J515:J578" si="8">AVERAGE(G515,H515)</f>
        <v>5.15</v>
      </c>
    </row>
    <row r="516" spans="1:10" x14ac:dyDescent="0.3">
      <c r="A516" t="s">
        <v>8</v>
      </c>
      <c r="B516" t="s">
        <v>114</v>
      </c>
      <c r="C516" t="s">
        <v>132</v>
      </c>
      <c r="D516" t="s">
        <v>25</v>
      </c>
      <c r="E516" t="s">
        <v>26</v>
      </c>
      <c r="F516" t="s">
        <v>13</v>
      </c>
      <c r="G516">
        <v>5.2</v>
      </c>
      <c r="H516">
        <v>5.2</v>
      </c>
      <c r="J516" s="2">
        <f t="shared" si="8"/>
        <v>5.2</v>
      </c>
    </row>
    <row r="517" spans="1:10" x14ac:dyDescent="0.3">
      <c r="A517" t="s">
        <v>8</v>
      </c>
      <c r="B517" t="s">
        <v>114</v>
      </c>
      <c r="C517" t="s">
        <v>132</v>
      </c>
      <c r="D517" t="s">
        <v>18</v>
      </c>
      <c r="E517" t="s">
        <v>19</v>
      </c>
      <c r="F517" t="s">
        <v>13</v>
      </c>
      <c r="G517">
        <v>5.2</v>
      </c>
      <c r="H517">
        <v>5.2</v>
      </c>
      <c r="J517" s="2">
        <f t="shared" si="8"/>
        <v>5.2</v>
      </c>
    </row>
    <row r="518" spans="1:10" x14ac:dyDescent="0.3">
      <c r="A518" t="s">
        <v>8</v>
      </c>
      <c r="B518" t="s">
        <v>114</v>
      </c>
      <c r="C518" t="s">
        <v>132</v>
      </c>
      <c r="D518" t="s">
        <v>20</v>
      </c>
      <c r="E518" t="s">
        <v>21</v>
      </c>
      <c r="F518" t="s">
        <v>13</v>
      </c>
      <c r="G518">
        <v>5.2</v>
      </c>
      <c r="H518">
        <v>5.3</v>
      </c>
      <c r="J518" s="2">
        <f t="shared" si="8"/>
        <v>5.25</v>
      </c>
    </row>
    <row r="519" spans="1:10" x14ac:dyDescent="0.3">
      <c r="A519" t="s">
        <v>8</v>
      </c>
      <c r="B519" t="s">
        <v>114</v>
      </c>
      <c r="C519" t="s">
        <v>132</v>
      </c>
      <c r="D519" t="s">
        <v>22</v>
      </c>
      <c r="E519" t="s">
        <v>23</v>
      </c>
      <c r="F519" t="s">
        <v>13</v>
      </c>
      <c r="G519">
        <v>5.3</v>
      </c>
      <c r="H519">
        <v>5.3</v>
      </c>
      <c r="J519" s="2">
        <f t="shared" si="8"/>
        <v>5.3</v>
      </c>
    </row>
    <row r="520" spans="1:10" x14ac:dyDescent="0.3">
      <c r="A520" t="s">
        <v>8</v>
      </c>
      <c r="B520" t="s">
        <v>114</v>
      </c>
      <c r="C520" t="s">
        <v>132</v>
      </c>
      <c r="D520" t="s">
        <v>41</v>
      </c>
      <c r="E520" t="s">
        <v>42</v>
      </c>
      <c r="F520" t="s">
        <v>13</v>
      </c>
      <c r="G520">
        <v>5.3</v>
      </c>
      <c r="H520">
        <v>5.4</v>
      </c>
      <c r="J520" s="2">
        <f t="shared" si="8"/>
        <v>5.35</v>
      </c>
    </row>
    <row r="521" spans="1:10" x14ac:dyDescent="0.3">
      <c r="A521" t="s">
        <v>8</v>
      </c>
      <c r="B521" t="s">
        <v>114</v>
      </c>
      <c r="C521" t="s">
        <v>132</v>
      </c>
      <c r="D521" t="s">
        <v>133</v>
      </c>
      <c r="E521" t="s">
        <v>134</v>
      </c>
      <c r="F521" t="s">
        <v>13</v>
      </c>
      <c r="G521">
        <v>5.4</v>
      </c>
      <c r="H521">
        <v>5.5</v>
      </c>
      <c r="J521" s="2">
        <f t="shared" si="8"/>
        <v>5.45</v>
      </c>
    </row>
    <row r="522" spans="1:10" x14ac:dyDescent="0.3">
      <c r="A522" t="s">
        <v>8</v>
      </c>
      <c r="B522" t="s">
        <v>114</v>
      </c>
      <c r="C522" t="s">
        <v>132</v>
      </c>
      <c r="D522" t="s">
        <v>138</v>
      </c>
      <c r="E522" t="s">
        <v>139</v>
      </c>
      <c r="F522" t="s">
        <v>137</v>
      </c>
      <c r="G522">
        <v>5.6</v>
      </c>
      <c r="H522">
        <v>5.8</v>
      </c>
      <c r="J522" s="2">
        <f t="shared" si="8"/>
        <v>5.6999999999999993</v>
      </c>
    </row>
    <row r="523" spans="1:10" x14ac:dyDescent="0.3">
      <c r="A523" t="s">
        <v>8</v>
      </c>
      <c r="B523" t="s">
        <v>114</v>
      </c>
      <c r="C523" t="s">
        <v>132</v>
      </c>
      <c r="D523" t="s">
        <v>140</v>
      </c>
      <c r="E523" t="s">
        <v>141</v>
      </c>
      <c r="F523" t="s">
        <v>137</v>
      </c>
      <c r="G523">
        <v>5.8</v>
      </c>
      <c r="H523">
        <v>6.1</v>
      </c>
      <c r="J523" s="2">
        <f t="shared" si="8"/>
        <v>5.9499999999999993</v>
      </c>
    </row>
    <row r="524" spans="1:10" x14ac:dyDescent="0.3">
      <c r="A524" t="s">
        <v>8</v>
      </c>
      <c r="B524" t="s">
        <v>115</v>
      </c>
      <c r="C524" t="s">
        <v>132</v>
      </c>
      <c r="D524" t="s">
        <v>16</v>
      </c>
      <c r="E524" t="s">
        <v>17</v>
      </c>
      <c r="F524" t="s">
        <v>13</v>
      </c>
      <c r="G524">
        <v>5.0999999999999996</v>
      </c>
      <c r="H524">
        <v>5.2</v>
      </c>
      <c r="J524" s="2">
        <f t="shared" si="8"/>
        <v>5.15</v>
      </c>
    </row>
    <row r="525" spans="1:10" x14ac:dyDescent="0.3">
      <c r="A525" t="s">
        <v>8</v>
      </c>
      <c r="B525" t="s">
        <v>115</v>
      </c>
      <c r="C525" t="s">
        <v>132</v>
      </c>
      <c r="D525" t="s">
        <v>22</v>
      </c>
      <c r="E525" t="s">
        <v>23</v>
      </c>
      <c r="F525" t="s">
        <v>13</v>
      </c>
      <c r="G525">
        <v>5.3</v>
      </c>
      <c r="H525">
        <v>5.3</v>
      </c>
      <c r="J525" s="2">
        <f t="shared" si="8"/>
        <v>5.3</v>
      </c>
    </row>
    <row r="526" spans="1:10" x14ac:dyDescent="0.3">
      <c r="A526" t="s">
        <v>8</v>
      </c>
      <c r="B526" t="s">
        <v>115</v>
      </c>
      <c r="C526" t="s">
        <v>132</v>
      </c>
      <c r="D526" t="s">
        <v>133</v>
      </c>
      <c r="E526" t="s">
        <v>134</v>
      </c>
      <c r="F526" t="s">
        <v>13</v>
      </c>
      <c r="G526">
        <v>5.4</v>
      </c>
      <c r="H526">
        <v>5.5</v>
      </c>
      <c r="J526" s="2">
        <f t="shared" si="8"/>
        <v>5.45</v>
      </c>
    </row>
    <row r="527" spans="1:10" x14ac:dyDescent="0.3">
      <c r="A527" t="s">
        <v>8</v>
      </c>
      <c r="B527" t="s">
        <v>115</v>
      </c>
      <c r="C527" t="s">
        <v>132</v>
      </c>
      <c r="D527" t="s">
        <v>138</v>
      </c>
      <c r="E527" t="s">
        <v>139</v>
      </c>
      <c r="F527" t="s">
        <v>137</v>
      </c>
      <c r="G527">
        <v>5.6</v>
      </c>
      <c r="H527">
        <v>5.8</v>
      </c>
      <c r="J527" s="2">
        <f t="shared" si="8"/>
        <v>5.6999999999999993</v>
      </c>
    </row>
    <row r="528" spans="1:10" x14ac:dyDescent="0.3">
      <c r="A528" t="s">
        <v>8</v>
      </c>
      <c r="B528" t="s">
        <v>115</v>
      </c>
      <c r="C528" t="s">
        <v>132</v>
      </c>
      <c r="D528" t="s">
        <v>140</v>
      </c>
      <c r="E528" t="s">
        <v>141</v>
      </c>
      <c r="F528" t="s">
        <v>137</v>
      </c>
      <c r="G528">
        <v>5.8</v>
      </c>
      <c r="H528">
        <v>6.1</v>
      </c>
      <c r="J528" s="2">
        <f t="shared" si="8"/>
        <v>5.9499999999999993</v>
      </c>
    </row>
    <row r="529" spans="1:10" x14ac:dyDescent="0.3">
      <c r="A529" t="s">
        <v>8</v>
      </c>
      <c r="B529" t="s">
        <v>116</v>
      </c>
      <c r="C529" t="s">
        <v>132</v>
      </c>
      <c r="D529" t="s">
        <v>25</v>
      </c>
      <c r="E529" t="s">
        <v>26</v>
      </c>
      <c r="F529" t="s">
        <v>13</v>
      </c>
      <c r="G529">
        <v>5.2</v>
      </c>
      <c r="H529">
        <v>5.2</v>
      </c>
      <c r="J529" s="2">
        <f t="shared" si="8"/>
        <v>5.2</v>
      </c>
    </row>
    <row r="530" spans="1:10" x14ac:dyDescent="0.3">
      <c r="A530" t="s">
        <v>8</v>
      </c>
      <c r="B530" t="s">
        <v>116</v>
      </c>
      <c r="C530" t="s">
        <v>132</v>
      </c>
      <c r="D530" t="s">
        <v>133</v>
      </c>
      <c r="E530" t="s">
        <v>134</v>
      </c>
      <c r="F530" t="s">
        <v>13</v>
      </c>
      <c r="G530">
        <v>5.4</v>
      </c>
      <c r="H530">
        <v>5.5</v>
      </c>
      <c r="J530" s="2">
        <f t="shared" si="8"/>
        <v>5.45</v>
      </c>
    </row>
    <row r="531" spans="1:10" x14ac:dyDescent="0.3">
      <c r="A531" t="s">
        <v>8</v>
      </c>
      <c r="B531" t="s">
        <v>116</v>
      </c>
      <c r="C531" t="s">
        <v>132</v>
      </c>
      <c r="D531" t="s">
        <v>138</v>
      </c>
      <c r="E531" t="s">
        <v>139</v>
      </c>
      <c r="F531" t="s">
        <v>137</v>
      </c>
      <c r="G531">
        <v>5.6</v>
      </c>
      <c r="H531">
        <v>5.8</v>
      </c>
      <c r="J531" s="2">
        <f t="shared" si="8"/>
        <v>5.6999999999999993</v>
      </c>
    </row>
    <row r="532" spans="1:10" x14ac:dyDescent="0.3">
      <c r="A532" t="s">
        <v>8</v>
      </c>
      <c r="B532" t="s">
        <v>116</v>
      </c>
      <c r="C532" t="s">
        <v>132</v>
      </c>
      <c r="D532" t="s">
        <v>140</v>
      </c>
      <c r="E532" t="s">
        <v>141</v>
      </c>
      <c r="F532" t="s">
        <v>137</v>
      </c>
      <c r="G532">
        <v>5.8</v>
      </c>
      <c r="H532">
        <v>6.1</v>
      </c>
      <c r="J532" s="2">
        <f t="shared" si="8"/>
        <v>5.9499999999999993</v>
      </c>
    </row>
    <row r="533" spans="1:10" x14ac:dyDescent="0.3">
      <c r="A533" t="s">
        <v>8</v>
      </c>
      <c r="B533" t="s">
        <v>117</v>
      </c>
      <c r="C533" t="s">
        <v>132</v>
      </c>
      <c r="D533" t="s">
        <v>14</v>
      </c>
      <c r="E533" t="s">
        <v>15</v>
      </c>
      <c r="F533" t="s">
        <v>13</v>
      </c>
      <c r="G533">
        <v>5</v>
      </c>
      <c r="H533">
        <v>5.0999999999999996</v>
      </c>
      <c r="J533" s="2">
        <f t="shared" si="8"/>
        <v>5.05</v>
      </c>
    </row>
    <row r="534" spans="1:10" x14ac:dyDescent="0.3">
      <c r="A534" t="s">
        <v>8</v>
      </c>
      <c r="B534" t="s">
        <v>117</v>
      </c>
      <c r="C534" t="s">
        <v>132</v>
      </c>
      <c r="D534" t="s">
        <v>16</v>
      </c>
      <c r="E534" t="s">
        <v>17</v>
      </c>
      <c r="F534" t="s">
        <v>13</v>
      </c>
      <c r="G534">
        <v>5.0999999999999996</v>
      </c>
      <c r="H534">
        <v>5.2</v>
      </c>
      <c r="J534" s="2">
        <f t="shared" si="8"/>
        <v>5.15</v>
      </c>
    </row>
    <row r="535" spans="1:10" x14ac:dyDescent="0.3">
      <c r="A535" t="s">
        <v>8</v>
      </c>
      <c r="B535" t="s">
        <v>117</v>
      </c>
      <c r="C535" t="s">
        <v>132</v>
      </c>
      <c r="D535" t="s">
        <v>25</v>
      </c>
      <c r="E535" t="s">
        <v>26</v>
      </c>
      <c r="F535" t="s">
        <v>13</v>
      </c>
      <c r="G535">
        <v>5.2</v>
      </c>
      <c r="H535">
        <v>5.2</v>
      </c>
      <c r="J535" s="2">
        <f t="shared" si="8"/>
        <v>5.2</v>
      </c>
    </row>
    <row r="536" spans="1:10" x14ac:dyDescent="0.3">
      <c r="A536" t="s">
        <v>8</v>
      </c>
      <c r="B536" t="s">
        <v>117</v>
      </c>
      <c r="C536" t="s">
        <v>132</v>
      </c>
      <c r="D536" t="s">
        <v>18</v>
      </c>
      <c r="E536" t="s">
        <v>19</v>
      </c>
      <c r="F536" t="s">
        <v>13</v>
      </c>
      <c r="G536">
        <v>5.2</v>
      </c>
      <c r="H536">
        <v>5.2</v>
      </c>
      <c r="J536" s="2">
        <f t="shared" si="8"/>
        <v>5.2</v>
      </c>
    </row>
    <row r="537" spans="1:10" x14ac:dyDescent="0.3">
      <c r="A537" t="s">
        <v>8</v>
      </c>
      <c r="B537" t="s">
        <v>117</v>
      </c>
      <c r="C537" t="s">
        <v>132</v>
      </c>
      <c r="D537" t="s">
        <v>20</v>
      </c>
      <c r="E537" t="s">
        <v>21</v>
      </c>
      <c r="F537" t="s">
        <v>13</v>
      </c>
      <c r="G537">
        <v>5.2</v>
      </c>
      <c r="H537">
        <v>5.3</v>
      </c>
      <c r="J537" s="2">
        <f t="shared" si="8"/>
        <v>5.25</v>
      </c>
    </row>
    <row r="538" spans="1:10" x14ac:dyDescent="0.3">
      <c r="A538" t="s">
        <v>8</v>
      </c>
      <c r="B538" t="s">
        <v>117</v>
      </c>
      <c r="C538" t="s">
        <v>132</v>
      </c>
      <c r="D538" t="s">
        <v>22</v>
      </c>
      <c r="E538" t="s">
        <v>23</v>
      </c>
      <c r="F538" t="s">
        <v>13</v>
      </c>
      <c r="G538">
        <v>5.3</v>
      </c>
      <c r="H538">
        <v>5.3</v>
      </c>
      <c r="J538" s="2">
        <f t="shared" si="8"/>
        <v>5.3</v>
      </c>
    </row>
    <row r="539" spans="1:10" x14ac:dyDescent="0.3">
      <c r="A539" t="s">
        <v>8</v>
      </c>
      <c r="B539" t="s">
        <v>117</v>
      </c>
      <c r="C539" t="s">
        <v>132</v>
      </c>
      <c r="D539" t="s">
        <v>135</v>
      </c>
      <c r="E539" t="s">
        <v>136</v>
      </c>
      <c r="F539" t="s">
        <v>137</v>
      </c>
      <c r="G539">
        <v>5.5</v>
      </c>
      <c r="H539">
        <v>5.6</v>
      </c>
      <c r="J539" s="2">
        <f t="shared" si="8"/>
        <v>5.55</v>
      </c>
    </row>
    <row r="540" spans="1:10" x14ac:dyDescent="0.3">
      <c r="A540" t="s">
        <v>8</v>
      </c>
      <c r="B540" t="s">
        <v>117</v>
      </c>
      <c r="C540" t="s">
        <v>132</v>
      </c>
      <c r="D540" t="s">
        <v>138</v>
      </c>
      <c r="E540" t="s">
        <v>139</v>
      </c>
      <c r="F540" t="s">
        <v>137</v>
      </c>
      <c r="G540">
        <v>5.6</v>
      </c>
      <c r="H540">
        <v>5.8</v>
      </c>
      <c r="J540" s="2">
        <f t="shared" si="8"/>
        <v>5.6999999999999993</v>
      </c>
    </row>
    <row r="541" spans="1:10" x14ac:dyDescent="0.3">
      <c r="A541" t="s">
        <v>8</v>
      </c>
      <c r="B541" t="s">
        <v>117</v>
      </c>
      <c r="C541" t="s">
        <v>132</v>
      </c>
      <c r="D541" t="s">
        <v>140</v>
      </c>
      <c r="E541" t="s">
        <v>141</v>
      </c>
      <c r="F541" t="s">
        <v>137</v>
      </c>
      <c r="G541">
        <v>5.8</v>
      </c>
      <c r="H541">
        <v>6.1</v>
      </c>
      <c r="J541" s="2">
        <f t="shared" si="8"/>
        <v>5.9499999999999993</v>
      </c>
    </row>
    <row r="542" spans="1:10" x14ac:dyDescent="0.3">
      <c r="A542" t="s">
        <v>8</v>
      </c>
      <c r="B542" t="s">
        <v>118</v>
      </c>
      <c r="C542" t="s">
        <v>132</v>
      </c>
      <c r="D542" t="s">
        <v>30</v>
      </c>
      <c r="E542" t="s">
        <v>31</v>
      </c>
      <c r="F542" t="s">
        <v>13</v>
      </c>
      <c r="G542">
        <v>4.8</v>
      </c>
      <c r="H542">
        <v>4.9000000000000004</v>
      </c>
      <c r="J542" s="2">
        <f t="shared" si="8"/>
        <v>4.8499999999999996</v>
      </c>
    </row>
    <row r="543" spans="1:10" x14ac:dyDescent="0.3">
      <c r="A543" t="s">
        <v>8</v>
      </c>
      <c r="B543" t="s">
        <v>118</v>
      </c>
      <c r="C543" t="s">
        <v>132</v>
      </c>
      <c r="D543" t="s">
        <v>32</v>
      </c>
      <c r="E543" t="s">
        <v>33</v>
      </c>
      <c r="F543" t="s">
        <v>13</v>
      </c>
      <c r="G543">
        <v>4.9000000000000004</v>
      </c>
      <c r="H543">
        <v>4.9000000000000004</v>
      </c>
      <c r="J543" s="2">
        <f t="shared" si="8"/>
        <v>4.9000000000000004</v>
      </c>
    </row>
    <row r="544" spans="1:10" x14ac:dyDescent="0.3">
      <c r="A544" t="s">
        <v>8</v>
      </c>
      <c r="B544" t="s">
        <v>118</v>
      </c>
      <c r="C544" t="s">
        <v>132</v>
      </c>
      <c r="D544" t="s">
        <v>11</v>
      </c>
      <c r="E544" t="s">
        <v>12</v>
      </c>
      <c r="F544" t="s">
        <v>13</v>
      </c>
      <c r="G544">
        <v>4.9000000000000004</v>
      </c>
      <c r="H544">
        <v>5</v>
      </c>
      <c r="J544" s="2">
        <f t="shared" si="8"/>
        <v>4.95</v>
      </c>
    </row>
    <row r="545" spans="1:10" x14ac:dyDescent="0.3">
      <c r="A545" t="s">
        <v>8</v>
      </c>
      <c r="B545" t="s">
        <v>118</v>
      </c>
      <c r="C545" t="s">
        <v>132</v>
      </c>
      <c r="D545" t="s">
        <v>14</v>
      </c>
      <c r="E545" t="s">
        <v>15</v>
      </c>
      <c r="F545" t="s">
        <v>13</v>
      </c>
      <c r="G545">
        <v>5</v>
      </c>
      <c r="H545">
        <v>5.0999999999999996</v>
      </c>
      <c r="J545" s="2">
        <f t="shared" si="8"/>
        <v>5.05</v>
      </c>
    </row>
    <row r="546" spans="1:10" x14ac:dyDescent="0.3">
      <c r="A546" t="s">
        <v>8</v>
      </c>
      <c r="B546" t="s">
        <v>118</v>
      </c>
      <c r="C546" t="s">
        <v>132</v>
      </c>
      <c r="D546" t="s">
        <v>16</v>
      </c>
      <c r="E546" t="s">
        <v>17</v>
      </c>
      <c r="F546" t="s">
        <v>13</v>
      </c>
      <c r="G546">
        <v>5.0999999999999996</v>
      </c>
      <c r="H546">
        <v>5.2</v>
      </c>
      <c r="J546" s="2">
        <f t="shared" si="8"/>
        <v>5.15</v>
      </c>
    </row>
    <row r="547" spans="1:10" x14ac:dyDescent="0.3">
      <c r="A547" t="s">
        <v>8</v>
      </c>
      <c r="B547" t="s">
        <v>118</v>
      </c>
      <c r="C547" t="s">
        <v>132</v>
      </c>
      <c r="D547" t="s">
        <v>20</v>
      </c>
      <c r="E547" t="s">
        <v>21</v>
      </c>
      <c r="F547" t="s">
        <v>13</v>
      </c>
      <c r="G547">
        <v>5.2</v>
      </c>
      <c r="H547">
        <v>5.3</v>
      </c>
      <c r="J547" s="2">
        <f t="shared" si="8"/>
        <v>5.25</v>
      </c>
    </row>
    <row r="548" spans="1:10" x14ac:dyDescent="0.3">
      <c r="A548" t="s">
        <v>8</v>
      </c>
      <c r="B548" t="s">
        <v>118</v>
      </c>
      <c r="C548" t="s">
        <v>132</v>
      </c>
      <c r="D548" t="s">
        <v>22</v>
      </c>
      <c r="E548" t="s">
        <v>23</v>
      </c>
      <c r="F548" t="s">
        <v>13</v>
      </c>
      <c r="G548">
        <v>5.3</v>
      </c>
      <c r="H548">
        <v>5.3</v>
      </c>
      <c r="J548" s="2">
        <f t="shared" si="8"/>
        <v>5.3</v>
      </c>
    </row>
    <row r="549" spans="1:10" x14ac:dyDescent="0.3">
      <c r="A549" t="s">
        <v>8</v>
      </c>
      <c r="B549" t="s">
        <v>118</v>
      </c>
      <c r="C549" t="s">
        <v>132</v>
      </c>
      <c r="D549" t="s">
        <v>41</v>
      </c>
      <c r="E549" t="s">
        <v>42</v>
      </c>
      <c r="F549" t="s">
        <v>13</v>
      </c>
      <c r="G549">
        <v>5.3</v>
      </c>
      <c r="H549">
        <v>5.4</v>
      </c>
      <c r="J549" s="2">
        <f t="shared" si="8"/>
        <v>5.35</v>
      </c>
    </row>
    <row r="550" spans="1:10" x14ac:dyDescent="0.3">
      <c r="A550" t="s">
        <v>8</v>
      </c>
      <c r="B550" t="s">
        <v>118</v>
      </c>
      <c r="C550" t="s">
        <v>132</v>
      </c>
      <c r="D550" t="s">
        <v>133</v>
      </c>
      <c r="E550" t="s">
        <v>134</v>
      </c>
      <c r="F550" t="s">
        <v>13</v>
      </c>
      <c r="G550">
        <v>5.4</v>
      </c>
      <c r="H550">
        <v>5.5</v>
      </c>
      <c r="J550" s="2">
        <f t="shared" si="8"/>
        <v>5.45</v>
      </c>
    </row>
    <row r="551" spans="1:10" x14ac:dyDescent="0.3">
      <c r="A551" t="s">
        <v>8</v>
      </c>
      <c r="B551" t="s">
        <v>118</v>
      </c>
      <c r="C551" t="s">
        <v>132</v>
      </c>
      <c r="D551" t="s">
        <v>135</v>
      </c>
      <c r="E551" t="s">
        <v>136</v>
      </c>
      <c r="F551" t="s">
        <v>137</v>
      </c>
      <c r="G551">
        <v>5.5</v>
      </c>
      <c r="H551">
        <v>5.6</v>
      </c>
      <c r="J551" s="2">
        <f t="shared" si="8"/>
        <v>5.55</v>
      </c>
    </row>
    <row r="552" spans="1:10" x14ac:dyDescent="0.3">
      <c r="A552" t="s">
        <v>8</v>
      </c>
      <c r="B552" t="s">
        <v>118</v>
      </c>
      <c r="C552" t="s">
        <v>132</v>
      </c>
      <c r="D552" t="s">
        <v>138</v>
      </c>
      <c r="E552" t="s">
        <v>139</v>
      </c>
      <c r="F552" t="s">
        <v>137</v>
      </c>
      <c r="G552">
        <v>5.6</v>
      </c>
      <c r="H552">
        <v>5.8</v>
      </c>
      <c r="J552" s="2">
        <f t="shared" si="8"/>
        <v>5.6999999999999993</v>
      </c>
    </row>
    <row r="553" spans="1:10" x14ac:dyDescent="0.3">
      <c r="A553" t="s">
        <v>8</v>
      </c>
      <c r="B553" t="s">
        <v>119</v>
      </c>
      <c r="C553" t="s">
        <v>132</v>
      </c>
      <c r="D553" t="s">
        <v>30</v>
      </c>
      <c r="E553" t="s">
        <v>31</v>
      </c>
      <c r="F553" t="s">
        <v>13</v>
      </c>
      <c r="G553">
        <v>4.8</v>
      </c>
      <c r="H553">
        <v>4.9000000000000004</v>
      </c>
      <c r="J553" s="2">
        <f t="shared" si="8"/>
        <v>4.8499999999999996</v>
      </c>
    </row>
    <row r="554" spans="1:10" x14ac:dyDescent="0.3">
      <c r="A554" t="s">
        <v>8</v>
      </c>
      <c r="B554" t="s">
        <v>119</v>
      </c>
      <c r="C554" t="s">
        <v>132</v>
      </c>
      <c r="D554" t="s">
        <v>32</v>
      </c>
      <c r="E554" t="s">
        <v>33</v>
      </c>
      <c r="F554" t="s">
        <v>13</v>
      </c>
      <c r="G554">
        <v>4.9000000000000004</v>
      </c>
      <c r="H554">
        <v>4.9000000000000004</v>
      </c>
      <c r="J554" s="2">
        <f t="shared" si="8"/>
        <v>4.9000000000000004</v>
      </c>
    </row>
    <row r="555" spans="1:10" x14ac:dyDescent="0.3">
      <c r="A555" t="s">
        <v>8</v>
      </c>
      <c r="B555" t="s">
        <v>119</v>
      </c>
      <c r="C555" t="s">
        <v>132</v>
      </c>
      <c r="D555" t="s">
        <v>11</v>
      </c>
      <c r="E555" t="s">
        <v>12</v>
      </c>
      <c r="F555" t="s">
        <v>13</v>
      </c>
      <c r="G555">
        <v>4.9000000000000004</v>
      </c>
      <c r="H555">
        <v>5</v>
      </c>
      <c r="J555" s="2">
        <f t="shared" si="8"/>
        <v>4.95</v>
      </c>
    </row>
    <row r="556" spans="1:10" x14ac:dyDescent="0.3">
      <c r="A556" t="s">
        <v>8</v>
      </c>
      <c r="B556" t="s">
        <v>119</v>
      </c>
      <c r="C556" t="s">
        <v>132</v>
      </c>
      <c r="D556" t="s">
        <v>14</v>
      </c>
      <c r="E556" t="s">
        <v>15</v>
      </c>
      <c r="F556" t="s">
        <v>13</v>
      </c>
      <c r="G556">
        <v>5</v>
      </c>
      <c r="H556">
        <v>5.0999999999999996</v>
      </c>
      <c r="J556" s="2">
        <f t="shared" si="8"/>
        <v>5.05</v>
      </c>
    </row>
    <row r="557" spans="1:10" x14ac:dyDescent="0.3">
      <c r="A557" t="s">
        <v>8</v>
      </c>
      <c r="B557" t="s">
        <v>119</v>
      </c>
      <c r="C557" t="s">
        <v>132</v>
      </c>
      <c r="D557" t="s">
        <v>25</v>
      </c>
      <c r="E557" t="s">
        <v>26</v>
      </c>
      <c r="F557" t="s">
        <v>13</v>
      </c>
      <c r="G557">
        <v>5.2</v>
      </c>
      <c r="H557">
        <v>5.2</v>
      </c>
      <c r="J557" s="2">
        <f t="shared" si="8"/>
        <v>5.2</v>
      </c>
    </row>
    <row r="558" spans="1:10" x14ac:dyDescent="0.3">
      <c r="A558" t="s">
        <v>8</v>
      </c>
      <c r="B558" t="s">
        <v>119</v>
      </c>
      <c r="C558" t="s">
        <v>132</v>
      </c>
      <c r="D558" t="s">
        <v>18</v>
      </c>
      <c r="E558" t="s">
        <v>19</v>
      </c>
      <c r="F558" t="s">
        <v>13</v>
      </c>
      <c r="G558">
        <v>5.2</v>
      </c>
      <c r="H558">
        <v>5.2</v>
      </c>
      <c r="J558" s="2">
        <f t="shared" si="8"/>
        <v>5.2</v>
      </c>
    </row>
    <row r="559" spans="1:10" x14ac:dyDescent="0.3">
      <c r="A559" t="s">
        <v>8</v>
      </c>
      <c r="B559" t="s">
        <v>119</v>
      </c>
      <c r="C559" t="s">
        <v>132</v>
      </c>
      <c r="D559" t="s">
        <v>20</v>
      </c>
      <c r="E559" t="s">
        <v>21</v>
      </c>
      <c r="F559" t="s">
        <v>13</v>
      </c>
      <c r="G559">
        <v>5.2</v>
      </c>
      <c r="H559">
        <v>5.3</v>
      </c>
      <c r="J559" s="2">
        <f t="shared" si="8"/>
        <v>5.25</v>
      </c>
    </row>
    <row r="560" spans="1:10" x14ac:dyDescent="0.3">
      <c r="A560" t="s">
        <v>8</v>
      </c>
      <c r="B560" t="s">
        <v>119</v>
      </c>
      <c r="C560" t="s">
        <v>132</v>
      </c>
      <c r="D560" t="s">
        <v>41</v>
      </c>
      <c r="E560" t="s">
        <v>42</v>
      </c>
      <c r="F560" t="s">
        <v>13</v>
      </c>
      <c r="G560">
        <v>5.3</v>
      </c>
      <c r="H560">
        <v>5.4</v>
      </c>
      <c r="J560" s="2">
        <f t="shared" si="8"/>
        <v>5.35</v>
      </c>
    </row>
    <row r="561" spans="1:10" x14ac:dyDescent="0.3">
      <c r="A561" t="s">
        <v>8</v>
      </c>
      <c r="B561" t="s">
        <v>119</v>
      </c>
      <c r="C561" t="s">
        <v>132</v>
      </c>
      <c r="D561" t="s">
        <v>135</v>
      </c>
      <c r="E561" t="s">
        <v>136</v>
      </c>
      <c r="F561" t="s">
        <v>137</v>
      </c>
      <c r="G561">
        <v>5.5</v>
      </c>
      <c r="H561">
        <v>5.6</v>
      </c>
      <c r="J561" s="2">
        <f t="shared" si="8"/>
        <v>5.55</v>
      </c>
    </row>
    <row r="562" spans="1:10" x14ac:dyDescent="0.3">
      <c r="A562" t="s">
        <v>8</v>
      </c>
      <c r="B562" t="s">
        <v>119</v>
      </c>
      <c r="C562" t="s">
        <v>132</v>
      </c>
      <c r="D562" t="s">
        <v>138</v>
      </c>
      <c r="E562" t="s">
        <v>139</v>
      </c>
      <c r="F562" t="s">
        <v>137</v>
      </c>
      <c r="G562">
        <v>5.6</v>
      </c>
      <c r="H562">
        <v>5.8</v>
      </c>
      <c r="J562" s="2">
        <f t="shared" si="8"/>
        <v>5.6999999999999993</v>
      </c>
    </row>
    <row r="563" spans="1:10" x14ac:dyDescent="0.3">
      <c r="A563" t="s">
        <v>8</v>
      </c>
      <c r="B563" t="s">
        <v>120</v>
      </c>
      <c r="C563" t="s">
        <v>132</v>
      </c>
      <c r="D563" t="s">
        <v>20</v>
      </c>
      <c r="E563" t="s">
        <v>21</v>
      </c>
      <c r="F563" t="s">
        <v>13</v>
      </c>
      <c r="G563">
        <v>5.2</v>
      </c>
      <c r="H563">
        <v>5.3</v>
      </c>
      <c r="J563" s="2">
        <f t="shared" si="8"/>
        <v>5.25</v>
      </c>
    </row>
    <row r="564" spans="1:10" x14ac:dyDescent="0.3">
      <c r="A564" t="s">
        <v>8</v>
      </c>
      <c r="B564" t="s">
        <v>120</v>
      </c>
      <c r="C564" t="s">
        <v>132</v>
      </c>
      <c r="D564" t="s">
        <v>22</v>
      </c>
      <c r="E564" t="s">
        <v>23</v>
      </c>
      <c r="F564" t="s">
        <v>13</v>
      </c>
      <c r="G564">
        <v>5.3</v>
      </c>
      <c r="H564">
        <v>5.3</v>
      </c>
      <c r="J564" s="2">
        <f t="shared" si="8"/>
        <v>5.3</v>
      </c>
    </row>
    <row r="565" spans="1:10" x14ac:dyDescent="0.3">
      <c r="A565" t="s">
        <v>8</v>
      </c>
      <c r="B565" t="s">
        <v>120</v>
      </c>
      <c r="C565" t="s">
        <v>132</v>
      </c>
      <c r="D565" t="s">
        <v>41</v>
      </c>
      <c r="E565" t="s">
        <v>42</v>
      </c>
      <c r="F565" t="s">
        <v>13</v>
      </c>
      <c r="G565">
        <v>5.3</v>
      </c>
      <c r="H565">
        <v>5.4</v>
      </c>
      <c r="J565" s="2">
        <f t="shared" si="8"/>
        <v>5.35</v>
      </c>
    </row>
    <row r="566" spans="1:10" x14ac:dyDescent="0.3">
      <c r="A566" t="s">
        <v>8</v>
      </c>
      <c r="B566" t="s">
        <v>120</v>
      </c>
      <c r="C566" t="s">
        <v>132</v>
      </c>
      <c r="D566" t="s">
        <v>138</v>
      </c>
      <c r="E566" t="s">
        <v>139</v>
      </c>
      <c r="F566" t="s">
        <v>137</v>
      </c>
      <c r="G566">
        <v>5.6</v>
      </c>
      <c r="H566">
        <v>5.8</v>
      </c>
      <c r="J566" s="2">
        <f t="shared" si="8"/>
        <v>5.6999999999999993</v>
      </c>
    </row>
    <row r="567" spans="1:10" x14ac:dyDescent="0.3">
      <c r="A567" t="s">
        <v>8</v>
      </c>
      <c r="B567" t="s">
        <v>121</v>
      </c>
      <c r="C567" t="s">
        <v>132</v>
      </c>
      <c r="D567" t="s">
        <v>11</v>
      </c>
      <c r="E567" t="s">
        <v>12</v>
      </c>
      <c r="F567" t="s">
        <v>13</v>
      </c>
      <c r="G567">
        <v>4.9000000000000004</v>
      </c>
      <c r="H567">
        <v>5</v>
      </c>
      <c r="J567" s="2">
        <f t="shared" si="8"/>
        <v>4.95</v>
      </c>
    </row>
    <row r="568" spans="1:10" x14ac:dyDescent="0.3">
      <c r="A568" t="s">
        <v>8</v>
      </c>
      <c r="B568" t="s">
        <v>121</v>
      </c>
      <c r="C568" t="s">
        <v>132</v>
      </c>
      <c r="D568" t="s">
        <v>14</v>
      </c>
      <c r="E568" t="s">
        <v>15</v>
      </c>
      <c r="F568" t="s">
        <v>13</v>
      </c>
      <c r="G568">
        <v>5</v>
      </c>
      <c r="H568">
        <v>5.0999999999999996</v>
      </c>
      <c r="J568" s="2">
        <f t="shared" si="8"/>
        <v>5.05</v>
      </c>
    </row>
    <row r="569" spans="1:10" x14ac:dyDescent="0.3">
      <c r="A569" t="s">
        <v>8</v>
      </c>
      <c r="B569" t="s">
        <v>121</v>
      </c>
      <c r="C569" t="s">
        <v>132</v>
      </c>
      <c r="D569" t="s">
        <v>16</v>
      </c>
      <c r="E569" t="s">
        <v>17</v>
      </c>
      <c r="F569" t="s">
        <v>13</v>
      </c>
      <c r="G569">
        <v>5.0999999999999996</v>
      </c>
      <c r="H569">
        <v>5.2</v>
      </c>
      <c r="J569" s="2">
        <f t="shared" si="8"/>
        <v>5.15</v>
      </c>
    </row>
    <row r="570" spans="1:10" x14ac:dyDescent="0.3">
      <c r="A570" t="s">
        <v>8</v>
      </c>
      <c r="B570" t="s">
        <v>121</v>
      </c>
      <c r="C570" t="s">
        <v>132</v>
      </c>
      <c r="D570" t="s">
        <v>25</v>
      </c>
      <c r="E570" t="s">
        <v>26</v>
      </c>
      <c r="F570" t="s">
        <v>13</v>
      </c>
      <c r="G570">
        <v>5.2</v>
      </c>
      <c r="H570">
        <v>5.2</v>
      </c>
      <c r="J570" s="2">
        <f t="shared" si="8"/>
        <v>5.2</v>
      </c>
    </row>
    <row r="571" spans="1:10" x14ac:dyDescent="0.3">
      <c r="A571" t="s">
        <v>8</v>
      </c>
      <c r="B571" t="s">
        <v>121</v>
      </c>
      <c r="C571" t="s">
        <v>132</v>
      </c>
      <c r="D571" t="s">
        <v>18</v>
      </c>
      <c r="E571" t="s">
        <v>19</v>
      </c>
      <c r="F571" t="s">
        <v>13</v>
      </c>
      <c r="G571">
        <v>5.2</v>
      </c>
      <c r="H571">
        <v>5.2</v>
      </c>
      <c r="J571" s="2">
        <f t="shared" si="8"/>
        <v>5.2</v>
      </c>
    </row>
    <row r="572" spans="1:10" x14ac:dyDescent="0.3">
      <c r="A572" t="s">
        <v>8</v>
      </c>
      <c r="B572" t="s">
        <v>121</v>
      </c>
      <c r="C572" t="s">
        <v>132</v>
      </c>
      <c r="D572" t="s">
        <v>20</v>
      </c>
      <c r="E572" t="s">
        <v>21</v>
      </c>
      <c r="F572" t="s">
        <v>13</v>
      </c>
      <c r="G572">
        <v>5.2</v>
      </c>
      <c r="H572">
        <v>5.3</v>
      </c>
      <c r="J572" s="2">
        <f t="shared" si="8"/>
        <v>5.25</v>
      </c>
    </row>
    <row r="573" spans="1:10" x14ac:dyDescent="0.3">
      <c r="A573" t="s">
        <v>8</v>
      </c>
      <c r="B573" t="s">
        <v>121</v>
      </c>
      <c r="C573" t="s">
        <v>132</v>
      </c>
      <c r="D573" t="s">
        <v>135</v>
      </c>
      <c r="E573" t="s">
        <v>136</v>
      </c>
      <c r="F573" t="s">
        <v>137</v>
      </c>
      <c r="G573">
        <v>5.5</v>
      </c>
      <c r="H573">
        <v>5.6</v>
      </c>
      <c r="J573" s="2">
        <f t="shared" si="8"/>
        <v>5.55</v>
      </c>
    </row>
    <row r="574" spans="1:10" x14ac:dyDescent="0.3">
      <c r="A574" t="s">
        <v>8</v>
      </c>
      <c r="B574" t="s">
        <v>121</v>
      </c>
      <c r="C574" t="s">
        <v>132</v>
      </c>
      <c r="D574" t="s">
        <v>138</v>
      </c>
      <c r="E574" t="s">
        <v>139</v>
      </c>
      <c r="F574" t="s">
        <v>137</v>
      </c>
      <c r="G574">
        <v>5.6</v>
      </c>
      <c r="H574">
        <v>5.8</v>
      </c>
      <c r="J574" s="2">
        <f t="shared" si="8"/>
        <v>5.6999999999999993</v>
      </c>
    </row>
    <row r="575" spans="1:10" x14ac:dyDescent="0.3">
      <c r="A575" t="s">
        <v>8</v>
      </c>
      <c r="B575" t="s">
        <v>121</v>
      </c>
      <c r="C575" t="s">
        <v>132</v>
      </c>
      <c r="D575" t="s">
        <v>140</v>
      </c>
      <c r="E575" t="s">
        <v>141</v>
      </c>
      <c r="F575" t="s">
        <v>137</v>
      </c>
      <c r="G575">
        <v>5.8</v>
      </c>
      <c r="H575">
        <v>6.1</v>
      </c>
      <c r="J575" s="2">
        <f t="shared" si="8"/>
        <v>5.9499999999999993</v>
      </c>
    </row>
    <row r="576" spans="1:10" x14ac:dyDescent="0.3">
      <c r="A576" t="s">
        <v>8</v>
      </c>
      <c r="B576" t="s">
        <v>122</v>
      </c>
      <c r="C576" t="s">
        <v>132</v>
      </c>
      <c r="D576" t="s">
        <v>30</v>
      </c>
      <c r="E576" t="s">
        <v>31</v>
      </c>
      <c r="F576" t="s">
        <v>13</v>
      </c>
      <c r="G576">
        <v>4.8</v>
      </c>
      <c r="H576">
        <v>4.9000000000000004</v>
      </c>
      <c r="J576" s="2">
        <f t="shared" si="8"/>
        <v>4.8499999999999996</v>
      </c>
    </row>
    <row r="577" spans="1:10" x14ac:dyDescent="0.3">
      <c r="A577" t="s">
        <v>8</v>
      </c>
      <c r="B577" t="s">
        <v>122</v>
      </c>
      <c r="C577" t="s">
        <v>132</v>
      </c>
      <c r="D577" t="s">
        <v>11</v>
      </c>
      <c r="E577" t="s">
        <v>12</v>
      </c>
      <c r="F577" t="s">
        <v>13</v>
      </c>
      <c r="G577">
        <v>4.9000000000000004</v>
      </c>
      <c r="H577">
        <v>5</v>
      </c>
      <c r="J577" s="2">
        <f t="shared" si="8"/>
        <v>4.95</v>
      </c>
    </row>
    <row r="578" spans="1:10" x14ac:dyDescent="0.3">
      <c r="A578" t="s">
        <v>8</v>
      </c>
      <c r="B578" t="s">
        <v>122</v>
      </c>
      <c r="C578" t="s">
        <v>132</v>
      </c>
      <c r="D578" t="s">
        <v>22</v>
      </c>
      <c r="E578" t="s">
        <v>23</v>
      </c>
      <c r="F578" t="s">
        <v>13</v>
      </c>
      <c r="G578">
        <v>5.3</v>
      </c>
      <c r="H578">
        <v>5.3</v>
      </c>
      <c r="J578" s="2">
        <f t="shared" si="8"/>
        <v>5.3</v>
      </c>
    </row>
    <row r="579" spans="1:10" x14ac:dyDescent="0.3">
      <c r="A579" t="s">
        <v>8</v>
      </c>
      <c r="B579" t="s">
        <v>122</v>
      </c>
      <c r="C579" t="s">
        <v>132</v>
      </c>
      <c r="D579" t="s">
        <v>41</v>
      </c>
      <c r="E579" t="s">
        <v>42</v>
      </c>
      <c r="F579" t="s">
        <v>13</v>
      </c>
      <c r="G579">
        <v>5.3</v>
      </c>
      <c r="H579">
        <v>5.4</v>
      </c>
      <c r="J579" s="2">
        <f t="shared" ref="J579:J598" si="9">AVERAGE(G579,H579)</f>
        <v>5.35</v>
      </c>
    </row>
    <row r="580" spans="1:10" x14ac:dyDescent="0.3">
      <c r="A580" t="s">
        <v>8</v>
      </c>
      <c r="B580" t="s">
        <v>122</v>
      </c>
      <c r="C580" t="s">
        <v>132</v>
      </c>
      <c r="D580" t="s">
        <v>138</v>
      </c>
      <c r="E580" t="s">
        <v>139</v>
      </c>
      <c r="F580" t="s">
        <v>137</v>
      </c>
      <c r="G580">
        <v>5.6</v>
      </c>
      <c r="H580">
        <v>5.8</v>
      </c>
      <c r="J580" s="2">
        <f t="shared" si="9"/>
        <v>5.6999999999999993</v>
      </c>
    </row>
    <row r="581" spans="1:10" x14ac:dyDescent="0.3">
      <c r="A581" t="s">
        <v>8</v>
      </c>
      <c r="B581" t="s">
        <v>123</v>
      </c>
      <c r="C581" t="s">
        <v>132</v>
      </c>
      <c r="D581" t="s">
        <v>11</v>
      </c>
      <c r="E581" t="s">
        <v>12</v>
      </c>
      <c r="F581" t="s">
        <v>13</v>
      </c>
      <c r="G581">
        <v>4.9000000000000004</v>
      </c>
      <c r="H581">
        <v>5</v>
      </c>
      <c r="J581" s="2">
        <f t="shared" si="9"/>
        <v>4.95</v>
      </c>
    </row>
    <row r="582" spans="1:10" x14ac:dyDescent="0.3">
      <c r="A582" t="s">
        <v>8</v>
      </c>
      <c r="B582" t="s">
        <v>123</v>
      </c>
      <c r="C582" t="s">
        <v>132</v>
      </c>
      <c r="D582" t="s">
        <v>14</v>
      </c>
      <c r="E582" t="s">
        <v>15</v>
      </c>
      <c r="F582" t="s">
        <v>13</v>
      </c>
      <c r="G582">
        <v>5</v>
      </c>
      <c r="H582">
        <v>5.0999999999999996</v>
      </c>
      <c r="J582" s="2">
        <f t="shared" si="9"/>
        <v>5.05</v>
      </c>
    </row>
    <row r="583" spans="1:10" x14ac:dyDescent="0.3">
      <c r="A583" t="s">
        <v>8</v>
      </c>
      <c r="B583" t="s">
        <v>123</v>
      </c>
      <c r="C583" t="s">
        <v>132</v>
      </c>
      <c r="D583" t="s">
        <v>16</v>
      </c>
      <c r="E583" t="s">
        <v>17</v>
      </c>
      <c r="F583" t="s">
        <v>13</v>
      </c>
      <c r="G583">
        <v>5.0999999999999996</v>
      </c>
      <c r="H583">
        <v>5.2</v>
      </c>
      <c r="J583" s="2">
        <f t="shared" si="9"/>
        <v>5.15</v>
      </c>
    </row>
    <row r="584" spans="1:10" x14ac:dyDescent="0.3">
      <c r="A584" t="s">
        <v>8</v>
      </c>
      <c r="B584" t="s">
        <v>123</v>
      </c>
      <c r="C584" t="s">
        <v>132</v>
      </c>
      <c r="D584" t="s">
        <v>20</v>
      </c>
      <c r="E584" t="s">
        <v>21</v>
      </c>
      <c r="F584" t="s">
        <v>13</v>
      </c>
      <c r="G584">
        <v>5.2</v>
      </c>
      <c r="H584">
        <v>5.3</v>
      </c>
      <c r="J584" s="2">
        <f t="shared" si="9"/>
        <v>5.25</v>
      </c>
    </row>
    <row r="585" spans="1:10" x14ac:dyDescent="0.3">
      <c r="A585" t="s">
        <v>8</v>
      </c>
      <c r="B585" t="s">
        <v>123</v>
      </c>
      <c r="C585" t="s">
        <v>132</v>
      </c>
      <c r="D585" t="s">
        <v>22</v>
      </c>
      <c r="E585" t="s">
        <v>23</v>
      </c>
      <c r="F585" t="s">
        <v>13</v>
      </c>
      <c r="G585">
        <v>5.3</v>
      </c>
      <c r="H585">
        <v>5.3</v>
      </c>
      <c r="J585" s="2">
        <f t="shared" si="9"/>
        <v>5.3</v>
      </c>
    </row>
    <row r="586" spans="1:10" x14ac:dyDescent="0.3">
      <c r="A586" t="s">
        <v>8</v>
      </c>
      <c r="B586" t="s">
        <v>123</v>
      </c>
      <c r="C586" t="s">
        <v>132</v>
      </c>
      <c r="D586" t="s">
        <v>41</v>
      </c>
      <c r="E586" t="s">
        <v>42</v>
      </c>
      <c r="F586" t="s">
        <v>13</v>
      </c>
      <c r="G586">
        <v>5.3</v>
      </c>
      <c r="H586">
        <v>5.4</v>
      </c>
      <c r="J586" s="2">
        <f t="shared" si="9"/>
        <v>5.35</v>
      </c>
    </row>
    <row r="587" spans="1:10" x14ac:dyDescent="0.3">
      <c r="A587" t="s">
        <v>8</v>
      </c>
      <c r="B587" t="s">
        <v>123</v>
      </c>
      <c r="C587" t="s">
        <v>132</v>
      </c>
      <c r="D587" t="s">
        <v>133</v>
      </c>
      <c r="E587" t="s">
        <v>134</v>
      </c>
      <c r="F587" t="s">
        <v>13</v>
      </c>
      <c r="G587">
        <v>5.4</v>
      </c>
      <c r="H587">
        <v>5.5</v>
      </c>
      <c r="J587" s="2">
        <f t="shared" si="9"/>
        <v>5.45</v>
      </c>
    </row>
    <row r="588" spans="1:10" x14ac:dyDescent="0.3">
      <c r="A588" t="s">
        <v>8</v>
      </c>
      <c r="B588" t="s">
        <v>123</v>
      </c>
      <c r="C588" t="s">
        <v>132</v>
      </c>
      <c r="D588" t="s">
        <v>138</v>
      </c>
      <c r="E588" t="s">
        <v>139</v>
      </c>
      <c r="F588" t="s">
        <v>137</v>
      </c>
      <c r="G588">
        <v>5.6</v>
      </c>
      <c r="H588">
        <v>5.8</v>
      </c>
      <c r="J588" s="2">
        <f t="shared" si="9"/>
        <v>5.6999999999999993</v>
      </c>
    </row>
    <row r="589" spans="1:10" x14ac:dyDescent="0.3">
      <c r="A589" t="s">
        <v>8</v>
      </c>
      <c r="B589" t="s">
        <v>124</v>
      </c>
      <c r="C589" t="s">
        <v>132</v>
      </c>
      <c r="D589" t="s">
        <v>30</v>
      </c>
      <c r="E589" t="s">
        <v>31</v>
      </c>
      <c r="F589" t="s">
        <v>13</v>
      </c>
      <c r="G589">
        <v>4.8</v>
      </c>
      <c r="H589">
        <v>4.9000000000000004</v>
      </c>
      <c r="J589" s="2">
        <f t="shared" si="9"/>
        <v>4.8499999999999996</v>
      </c>
    </row>
    <row r="590" spans="1:10" x14ac:dyDescent="0.3">
      <c r="A590" t="s">
        <v>8</v>
      </c>
      <c r="B590" t="s">
        <v>124</v>
      </c>
      <c r="C590" t="s">
        <v>132</v>
      </c>
      <c r="D590" t="s">
        <v>32</v>
      </c>
      <c r="E590" t="s">
        <v>33</v>
      </c>
      <c r="F590" t="s">
        <v>13</v>
      </c>
      <c r="G590">
        <v>4.9000000000000004</v>
      </c>
      <c r="H590">
        <v>4.9000000000000004</v>
      </c>
      <c r="J590" s="2">
        <f t="shared" si="9"/>
        <v>4.9000000000000004</v>
      </c>
    </row>
    <row r="591" spans="1:10" x14ac:dyDescent="0.3">
      <c r="A591" t="s">
        <v>8</v>
      </c>
      <c r="B591" t="s">
        <v>124</v>
      </c>
      <c r="C591" t="s">
        <v>132</v>
      </c>
      <c r="D591" t="s">
        <v>11</v>
      </c>
      <c r="E591" t="s">
        <v>12</v>
      </c>
      <c r="F591" t="s">
        <v>13</v>
      </c>
      <c r="G591">
        <v>4.9000000000000004</v>
      </c>
      <c r="H591">
        <v>5</v>
      </c>
      <c r="J591" s="2">
        <f t="shared" si="9"/>
        <v>4.95</v>
      </c>
    </row>
    <row r="592" spans="1:10" x14ac:dyDescent="0.3">
      <c r="A592" t="s">
        <v>8</v>
      </c>
      <c r="B592" t="s">
        <v>124</v>
      </c>
      <c r="C592" t="s">
        <v>132</v>
      </c>
      <c r="D592" t="s">
        <v>14</v>
      </c>
      <c r="E592" t="s">
        <v>15</v>
      </c>
      <c r="F592" t="s">
        <v>13</v>
      </c>
      <c r="G592">
        <v>5</v>
      </c>
      <c r="H592">
        <v>5.0999999999999996</v>
      </c>
      <c r="J592" s="2">
        <f t="shared" si="9"/>
        <v>5.05</v>
      </c>
    </row>
    <row r="593" spans="1:10" x14ac:dyDescent="0.3">
      <c r="A593" t="s">
        <v>8</v>
      </c>
      <c r="B593" t="s">
        <v>124</v>
      </c>
      <c r="C593" t="s">
        <v>132</v>
      </c>
      <c r="D593" t="s">
        <v>16</v>
      </c>
      <c r="E593" t="s">
        <v>17</v>
      </c>
      <c r="F593" t="s">
        <v>13</v>
      </c>
      <c r="G593">
        <v>5.0999999999999996</v>
      </c>
      <c r="H593">
        <v>5.2</v>
      </c>
      <c r="J593" s="2">
        <f t="shared" si="9"/>
        <v>5.15</v>
      </c>
    </row>
    <row r="594" spans="1:10" x14ac:dyDescent="0.3">
      <c r="A594" t="s">
        <v>8</v>
      </c>
      <c r="B594" t="s">
        <v>124</v>
      </c>
      <c r="C594" t="s">
        <v>132</v>
      </c>
      <c r="D594" t="s">
        <v>20</v>
      </c>
      <c r="E594" t="s">
        <v>21</v>
      </c>
      <c r="F594" t="s">
        <v>13</v>
      </c>
      <c r="G594">
        <v>5.2</v>
      </c>
      <c r="H594">
        <v>5.3</v>
      </c>
      <c r="J594" s="2">
        <f t="shared" si="9"/>
        <v>5.25</v>
      </c>
    </row>
    <row r="595" spans="1:10" x14ac:dyDescent="0.3">
      <c r="A595" t="s">
        <v>8</v>
      </c>
      <c r="B595" t="s">
        <v>124</v>
      </c>
      <c r="C595" t="s">
        <v>132</v>
      </c>
      <c r="D595" t="s">
        <v>22</v>
      </c>
      <c r="E595" t="s">
        <v>23</v>
      </c>
      <c r="F595" t="s">
        <v>13</v>
      </c>
      <c r="G595">
        <v>5.3</v>
      </c>
      <c r="H595">
        <v>5.3</v>
      </c>
      <c r="J595" s="2">
        <f t="shared" si="9"/>
        <v>5.3</v>
      </c>
    </row>
    <row r="596" spans="1:10" x14ac:dyDescent="0.3">
      <c r="A596" t="s">
        <v>8</v>
      </c>
      <c r="B596" t="s">
        <v>124</v>
      </c>
      <c r="C596" t="s">
        <v>132</v>
      </c>
      <c r="D596" t="s">
        <v>41</v>
      </c>
      <c r="E596" t="s">
        <v>42</v>
      </c>
      <c r="F596" t="s">
        <v>13</v>
      </c>
      <c r="G596">
        <v>5.3</v>
      </c>
      <c r="H596">
        <v>5.4</v>
      </c>
      <c r="J596" s="2">
        <f t="shared" si="9"/>
        <v>5.35</v>
      </c>
    </row>
    <row r="597" spans="1:10" x14ac:dyDescent="0.3">
      <c r="A597" t="s">
        <v>8</v>
      </c>
      <c r="B597" t="s">
        <v>124</v>
      </c>
      <c r="C597" t="s">
        <v>132</v>
      </c>
      <c r="D597" t="s">
        <v>133</v>
      </c>
      <c r="E597" t="s">
        <v>134</v>
      </c>
      <c r="F597" t="s">
        <v>13</v>
      </c>
      <c r="G597">
        <v>5.4</v>
      </c>
      <c r="H597">
        <v>5.5</v>
      </c>
      <c r="J597" s="2">
        <f t="shared" si="9"/>
        <v>5.45</v>
      </c>
    </row>
    <row r="598" spans="1:10" x14ac:dyDescent="0.3">
      <c r="A598" t="s">
        <v>8</v>
      </c>
      <c r="B598" t="s">
        <v>124</v>
      </c>
      <c r="C598" t="s">
        <v>132</v>
      </c>
      <c r="D598" t="s">
        <v>138</v>
      </c>
      <c r="E598" t="s">
        <v>139</v>
      </c>
      <c r="F598" t="s">
        <v>137</v>
      </c>
      <c r="G598">
        <v>5.6</v>
      </c>
      <c r="H598">
        <v>5.8</v>
      </c>
      <c r="J598" s="2">
        <f t="shared" si="9"/>
        <v>5.6999999999999993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126CA-3715-4783-ABDE-EEFA0B491DDB}">
  <dimension ref="A1:J467"/>
  <sheetViews>
    <sheetView workbookViewId="0">
      <selection activeCell="H6" sqref="H6"/>
    </sheetView>
  </sheetViews>
  <sheetFormatPr baseColWidth="10" defaultRowHeight="14.4" x14ac:dyDescent="0.3"/>
  <cols>
    <col min="1" max="1" width="15.44140625" bestFit="1" customWidth="1"/>
    <col min="2" max="2" width="19.77734375" bestFit="1" customWidth="1"/>
    <col min="3" max="3" width="13.21875" bestFit="1" customWidth="1"/>
    <col min="4" max="4" width="22.21875" bestFit="1" customWidth="1"/>
    <col min="5" max="5" width="21.33203125" bestFit="1" customWidth="1"/>
    <col min="6" max="6" width="77.44140625" bestFit="1" customWidth="1"/>
    <col min="7" max="7" width="31.21875" bestFit="1" customWidth="1"/>
    <col min="8" max="8" width="31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J1" s="1" t="s">
        <v>154</v>
      </c>
    </row>
    <row r="2" spans="1:10" x14ac:dyDescent="0.3">
      <c r="A2" t="s">
        <v>8</v>
      </c>
      <c r="B2" t="s">
        <v>9</v>
      </c>
      <c r="C2" t="s">
        <v>142</v>
      </c>
      <c r="D2" t="s">
        <v>57</v>
      </c>
      <c r="E2" t="s">
        <v>56</v>
      </c>
      <c r="F2" t="s">
        <v>58</v>
      </c>
      <c r="G2">
        <v>4.4000000000000004</v>
      </c>
      <c r="H2">
        <v>4.5999999999999996</v>
      </c>
      <c r="J2" s="2">
        <f>AVERAGE(G2,H2)</f>
        <v>4.5</v>
      </c>
    </row>
    <row r="3" spans="1:10" x14ac:dyDescent="0.3">
      <c r="A3" t="s">
        <v>8</v>
      </c>
      <c r="B3" t="s">
        <v>9</v>
      </c>
      <c r="C3" t="s">
        <v>142</v>
      </c>
      <c r="D3" t="s">
        <v>29</v>
      </c>
      <c r="E3" t="s">
        <v>28</v>
      </c>
      <c r="F3" t="s">
        <v>13</v>
      </c>
      <c r="G3">
        <v>4.5999999999999996</v>
      </c>
      <c r="H3">
        <v>4.8</v>
      </c>
      <c r="J3" s="2">
        <f t="shared" ref="J3:J66" si="0">AVERAGE(G3,H3)</f>
        <v>4.6999999999999993</v>
      </c>
    </row>
    <row r="4" spans="1:10" x14ac:dyDescent="0.3">
      <c r="A4" t="s">
        <v>8</v>
      </c>
      <c r="B4" t="s">
        <v>9</v>
      </c>
      <c r="C4" t="s">
        <v>142</v>
      </c>
      <c r="D4" t="s">
        <v>39</v>
      </c>
      <c r="E4" t="s">
        <v>38</v>
      </c>
      <c r="F4" t="s">
        <v>13</v>
      </c>
      <c r="G4">
        <v>4.8</v>
      </c>
      <c r="H4">
        <v>4.8</v>
      </c>
      <c r="J4" s="2">
        <f t="shared" si="0"/>
        <v>4.8</v>
      </c>
    </row>
    <row r="5" spans="1:10" x14ac:dyDescent="0.3">
      <c r="A5" t="s">
        <v>8</v>
      </c>
      <c r="B5" t="s">
        <v>9</v>
      </c>
      <c r="C5" t="s">
        <v>142</v>
      </c>
      <c r="D5" t="s">
        <v>33</v>
      </c>
      <c r="E5" t="s">
        <v>32</v>
      </c>
      <c r="F5" t="s">
        <v>13</v>
      </c>
      <c r="G5">
        <v>4.9000000000000004</v>
      </c>
      <c r="H5">
        <v>4.9000000000000004</v>
      </c>
      <c r="J5" s="2">
        <f t="shared" si="0"/>
        <v>4.9000000000000004</v>
      </c>
    </row>
    <row r="6" spans="1:10" x14ac:dyDescent="0.3">
      <c r="A6" t="s">
        <v>8</v>
      </c>
      <c r="B6" t="s">
        <v>9</v>
      </c>
      <c r="C6" t="s">
        <v>142</v>
      </c>
      <c r="D6" t="s">
        <v>12</v>
      </c>
      <c r="E6" t="s">
        <v>11</v>
      </c>
      <c r="F6" t="s">
        <v>13</v>
      </c>
      <c r="G6">
        <v>4.9000000000000004</v>
      </c>
      <c r="H6">
        <v>5</v>
      </c>
      <c r="J6" s="2">
        <f t="shared" si="0"/>
        <v>4.95</v>
      </c>
    </row>
    <row r="7" spans="1:10" x14ac:dyDescent="0.3">
      <c r="A7" t="s">
        <v>8</v>
      </c>
      <c r="B7" t="s">
        <v>24</v>
      </c>
      <c r="C7" t="s">
        <v>142</v>
      </c>
      <c r="D7" t="s">
        <v>129</v>
      </c>
      <c r="E7" t="s">
        <v>128</v>
      </c>
      <c r="F7" t="s">
        <v>58</v>
      </c>
      <c r="G7">
        <v>4.3</v>
      </c>
      <c r="H7">
        <v>4.4000000000000004</v>
      </c>
      <c r="J7" s="2">
        <f t="shared" si="0"/>
        <v>4.3499999999999996</v>
      </c>
    </row>
    <row r="8" spans="1:10" x14ac:dyDescent="0.3">
      <c r="A8" t="s">
        <v>8</v>
      </c>
      <c r="B8" t="s">
        <v>24</v>
      </c>
      <c r="C8" t="s">
        <v>142</v>
      </c>
      <c r="D8" t="s">
        <v>131</v>
      </c>
      <c r="E8" t="s">
        <v>130</v>
      </c>
      <c r="F8" t="s">
        <v>58</v>
      </c>
      <c r="G8">
        <v>4.4000000000000004</v>
      </c>
      <c r="H8">
        <v>4.4000000000000004</v>
      </c>
      <c r="J8" s="2">
        <f t="shared" si="0"/>
        <v>4.4000000000000004</v>
      </c>
    </row>
    <row r="9" spans="1:10" x14ac:dyDescent="0.3">
      <c r="A9" t="s">
        <v>8</v>
      </c>
      <c r="B9" t="s">
        <v>24</v>
      </c>
      <c r="C9" t="s">
        <v>142</v>
      </c>
      <c r="D9" t="s">
        <v>57</v>
      </c>
      <c r="E9" t="s">
        <v>56</v>
      </c>
      <c r="F9" t="s">
        <v>58</v>
      </c>
      <c r="G9">
        <v>4.4000000000000004</v>
      </c>
      <c r="H9">
        <v>4.5999999999999996</v>
      </c>
      <c r="J9" s="2">
        <f t="shared" si="0"/>
        <v>4.5</v>
      </c>
    </row>
    <row r="10" spans="1:10" x14ac:dyDescent="0.3">
      <c r="A10" t="s">
        <v>8</v>
      </c>
      <c r="B10" t="s">
        <v>24</v>
      </c>
      <c r="C10" t="s">
        <v>142</v>
      </c>
      <c r="D10" t="s">
        <v>29</v>
      </c>
      <c r="E10" t="s">
        <v>28</v>
      </c>
      <c r="F10" t="s">
        <v>13</v>
      </c>
      <c r="G10">
        <v>4.5999999999999996</v>
      </c>
      <c r="H10">
        <v>4.8</v>
      </c>
      <c r="J10" s="2">
        <f t="shared" si="0"/>
        <v>4.6999999999999993</v>
      </c>
    </row>
    <row r="11" spans="1:10" x14ac:dyDescent="0.3">
      <c r="A11" t="s">
        <v>8</v>
      </c>
      <c r="B11" t="s">
        <v>24</v>
      </c>
      <c r="C11" t="s">
        <v>142</v>
      </c>
      <c r="D11" t="s">
        <v>39</v>
      </c>
      <c r="E11" t="s">
        <v>38</v>
      </c>
      <c r="F11" t="s">
        <v>13</v>
      </c>
      <c r="G11">
        <v>4.8</v>
      </c>
      <c r="H11">
        <v>4.8</v>
      </c>
      <c r="J11" s="2">
        <f t="shared" si="0"/>
        <v>4.8</v>
      </c>
    </row>
    <row r="12" spans="1:10" x14ac:dyDescent="0.3">
      <c r="A12" t="s">
        <v>8</v>
      </c>
      <c r="B12" t="s">
        <v>24</v>
      </c>
      <c r="C12" t="s">
        <v>142</v>
      </c>
      <c r="D12" t="s">
        <v>31</v>
      </c>
      <c r="E12" t="s">
        <v>30</v>
      </c>
      <c r="F12" t="s">
        <v>13</v>
      </c>
      <c r="G12">
        <v>4.8</v>
      </c>
      <c r="H12">
        <v>4.9000000000000004</v>
      </c>
      <c r="J12" s="2">
        <f t="shared" si="0"/>
        <v>4.8499999999999996</v>
      </c>
    </row>
    <row r="13" spans="1:10" x14ac:dyDescent="0.3">
      <c r="A13" t="s">
        <v>8</v>
      </c>
      <c r="B13" t="s">
        <v>24</v>
      </c>
      <c r="C13" t="s">
        <v>142</v>
      </c>
      <c r="D13" t="s">
        <v>33</v>
      </c>
      <c r="E13" t="s">
        <v>32</v>
      </c>
      <c r="F13" t="s">
        <v>13</v>
      </c>
      <c r="G13">
        <v>4.9000000000000004</v>
      </c>
      <c r="H13">
        <v>4.9000000000000004</v>
      </c>
      <c r="J13" s="2">
        <f t="shared" si="0"/>
        <v>4.9000000000000004</v>
      </c>
    </row>
    <row r="14" spans="1:10" x14ac:dyDescent="0.3">
      <c r="A14" t="s">
        <v>8</v>
      </c>
      <c r="B14" t="s">
        <v>27</v>
      </c>
      <c r="C14" t="s">
        <v>142</v>
      </c>
      <c r="D14" t="s">
        <v>129</v>
      </c>
      <c r="E14" t="s">
        <v>128</v>
      </c>
      <c r="F14" t="s">
        <v>58</v>
      </c>
      <c r="G14">
        <v>4.3</v>
      </c>
      <c r="H14">
        <v>4.4000000000000004</v>
      </c>
      <c r="J14" s="2">
        <f t="shared" si="0"/>
        <v>4.3499999999999996</v>
      </c>
    </row>
    <row r="15" spans="1:10" x14ac:dyDescent="0.3">
      <c r="A15" t="s">
        <v>8</v>
      </c>
      <c r="B15" t="s">
        <v>27</v>
      </c>
      <c r="C15" t="s">
        <v>142</v>
      </c>
      <c r="D15" t="s">
        <v>57</v>
      </c>
      <c r="E15" t="s">
        <v>56</v>
      </c>
      <c r="F15" t="s">
        <v>58</v>
      </c>
      <c r="G15">
        <v>4.4000000000000004</v>
      </c>
      <c r="H15">
        <v>4.5999999999999996</v>
      </c>
      <c r="J15" s="2">
        <f t="shared" si="0"/>
        <v>4.5</v>
      </c>
    </row>
    <row r="16" spans="1:10" x14ac:dyDescent="0.3">
      <c r="A16" t="s">
        <v>8</v>
      </c>
      <c r="B16" t="s">
        <v>27</v>
      </c>
      <c r="C16" t="s">
        <v>142</v>
      </c>
      <c r="D16" t="s">
        <v>29</v>
      </c>
      <c r="E16" t="s">
        <v>28</v>
      </c>
      <c r="F16" t="s">
        <v>13</v>
      </c>
      <c r="G16">
        <v>4.5999999999999996</v>
      </c>
      <c r="H16">
        <v>4.8</v>
      </c>
      <c r="J16" s="2">
        <f t="shared" si="0"/>
        <v>4.6999999999999993</v>
      </c>
    </row>
    <row r="17" spans="1:10" x14ac:dyDescent="0.3">
      <c r="A17" t="s">
        <v>8</v>
      </c>
      <c r="B17" t="s">
        <v>27</v>
      </c>
      <c r="C17" t="s">
        <v>142</v>
      </c>
      <c r="D17" t="s">
        <v>39</v>
      </c>
      <c r="E17" t="s">
        <v>38</v>
      </c>
      <c r="F17" t="s">
        <v>13</v>
      </c>
      <c r="G17">
        <v>4.8</v>
      </c>
      <c r="H17">
        <v>4.8</v>
      </c>
      <c r="J17" s="2">
        <f t="shared" si="0"/>
        <v>4.8</v>
      </c>
    </row>
    <row r="18" spans="1:10" x14ac:dyDescent="0.3">
      <c r="A18" t="s">
        <v>8</v>
      </c>
      <c r="B18" t="s">
        <v>27</v>
      </c>
      <c r="C18" t="s">
        <v>142</v>
      </c>
      <c r="D18" t="s">
        <v>31</v>
      </c>
      <c r="E18" t="s">
        <v>30</v>
      </c>
      <c r="F18" t="s">
        <v>13</v>
      </c>
      <c r="G18">
        <v>4.8</v>
      </c>
      <c r="H18">
        <v>4.9000000000000004</v>
      </c>
      <c r="J18" s="2">
        <f t="shared" si="0"/>
        <v>4.8499999999999996</v>
      </c>
    </row>
    <row r="19" spans="1:10" x14ac:dyDescent="0.3">
      <c r="A19" t="s">
        <v>8</v>
      </c>
      <c r="B19" t="s">
        <v>27</v>
      </c>
      <c r="C19" t="s">
        <v>142</v>
      </c>
      <c r="D19" t="s">
        <v>33</v>
      </c>
      <c r="E19" t="s">
        <v>32</v>
      </c>
      <c r="F19" t="s">
        <v>13</v>
      </c>
      <c r="G19">
        <v>4.9000000000000004</v>
      </c>
      <c r="H19">
        <v>4.9000000000000004</v>
      </c>
      <c r="J19" s="2">
        <f t="shared" si="0"/>
        <v>4.9000000000000004</v>
      </c>
    </row>
    <row r="20" spans="1:10" x14ac:dyDescent="0.3">
      <c r="A20" t="s">
        <v>8</v>
      </c>
      <c r="B20" t="s">
        <v>34</v>
      </c>
      <c r="C20" t="s">
        <v>142</v>
      </c>
      <c r="D20" t="s">
        <v>33</v>
      </c>
      <c r="E20" t="s">
        <v>32</v>
      </c>
      <c r="F20" t="s">
        <v>13</v>
      </c>
      <c r="G20">
        <v>4.9000000000000004</v>
      </c>
      <c r="H20">
        <v>4.9000000000000004</v>
      </c>
      <c r="J20" s="2">
        <f t="shared" si="0"/>
        <v>4.9000000000000004</v>
      </c>
    </row>
    <row r="21" spans="1:10" x14ac:dyDescent="0.3">
      <c r="A21" t="s">
        <v>8</v>
      </c>
      <c r="B21" t="s">
        <v>34</v>
      </c>
      <c r="C21" t="s">
        <v>142</v>
      </c>
      <c r="D21" t="s">
        <v>12</v>
      </c>
      <c r="E21" t="s">
        <v>11</v>
      </c>
      <c r="F21" t="s">
        <v>13</v>
      </c>
      <c r="G21">
        <v>4.9000000000000004</v>
      </c>
      <c r="H21">
        <v>5</v>
      </c>
      <c r="J21" s="2">
        <f t="shared" si="0"/>
        <v>4.95</v>
      </c>
    </row>
    <row r="22" spans="1:10" x14ac:dyDescent="0.3">
      <c r="A22" t="s">
        <v>8</v>
      </c>
      <c r="B22" t="s">
        <v>35</v>
      </c>
      <c r="C22" t="s">
        <v>142</v>
      </c>
      <c r="D22" t="s">
        <v>129</v>
      </c>
      <c r="E22" t="s">
        <v>128</v>
      </c>
      <c r="F22" t="s">
        <v>58</v>
      </c>
      <c r="G22">
        <v>4.3</v>
      </c>
      <c r="H22">
        <v>4.4000000000000004</v>
      </c>
      <c r="J22" s="2">
        <f t="shared" si="0"/>
        <v>4.3499999999999996</v>
      </c>
    </row>
    <row r="23" spans="1:10" x14ac:dyDescent="0.3">
      <c r="A23" t="s">
        <v>8</v>
      </c>
      <c r="B23" t="s">
        <v>35</v>
      </c>
      <c r="C23" t="s">
        <v>142</v>
      </c>
      <c r="D23" t="s">
        <v>57</v>
      </c>
      <c r="E23" t="s">
        <v>56</v>
      </c>
      <c r="F23" t="s">
        <v>58</v>
      </c>
      <c r="G23">
        <v>4.4000000000000004</v>
      </c>
      <c r="H23">
        <v>4.5999999999999996</v>
      </c>
      <c r="J23" s="2">
        <f t="shared" si="0"/>
        <v>4.5</v>
      </c>
    </row>
    <row r="24" spans="1:10" x14ac:dyDescent="0.3">
      <c r="A24" t="s">
        <v>8</v>
      </c>
      <c r="B24" t="s">
        <v>35</v>
      </c>
      <c r="C24" t="s">
        <v>142</v>
      </c>
      <c r="D24" t="s">
        <v>29</v>
      </c>
      <c r="E24" t="s">
        <v>28</v>
      </c>
      <c r="F24" t="s">
        <v>13</v>
      </c>
      <c r="G24">
        <v>4.5999999999999996</v>
      </c>
      <c r="H24">
        <v>4.8</v>
      </c>
      <c r="J24" s="2">
        <f t="shared" si="0"/>
        <v>4.6999999999999993</v>
      </c>
    </row>
    <row r="25" spans="1:10" x14ac:dyDescent="0.3">
      <c r="A25" t="s">
        <v>8</v>
      </c>
      <c r="B25" t="s">
        <v>35</v>
      </c>
      <c r="C25" t="s">
        <v>142</v>
      </c>
      <c r="D25" t="s">
        <v>31</v>
      </c>
      <c r="E25" t="s">
        <v>30</v>
      </c>
      <c r="F25" t="s">
        <v>13</v>
      </c>
      <c r="G25">
        <v>4.8</v>
      </c>
      <c r="H25">
        <v>4.9000000000000004</v>
      </c>
      <c r="J25" s="2">
        <f t="shared" si="0"/>
        <v>4.8499999999999996</v>
      </c>
    </row>
    <row r="26" spans="1:10" x14ac:dyDescent="0.3">
      <c r="A26" t="s">
        <v>8</v>
      </c>
      <c r="B26" t="s">
        <v>35</v>
      </c>
      <c r="C26" t="s">
        <v>142</v>
      </c>
      <c r="D26" t="s">
        <v>33</v>
      </c>
      <c r="E26" t="s">
        <v>32</v>
      </c>
      <c r="F26" t="s">
        <v>13</v>
      </c>
      <c r="G26">
        <v>4.9000000000000004</v>
      </c>
      <c r="H26">
        <v>4.9000000000000004</v>
      </c>
      <c r="J26" s="2">
        <f t="shared" si="0"/>
        <v>4.9000000000000004</v>
      </c>
    </row>
    <row r="27" spans="1:10" x14ac:dyDescent="0.3">
      <c r="A27" t="s">
        <v>8</v>
      </c>
      <c r="B27" t="s">
        <v>35</v>
      </c>
      <c r="C27" t="s">
        <v>142</v>
      </c>
      <c r="D27" t="s">
        <v>12</v>
      </c>
      <c r="E27" t="s">
        <v>11</v>
      </c>
      <c r="F27" t="s">
        <v>13</v>
      </c>
      <c r="G27">
        <v>4.9000000000000004</v>
      </c>
      <c r="H27">
        <v>5</v>
      </c>
      <c r="J27" s="2">
        <f t="shared" si="0"/>
        <v>4.95</v>
      </c>
    </row>
    <row r="28" spans="1:10" x14ac:dyDescent="0.3">
      <c r="A28" t="s">
        <v>8</v>
      </c>
      <c r="B28" t="s">
        <v>36</v>
      </c>
      <c r="C28" t="s">
        <v>142</v>
      </c>
      <c r="D28" t="s">
        <v>57</v>
      </c>
      <c r="E28" t="s">
        <v>56</v>
      </c>
      <c r="F28" t="s">
        <v>58</v>
      </c>
      <c r="G28">
        <v>4.4000000000000004</v>
      </c>
      <c r="H28">
        <v>4.5999999999999996</v>
      </c>
      <c r="J28" s="2">
        <f t="shared" si="0"/>
        <v>4.5</v>
      </c>
    </row>
    <row r="29" spans="1:10" x14ac:dyDescent="0.3">
      <c r="A29" t="s">
        <v>8</v>
      </c>
      <c r="B29" t="s">
        <v>36</v>
      </c>
      <c r="C29" t="s">
        <v>142</v>
      </c>
      <c r="D29" t="s">
        <v>29</v>
      </c>
      <c r="E29" t="s">
        <v>28</v>
      </c>
      <c r="F29" t="s">
        <v>13</v>
      </c>
      <c r="G29">
        <v>4.5999999999999996</v>
      </c>
      <c r="H29">
        <v>4.8</v>
      </c>
      <c r="J29" s="2">
        <f t="shared" si="0"/>
        <v>4.6999999999999993</v>
      </c>
    </row>
    <row r="30" spans="1:10" x14ac:dyDescent="0.3">
      <c r="A30" t="s">
        <v>8</v>
      </c>
      <c r="B30" t="s">
        <v>36</v>
      </c>
      <c r="C30" t="s">
        <v>142</v>
      </c>
      <c r="D30" t="s">
        <v>39</v>
      </c>
      <c r="E30" t="s">
        <v>38</v>
      </c>
      <c r="F30" t="s">
        <v>13</v>
      </c>
      <c r="G30">
        <v>4.8</v>
      </c>
      <c r="H30">
        <v>4.8</v>
      </c>
      <c r="J30" s="2">
        <f t="shared" si="0"/>
        <v>4.8</v>
      </c>
    </row>
    <row r="31" spans="1:10" x14ac:dyDescent="0.3">
      <c r="A31" t="s">
        <v>8</v>
      </c>
      <c r="B31" t="s">
        <v>36</v>
      </c>
      <c r="C31" t="s">
        <v>142</v>
      </c>
      <c r="D31" t="s">
        <v>31</v>
      </c>
      <c r="E31" t="s">
        <v>30</v>
      </c>
      <c r="F31" t="s">
        <v>13</v>
      </c>
      <c r="G31">
        <v>4.8</v>
      </c>
      <c r="H31">
        <v>4.9000000000000004</v>
      </c>
      <c r="J31" s="2">
        <f t="shared" si="0"/>
        <v>4.8499999999999996</v>
      </c>
    </row>
    <row r="32" spans="1:10" x14ac:dyDescent="0.3">
      <c r="A32" t="s">
        <v>8</v>
      </c>
      <c r="B32" t="s">
        <v>36</v>
      </c>
      <c r="C32" t="s">
        <v>142</v>
      </c>
      <c r="D32" t="s">
        <v>33</v>
      </c>
      <c r="E32" t="s">
        <v>32</v>
      </c>
      <c r="F32" t="s">
        <v>13</v>
      </c>
      <c r="G32">
        <v>4.9000000000000004</v>
      </c>
      <c r="H32">
        <v>4.9000000000000004</v>
      </c>
      <c r="J32" s="2">
        <f t="shared" si="0"/>
        <v>4.9000000000000004</v>
      </c>
    </row>
    <row r="33" spans="1:10" x14ac:dyDescent="0.3">
      <c r="A33" t="s">
        <v>8</v>
      </c>
      <c r="B33" t="s">
        <v>36</v>
      </c>
      <c r="C33" t="s">
        <v>142</v>
      </c>
      <c r="D33" t="s">
        <v>12</v>
      </c>
      <c r="E33" t="s">
        <v>11</v>
      </c>
      <c r="F33" t="s">
        <v>13</v>
      </c>
      <c r="G33">
        <v>4.9000000000000004</v>
      </c>
      <c r="H33">
        <v>5</v>
      </c>
      <c r="J33" s="2">
        <f t="shared" si="0"/>
        <v>4.95</v>
      </c>
    </row>
    <row r="34" spans="1:10" x14ac:dyDescent="0.3">
      <c r="A34" t="s">
        <v>8</v>
      </c>
      <c r="B34" t="s">
        <v>36</v>
      </c>
      <c r="C34" t="s">
        <v>142</v>
      </c>
      <c r="D34" t="s">
        <v>15</v>
      </c>
      <c r="E34" t="s">
        <v>14</v>
      </c>
      <c r="F34" t="s">
        <v>13</v>
      </c>
      <c r="G34">
        <v>5</v>
      </c>
      <c r="H34">
        <v>5.0999999999999996</v>
      </c>
      <c r="J34" s="2">
        <f t="shared" si="0"/>
        <v>5.05</v>
      </c>
    </row>
    <row r="35" spans="1:10" x14ac:dyDescent="0.3">
      <c r="A35" t="s">
        <v>8</v>
      </c>
      <c r="B35" t="s">
        <v>37</v>
      </c>
      <c r="C35" t="s">
        <v>142</v>
      </c>
      <c r="D35" t="s">
        <v>127</v>
      </c>
      <c r="E35" t="s">
        <v>126</v>
      </c>
      <c r="F35" t="s">
        <v>58</v>
      </c>
      <c r="G35">
        <v>4.0999999999999996</v>
      </c>
      <c r="H35">
        <v>4.3</v>
      </c>
      <c r="J35" s="2">
        <f t="shared" si="0"/>
        <v>4.1999999999999993</v>
      </c>
    </row>
    <row r="36" spans="1:10" x14ac:dyDescent="0.3">
      <c r="A36" t="s">
        <v>8</v>
      </c>
      <c r="B36" t="s">
        <v>37</v>
      </c>
      <c r="C36" t="s">
        <v>142</v>
      </c>
      <c r="D36" t="s">
        <v>129</v>
      </c>
      <c r="E36" t="s">
        <v>128</v>
      </c>
      <c r="F36" t="s">
        <v>58</v>
      </c>
      <c r="G36">
        <v>4.3</v>
      </c>
      <c r="H36">
        <v>4.4000000000000004</v>
      </c>
      <c r="J36" s="2">
        <f t="shared" si="0"/>
        <v>4.3499999999999996</v>
      </c>
    </row>
    <row r="37" spans="1:10" x14ac:dyDescent="0.3">
      <c r="A37" t="s">
        <v>8</v>
      </c>
      <c r="B37" t="s">
        <v>37</v>
      </c>
      <c r="C37" t="s">
        <v>142</v>
      </c>
      <c r="D37" t="s">
        <v>131</v>
      </c>
      <c r="E37" t="s">
        <v>130</v>
      </c>
      <c r="F37" t="s">
        <v>58</v>
      </c>
      <c r="G37">
        <v>4.4000000000000004</v>
      </c>
      <c r="H37">
        <v>4.4000000000000004</v>
      </c>
      <c r="J37" s="2">
        <f t="shared" si="0"/>
        <v>4.4000000000000004</v>
      </c>
    </row>
    <row r="38" spans="1:10" x14ac:dyDescent="0.3">
      <c r="A38" t="s">
        <v>8</v>
      </c>
      <c r="B38" t="s">
        <v>37</v>
      </c>
      <c r="C38" t="s">
        <v>142</v>
      </c>
      <c r="D38" t="s">
        <v>57</v>
      </c>
      <c r="E38" t="s">
        <v>56</v>
      </c>
      <c r="F38" t="s">
        <v>58</v>
      </c>
      <c r="G38">
        <v>4.4000000000000004</v>
      </c>
      <c r="H38">
        <v>4.5999999999999996</v>
      </c>
      <c r="J38" s="2">
        <f t="shared" si="0"/>
        <v>4.5</v>
      </c>
    </row>
    <row r="39" spans="1:10" x14ac:dyDescent="0.3">
      <c r="A39" t="s">
        <v>8</v>
      </c>
      <c r="B39" t="s">
        <v>37</v>
      </c>
      <c r="C39" t="s">
        <v>142</v>
      </c>
      <c r="D39" t="s">
        <v>29</v>
      </c>
      <c r="E39" t="s">
        <v>28</v>
      </c>
      <c r="F39" t="s">
        <v>13</v>
      </c>
      <c r="G39">
        <v>4.5999999999999996</v>
      </c>
      <c r="H39">
        <v>4.8</v>
      </c>
      <c r="J39" s="2">
        <f t="shared" si="0"/>
        <v>4.6999999999999993</v>
      </c>
    </row>
    <row r="40" spans="1:10" x14ac:dyDescent="0.3">
      <c r="A40" t="s">
        <v>8</v>
      </c>
      <c r="B40" t="s">
        <v>37</v>
      </c>
      <c r="C40" t="s">
        <v>142</v>
      </c>
      <c r="D40" t="s">
        <v>39</v>
      </c>
      <c r="E40" t="s">
        <v>38</v>
      </c>
      <c r="F40" t="s">
        <v>13</v>
      </c>
      <c r="G40">
        <v>4.8</v>
      </c>
      <c r="H40">
        <v>4.8</v>
      </c>
      <c r="J40" s="2">
        <f t="shared" si="0"/>
        <v>4.8</v>
      </c>
    </row>
    <row r="41" spans="1:10" x14ac:dyDescent="0.3">
      <c r="A41" t="s">
        <v>8</v>
      </c>
      <c r="B41" t="s">
        <v>40</v>
      </c>
      <c r="C41" t="s">
        <v>142</v>
      </c>
      <c r="D41" t="s">
        <v>143</v>
      </c>
      <c r="E41" t="s">
        <v>144</v>
      </c>
      <c r="F41" t="s">
        <v>145</v>
      </c>
      <c r="G41">
        <v>3.9</v>
      </c>
      <c r="H41">
        <v>4.0999999999999996</v>
      </c>
      <c r="J41" s="2">
        <f t="shared" si="0"/>
        <v>4</v>
      </c>
    </row>
    <row r="42" spans="1:10" x14ac:dyDescent="0.3">
      <c r="A42" t="s">
        <v>8</v>
      </c>
      <c r="B42" t="s">
        <v>40</v>
      </c>
      <c r="C42" t="s">
        <v>142</v>
      </c>
      <c r="D42" t="s">
        <v>131</v>
      </c>
      <c r="E42" t="s">
        <v>130</v>
      </c>
      <c r="F42" t="s">
        <v>58</v>
      </c>
      <c r="G42">
        <v>4.4000000000000004</v>
      </c>
      <c r="H42">
        <v>4.4000000000000004</v>
      </c>
      <c r="J42" s="2">
        <f t="shared" si="0"/>
        <v>4.4000000000000004</v>
      </c>
    </row>
    <row r="43" spans="1:10" x14ac:dyDescent="0.3">
      <c r="A43" t="s">
        <v>8</v>
      </c>
      <c r="B43" t="s">
        <v>40</v>
      </c>
      <c r="C43" t="s">
        <v>142</v>
      </c>
      <c r="D43" t="s">
        <v>57</v>
      </c>
      <c r="E43" t="s">
        <v>56</v>
      </c>
      <c r="F43" t="s">
        <v>58</v>
      </c>
      <c r="G43">
        <v>4.4000000000000004</v>
      </c>
      <c r="H43">
        <v>4.5999999999999996</v>
      </c>
      <c r="J43" s="2">
        <f t="shared" si="0"/>
        <v>4.5</v>
      </c>
    </row>
    <row r="44" spans="1:10" x14ac:dyDescent="0.3">
      <c r="A44" t="s">
        <v>8</v>
      </c>
      <c r="B44" t="s">
        <v>40</v>
      </c>
      <c r="C44" t="s">
        <v>142</v>
      </c>
      <c r="D44" t="s">
        <v>29</v>
      </c>
      <c r="E44" t="s">
        <v>28</v>
      </c>
      <c r="F44" t="s">
        <v>13</v>
      </c>
      <c r="G44">
        <v>4.5999999999999996</v>
      </c>
      <c r="H44">
        <v>4.8</v>
      </c>
      <c r="J44" s="2">
        <f t="shared" si="0"/>
        <v>4.6999999999999993</v>
      </c>
    </row>
    <row r="45" spans="1:10" x14ac:dyDescent="0.3">
      <c r="A45" t="s">
        <v>8</v>
      </c>
      <c r="B45" t="s">
        <v>40</v>
      </c>
      <c r="C45" t="s">
        <v>142</v>
      </c>
      <c r="D45" t="s">
        <v>39</v>
      </c>
      <c r="E45" t="s">
        <v>38</v>
      </c>
      <c r="F45" t="s">
        <v>13</v>
      </c>
      <c r="G45">
        <v>4.8</v>
      </c>
      <c r="H45">
        <v>4.8</v>
      </c>
      <c r="J45" s="2">
        <f t="shared" si="0"/>
        <v>4.8</v>
      </c>
    </row>
    <row r="46" spans="1:10" x14ac:dyDescent="0.3">
      <c r="A46" t="s">
        <v>8</v>
      </c>
      <c r="B46" t="s">
        <v>40</v>
      </c>
      <c r="C46" t="s">
        <v>142</v>
      </c>
      <c r="D46" t="s">
        <v>31</v>
      </c>
      <c r="E46" t="s">
        <v>30</v>
      </c>
      <c r="F46" t="s">
        <v>13</v>
      </c>
      <c r="G46">
        <v>4.8</v>
      </c>
      <c r="H46">
        <v>4.9000000000000004</v>
      </c>
      <c r="J46" s="2">
        <f t="shared" si="0"/>
        <v>4.8499999999999996</v>
      </c>
    </row>
    <row r="47" spans="1:10" x14ac:dyDescent="0.3">
      <c r="A47" t="s">
        <v>8</v>
      </c>
      <c r="B47" t="s">
        <v>40</v>
      </c>
      <c r="C47" t="s">
        <v>142</v>
      </c>
      <c r="D47" t="s">
        <v>33</v>
      </c>
      <c r="E47" t="s">
        <v>32</v>
      </c>
      <c r="F47" t="s">
        <v>13</v>
      </c>
      <c r="G47">
        <v>4.9000000000000004</v>
      </c>
      <c r="H47">
        <v>4.9000000000000004</v>
      </c>
      <c r="J47" s="2">
        <f t="shared" si="0"/>
        <v>4.9000000000000004</v>
      </c>
    </row>
    <row r="48" spans="1:10" x14ac:dyDescent="0.3">
      <c r="A48" t="s">
        <v>8</v>
      </c>
      <c r="B48" t="s">
        <v>40</v>
      </c>
      <c r="C48" t="s">
        <v>142</v>
      </c>
      <c r="D48" t="s">
        <v>12</v>
      </c>
      <c r="E48" t="s">
        <v>11</v>
      </c>
      <c r="F48" t="s">
        <v>13</v>
      </c>
      <c r="G48">
        <v>4.9000000000000004</v>
      </c>
      <c r="H48">
        <v>5</v>
      </c>
      <c r="J48" s="2">
        <f t="shared" si="0"/>
        <v>4.95</v>
      </c>
    </row>
    <row r="49" spans="1:10" x14ac:dyDescent="0.3">
      <c r="A49" t="s">
        <v>8</v>
      </c>
      <c r="B49" t="s">
        <v>40</v>
      </c>
      <c r="C49" t="s">
        <v>142</v>
      </c>
      <c r="D49" t="s">
        <v>15</v>
      </c>
      <c r="E49" t="s">
        <v>14</v>
      </c>
      <c r="F49" t="s">
        <v>13</v>
      </c>
      <c r="G49">
        <v>5</v>
      </c>
      <c r="H49">
        <v>5.0999999999999996</v>
      </c>
      <c r="J49" s="2">
        <f t="shared" si="0"/>
        <v>5.05</v>
      </c>
    </row>
    <row r="50" spans="1:10" x14ac:dyDescent="0.3">
      <c r="A50" t="s">
        <v>8</v>
      </c>
      <c r="B50" t="s">
        <v>43</v>
      </c>
      <c r="C50" t="s">
        <v>142</v>
      </c>
      <c r="D50" t="s">
        <v>131</v>
      </c>
      <c r="E50" t="s">
        <v>130</v>
      </c>
      <c r="F50" t="s">
        <v>58</v>
      </c>
      <c r="G50">
        <v>4.4000000000000004</v>
      </c>
      <c r="H50">
        <v>4.4000000000000004</v>
      </c>
      <c r="J50" s="2">
        <f t="shared" si="0"/>
        <v>4.4000000000000004</v>
      </c>
    </row>
    <row r="51" spans="1:10" x14ac:dyDescent="0.3">
      <c r="A51" t="s">
        <v>8</v>
      </c>
      <c r="B51" t="s">
        <v>43</v>
      </c>
      <c r="C51" t="s">
        <v>142</v>
      </c>
      <c r="D51" t="s">
        <v>57</v>
      </c>
      <c r="E51" t="s">
        <v>56</v>
      </c>
      <c r="F51" t="s">
        <v>58</v>
      </c>
      <c r="G51">
        <v>4.4000000000000004</v>
      </c>
      <c r="H51">
        <v>4.5999999999999996</v>
      </c>
      <c r="J51" s="2">
        <f t="shared" si="0"/>
        <v>4.5</v>
      </c>
    </row>
    <row r="52" spans="1:10" x14ac:dyDescent="0.3">
      <c r="A52" t="s">
        <v>8</v>
      </c>
      <c r="B52" t="s">
        <v>43</v>
      </c>
      <c r="C52" t="s">
        <v>142</v>
      </c>
      <c r="D52" t="s">
        <v>29</v>
      </c>
      <c r="E52" t="s">
        <v>28</v>
      </c>
      <c r="F52" t="s">
        <v>13</v>
      </c>
      <c r="G52">
        <v>4.5999999999999996</v>
      </c>
      <c r="H52">
        <v>4.8</v>
      </c>
      <c r="J52" s="2">
        <f t="shared" si="0"/>
        <v>4.6999999999999993</v>
      </c>
    </row>
    <row r="53" spans="1:10" x14ac:dyDescent="0.3">
      <c r="A53" t="s">
        <v>8</v>
      </c>
      <c r="B53" t="s">
        <v>43</v>
      </c>
      <c r="C53" t="s">
        <v>142</v>
      </c>
      <c r="D53" t="s">
        <v>39</v>
      </c>
      <c r="E53" t="s">
        <v>38</v>
      </c>
      <c r="F53" t="s">
        <v>13</v>
      </c>
      <c r="G53">
        <v>4.8</v>
      </c>
      <c r="H53">
        <v>4.8</v>
      </c>
      <c r="J53" s="2">
        <f t="shared" si="0"/>
        <v>4.8</v>
      </c>
    </row>
    <row r="54" spans="1:10" x14ac:dyDescent="0.3">
      <c r="A54" t="s">
        <v>8</v>
      </c>
      <c r="B54" t="s">
        <v>43</v>
      </c>
      <c r="C54" t="s">
        <v>142</v>
      </c>
      <c r="D54" t="s">
        <v>31</v>
      </c>
      <c r="E54" t="s">
        <v>30</v>
      </c>
      <c r="F54" t="s">
        <v>13</v>
      </c>
      <c r="G54">
        <v>4.8</v>
      </c>
      <c r="H54">
        <v>4.9000000000000004</v>
      </c>
      <c r="J54" s="2">
        <f t="shared" si="0"/>
        <v>4.8499999999999996</v>
      </c>
    </row>
    <row r="55" spans="1:10" x14ac:dyDescent="0.3">
      <c r="A55" t="s">
        <v>8</v>
      </c>
      <c r="B55" t="s">
        <v>44</v>
      </c>
      <c r="C55" t="s">
        <v>142</v>
      </c>
      <c r="D55" t="s">
        <v>31</v>
      </c>
      <c r="E55" t="s">
        <v>30</v>
      </c>
      <c r="F55" t="s">
        <v>13</v>
      </c>
      <c r="G55">
        <v>4.8</v>
      </c>
      <c r="H55">
        <v>4.9000000000000004</v>
      </c>
      <c r="J55" s="2">
        <f t="shared" si="0"/>
        <v>4.8499999999999996</v>
      </c>
    </row>
    <row r="56" spans="1:10" x14ac:dyDescent="0.3">
      <c r="A56" t="s">
        <v>8</v>
      </c>
      <c r="B56" t="s">
        <v>44</v>
      </c>
      <c r="C56" t="s">
        <v>142</v>
      </c>
      <c r="D56" t="s">
        <v>33</v>
      </c>
      <c r="E56" t="s">
        <v>32</v>
      </c>
      <c r="F56" t="s">
        <v>13</v>
      </c>
      <c r="G56">
        <v>4.9000000000000004</v>
      </c>
      <c r="H56">
        <v>4.9000000000000004</v>
      </c>
      <c r="J56" s="2">
        <f t="shared" si="0"/>
        <v>4.9000000000000004</v>
      </c>
    </row>
    <row r="57" spans="1:10" x14ac:dyDescent="0.3">
      <c r="A57" t="s">
        <v>8</v>
      </c>
      <c r="B57" t="s">
        <v>44</v>
      </c>
      <c r="C57" t="s">
        <v>142</v>
      </c>
      <c r="D57" t="s">
        <v>12</v>
      </c>
      <c r="E57" t="s">
        <v>11</v>
      </c>
      <c r="F57" t="s">
        <v>13</v>
      </c>
      <c r="G57">
        <v>4.9000000000000004</v>
      </c>
      <c r="H57">
        <v>5</v>
      </c>
      <c r="J57" s="2">
        <f t="shared" si="0"/>
        <v>4.95</v>
      </c>
    </row>
    <row r="58" spans="1:10" x14ac:dyDescent="0.3">
      <c r="A58" t="s">
        <v>8</v>
      </c>
      <c r="B58" t="s">
        <v>45</v>
      </c>
      <c r="C58" t="s">
        <v>142</v>
      </c>
      <c r="D58" t="s">
        <v>129</v>
      </c>
      <c r="E58" t="s">
        <v>128</v>
      </c>
      <c r="F58" t="s">
        <v>58</v>
      </c>
      <c r="G58">
        <v>4.3</v>
      </c>
      <c r="H58">
        <v>4.4000000000000004</v>
      </c>
      <c r="J58" s="2">
        <f t="shared" si="0"/>
        <v>4.3499999999999996</v>
      </c>
    </row>
    <row r="59" spans="1:10" x14ac:dyDescent="0.3">
      <c r="A59" t="s">
        <v>8</v>
      </c>
      <c r="B59" t="s">
        <v>45</v>
      </c>
      <c r="C59" t="s">
        <v>142</v>
      </c>
      <c r="D59" t="s">
        <v>131</v>
      </c>
      <c r="E59" t="s">
        <v>130</v>
      </c>
      <c r="F59" t="s">
        <v>58</v>
      </c>
      <c r="G59">
        <v>4.4000000000000004</v>
      </c>
      <c r="H59">
        <v>4.4000000000000004</v>
      </c>
      <c r="J59" s="2">
        <f t="shared" si="0"/>
        <v>4.4000000000000004</v>
      </c>
    </row>
    <row r="60" spans="1:10" x14ac:dyDescent="0.3">
      <c r="A60" t="s">
        <v>8</v>
      </c>
      <c r="B60" t="s">
        <v>45</v>
      </c>
      <c r="C60" t="s">
        <v>142</v>
      </c>
      <c r="D60" t="s">
        <v>57</v>
      </c>
      <c r="E60" t="s">
        <v>56</v>
      </c>
      <c r="F60" t="s">
        <v>58</v>
      </c>
      <c r="G60">
        <v>4.4000000000000004</v>
      </c>
      <c r="H60">
        <v>4.5999999999999996</v>
      </c>
      <c r="J60" s="2">
        <f t="shared" si="0"/>
        <v>4.5</v>
      </c>
    </row>
    <row r="61" spans="1:10" x14ac:dyDescent="0.3">
      <c r="A61" t="s">
        <v>8</v>
      </c>
      <c r="B61" t="s">
        <v>45</v>
      </c>
      <c r="C61" t="s">
        <v>142</v>
      </c>
      <c r="D61" t="s">
        <v>29</v>
      </c>
      <c r="E61" t="s">
        <v>28</v>
      </c>
      <c r="F61" t="s">
        <v>13</v>
      </c>
      <c r="G61">
        <v>4.5999999999999996</v>
      </c>
      <c r="H61">
        <v>4.8</v>
      </c>
      <c r="J61" s="2">
        <f t="shared" si="0"/>
        <v>4.6999999999999993</v>
      </c>
    </row>
    <row r="62" spans="1:10" x14ac:dyDescent="0.3">
      <c r="A62" t="s">
        <v>8</v>
      </c>
      <c r="B62" t="s">
        <v>45</v>
      </c>
      <c r="C62" t="s">
        <v>142</v>
      </c>
      <c r="D62" t="s">
        <v>31</v>
      </c>
      <c r="E62" t="s">
        <v>30</v>
      </c>
      <c r="F62" t="s">
        <v>13</v>
      </c>
      <c r="G62">
        <v>4.8</v>
      </c>
      <c r="H62">
        <v>4.9000000000000004</v>
      </c>
      <c r="J62" s="2">
        <f t="shared" si="0"/>
        <v>4.8499999999999996</v>
      </c>
    </row>
    <row r="63" spans="1:10" x14ac:dyDescent="0.3">
      <c r="A63" t="s">
        <v>8</v>
      </c>
      <c r="B63" t="s">
        <v>46</v>
      </c>
      <c r="C63" t="s">
        <v>142</v>
      </c>
      <c r="D63" t="s">
        <v>39</v>
      </c>
      <c r="E63" t="s">
        <v>38</v>
      </c>
      <c r="F63" t="s">
        <v>13</v>
      </c>
      <c r="G63">
        <v>4.8</v>
      </c>
      <c r="H63">
        <v>4.8</v>
      </c>
      <c r="J63" s="2">
        <f t="shared" si="0"/>
        <v>4.8</v>
      </c>
    </row>
    <row r="64" spans="1:10" x14ac:dyDescent="0.3">
      <c r="A64" t="s">
        <v>8</v>
      </c>
      <c r="B64" t="s">
        <v>46</v>
      </c>
      <c r="C64" t="s">
        <v>142</v>
      </c>
      <c r="D64" t="s">
        <v>31</v>
      </c>
      <c r="E64" t="s">
        <v>30</v>
      </c>
      <c r="F64" t="s">
        <v>13</v>
      </c>
      <c r="G64">
        <v>4.8</v>
      </c>
      <c r="H64">
        <v>4.9000000000000004</v>
      </c>
      <c r="J64" s="2">
        <f t="shared" si="0"/>
        <v>4.8499999999999996</v>
      </c>
    </row>
    <row r="65" spans="1:10" x14ac:dyDescent="0.3">
      <c r="A65" t="s">
        <v>8</v>
      </c>
      <c r="B65" t="s">
        <v>47</v>
      </c>
      <c r="C65" t="s">
        <v>142</v>
      </c>
      <c r="D65" t="s">
        <v>127</v>
      </c>
      <c r="E65" t="s">
        <v>126</v>
      </c>
      <c r="F65" t="s">
        <v>58</v>
      </c>
      <c r="G65">
        <v>4.0999999999999996</v>
      </c>
      <c r="H65">
        <v>4.3</v>
      </c>
      <c r="J65" s="2">
        <f t="shared" si="0"/>
        <v>4.1999999999999993</v>
      </c>
    </row>
    <row r="66" spans="1:10" x14ac:dyDescent="0.3">
      <c r="A66" t="s">
        <v>8</v>
      </c>
      <c r="B66" t="s">
        <v>47</v>
      </c>
      <c r="C66" t="s">
        <v>142</v>
      </c>
      <c r="D66" t="s">
        <v>129</v>
      </c>
      <c r="E66" t="s">
        <v>128</v>
      </c>
      <c r="F66" t="s">
        <v>58</v>
      </c>
      <c r="G66">
        <v>4.3</v>
      </c>
      <c r="H66">
        <v>4.4000000000000004</v>
      </c>
      <c r="J66" s="2">
        <f t="shared" si="0"/>
        <v>4.3499999999999996</v>
      </c>
    </row>
    <row r="67" spans="1:10" x14ac:dyDescent="0.3">
      <c r="A67" t="s">
        <v>8</v>
      </c>
      <c r="B67" t="s">
        <v>47</v>
      </c>
      <c r="C67" t="s">
        <v>142</v>
      </c>
      <c r="D67" t="s">
        <v>131</v>
      </c>
      <c r="E67" t="s">
        <v>130</v>
      </c>
      <c r="F67" t="s">
        <v>58</v>
      </c>
      <c r="G67">
        <v>4.4000000000000004</v>
      </c>
      <c r="H67">
        <v>4.4000000000000004</v>
      </c>
      <c r="J67" s="2">
        <f t="shared" ref="J67:J130" si="1">AVERAGE(G67,H67)</f>
        <v>4.4000000000000004</v>
      </c>
    </row>
    <row r="68" spans="1:10" x14ac:dyDescent="0.3">
      <c r="A68" t="s">
        <v>8</v>
      </c>
      <c r="B68" t="s">
        <v>47</v>
      </c>
      <c r="C68" t="s">
        <v>142</v>
      </c>
      <c r="D68" t="s">
        <v>57</v>
      </c>
      <c r="E68" t="s">
        <v>56</v>
      </c>
      <c r="F68" t="s">
        <v>58</v>
      </c>
      <c r="G68">
        <v>4.4000000000000004</v>
      </c>
      <c r="H68">
        <v>4.5999999999999996</v>
      </c>
      <c r="J68" s="2">
        <f t="shared" si="1"/>
        <v>4.5</v>
      </c>
    </row>
    <row r="69" spans="1:10" x14ac:dyDescent="0.3">
      <c r="A69" t="s">
        <v>8</v>
      </c>
      <c r="B69" t="s">
        <v>47</v>
      </c>
      <c r="C69" t="s">
        <v>142</v>
      </c>
      <c r="D69" t="s">
        <v>29</v>
      </c>
      <c r="E69" t="s">
        <v>28</v>
      </c>
      <c r="F69" t="s">
        <v>13</v>
      </c>
      <c r="G69">
        <v>4.5999999999999996</v>
      </c>
      <c r="H69">
        <v>4.8</v>
      </c>
      <c r="J69" s="2">
        <f t="shared" si="1"/>
        <v>4.6999999999999993</v>
      </c>
    </row>
    <row r="70" spans="1:10" x14ac:dyDescent="0.3">
      <c r="A70" t="s">
        <v>8</v>
      </c>
      <c r="B70" t="s">
        <v>47</v>
      </c>
      <c r="C70" t="s">
        <v>142</v>
      </c>
      <c r="D70" t="s">
        <v>31</v>
      </c>
      <c r="E70" t="s">
        <v>30</v>
      </c>
      <c r="F70" t="s">
        <v>13</v>
      </c>
      <c r="G70">
        <v>4.8</v>
      </c>
      <c r="H70">
        <v>4.9000000000000004</v>
      </c>
      <c r="J70" s="2">
        <f t="shared" si="1"/>
        <v>4.8499999999999996</v>
      </c>
    </row>
    <row r="71" spans="1:10" x14ac:dyDescent="0.3">
      <c r="A71" t="s">
        <v>8</v>
      </c>
      <c r="B71" t="s">
        <v>48</v>
      </c>
      <c r="C71" t="s">
        <v>142</v>
      </c>
      <c r="D71" t="s">
        <v>131</v>
      </c>
      <c r="E71" t="s">
        <v>130</v>
      </c>
      <c r="F71" t="s">
        <v>58</v>
      </c>
      <c r="G71">
        <v>4.4000000000000004</v>
      </c>
      <c r="H71">
        <v>4.4000000000000004</v>
      </c>
      <c r="J71" s="2">
        <f t="shared" si="1"/>
        <v>4.4000000000000004</v>
      </c>
    </row>
    <row r="72" spans="1:10" x14ac:dyDescent="0.3">
      <c r="A72" t="s">
        <v>8</v>
      </c>
      <c r="B72" t="s">
        <v>48</v>
      </c>
      <c r="C72" t="s">
        <v>142</v>
      </c>
      <c r="D72" t="s">
        <v>57</v>
      </c>
      <c r="E72" t="s">
        <v>56</v>
      </c>
      <c r="F72" t="s">
        <v>58</v>
      </c>
      <c r="G72">
        <v>4.4000000000000004</v>
      </c>
      <c r="H72">
        <v>4.5999999999999996</v>
      </c>
      <c r="J72" s="2">
        <f t="shared" si="1"/>
        <v>4.5</v>
      </c>
    </row>
    <row r="73" spans="1:10" x14ac:dyDescent="0.3">
      <c r="A73" t="s">
        <v>8</v>
      </c>
      <c r="B73" t="s">
        <v>48</v>
      </c>
      <c r="C73" t="s">
        <v>142</v>
      </c>
      <c r="D73" t="s">
        <v>29</v>
      </c>
      <c r="E73" t="s">
        <v>28</v>
      </c>
      <c r="F73" t="s">
        <v>13</v>
      </c>
      <c r="G73">
        <v>4.5999999999999996</v>
      </c>
      <c r="H73">
        <v>4.8</v>
      </c>
      <c r="J73" s="2">
        <f t="shared" si="1"/>
        <v>4.6999999999999993</v>
      </c>
    </row>
    <row r="74" spans="1:10" x14ac:dyDescent="0.3">
      <c r="A74" t="s">
        <v>8</v>
      </c>
      <c r="B74" t="s">
        <v>48</v>
      </c>
      <c r="C74" t="s">
        <v>142</v>
      </c>
      <c r="D74" t="s">
        <v>39</v>
      </c>
      <c r="E74" t="s">
        <v>38</v>
      </c>
      <c r="F74" t="s">
        <v>13</v>
      </c>
      <c r="G74">
        <v>4.8</v>
      </c>
      <c r="H74">
        <v>4.8</v>
      </c>
      <c r="J74" s="2">
        <f t="shared" si="1"/>
        <v>4.8</v>
      </c>
    </row>
    <row r="75" spans="1:10" x14ac:dyDescent="0.3">
      <c r="A75" t="s">
        <v>8</v>
      </c>
      <c r="B75" t="s">
        <v>48</v>
      </c>
      <c r="C75" t="s">
        <v>142</v>
      </c>
      <c r="D75" t="s">
        <v>31</v>
      </c>
      <c r="E75" t="s">
        <v>30</v>
      </c>
      <c r="F75" t="s">
        <v>13</v>
      </c>
      <c r="G75">
        <v>4.8</v>
      </c>
      <c r="H75">
        <v>4.9000000000000004</v>
      </c>
      <c r="J75" s="2">
        <f t="shared" si="1"/>
        <v>4.8499999999999996</v>
      </c>
    </row>
    <row r="76" spans="1:10" x14ac:dyDescent="0.3">
      <c r="A76" t="s">
        <v>8</v>
      </c>
      <c r="B76" t="s">
        <v>48</v>
      </c>
      <c r="C76" t="s">
        <v>142</v>
      </c>
      <c r="D76" t="s">
        <v>33</v>
      </c>
      <c r="E76" t="s">
        <v>32</v>
      </c>
      <c r="F76" t="s">
        <v>13</v>
      </c>
      <c r="G76">
        <v>4.9000000000000004</v>
      </c>
      <c r="H76">
        <v>4.9000000000000004</v>
      </c>
      <c r="J76" s="2">
        <f t="shared" si="1"/>
        <v>4.9000000000000004</v>
      </c>
    </row>
    <row r="77" spans="1:10" x14ac:dyDescent="0.3">
      <c r="A77" t="s">
        <v>8</v>
      </c>
      <c r="B77" t="s">
        <v>49</v>
      </c>
      <c r="C77" t="s">
        <v>142</v>
      </c>
      <c r="D77" t="s">
        <v>127</v>
      </c>
      <c r="E77" t="s">
        <v>126</v>
      </c>
      <c r="F77" t="s">
        <v>58</v>
      </c>
      <c r="G77">
        <v>4.0999999999999996</v>
      </c>
      <c r="H77">
        <v>4.3</v>
      </c>
      <c r="J77" s="2">
        <f t="shared" si="1"/>
        <v>4.1999999999999993</v>
      </c>
    </row>
    <row r="78" spans="1:10" x14ac:dyDescent="0.3">
      <c r="A78" t="s">
        <v>8</v>
      </c>
      <c r="B78" t="s">
        <v>49</v>
      </c>
      <c r="C78" t="s">
        <v>142</v>
      </c>
      <c r="D78" t="s">
        <v>129</v>
      </c>
      <c r="E78" t="s">
        <v>128</v>
      </c>
      <c r="F78" t="s">
        <v>58</v>
      </c>
      <c r="G78">
        <v>4.3</v>
      </c>
      <c r="H78">
        <v>4.4000000000000004</v>
      </c>
      <c r="J78" s="2">
        <f t="shared" si="1"/>
        <v>4.3499999999999996</v>
      </c>
    </row>
    <row r="79" spans="1:10" x14ac:dyDescent="0.3">
      <c r="A79" t="s">
        <v>8</v>
      </c>
      <c r="B79" t="s">
        <v>49</v>
      </c>
      <c r="C79" t="s">
        <v>142</v>
      </c>
      <c r="D79" t="s">
        <v>131</v>
      </c>
      <c r="E79" t="s">
        <v>130</v>
      </c>
      <c r="F79" t="s">
        <v>58</v>
      </c>
      <c r="G79">
        <v>4.4000000000000004</v>
      </c>
      <c r="H79">
        <v>4.4000000000000004</v>
      </c>
      <c r="J79" s="2">
        <f t="shared" si="1"/>
        <v>4.4000000000000004</v>
      </c>
    </row>
    <row r="80" spans="1:10" x14ac:dyDescent="0.3">
      <c r="A80" t="s">
        <v>8</v>
      </c>
      <c r="B80" t="s">
        <v>49</v>
      </c>
      <c r="C80" t="s">
        <v>142</v>
      </c>
      <c r="D80" t="s">
        <v>57</v>
      </c>
      <c r="E80" t="s">
        <v>56</v>
      </c>
      <c r="F80" t="s">
        <v>58</v>
      </c>
      <c r="G80">
        <v>4.4000000000000004</v>
      </c>
      <c r="H80">
        <v>4.5999999999999996</v>
      </c>
      <c r="J80" s="2">
        <f t="shared" si="1"/>
        <v>4.5</v>
      </c>
    </row>
    <row r="81" spans="1:10" x14ac:dyDescent="0.3">
      <c r="A81" t="s">
        <v>8</v>
      </c>
      <c r="B81" t="s">
        <v>49</v>
      </c>
      <c r="C81" t="s">
        <v>142</v>
      </c>
      <c r="D81" t="s">
        <v>29</v>
      </c>
      <c r="E81" t="s">
        <v>28</v>
      </c>
      <c r="F81" t="s">
        <v>13</v>
      </c>
      <c r="G81">
        <v>4.5999999999999996</v>
      </c>
      <c r="H81">
        <v>4.8</v>
      </c>
      <c r="J81" s="2">
        <f t="shared" si="1"/>
        <v>4.6999999999999993</v>
      </c>
    </row>
    <row r="82" spans="1:10" x14ac:dyDescent="0.3">
      <c r="A82" t="s">
        <v>8</v>
      </c>
      <c r="B82" t="s">
        <v>50</v>
      </c>
      <c r="C82" t="s">
        <v>142</v>
      </c>
      <c r="D82" t="s">
        <v>127</v>
      </c>
      <c r="E82" t="s">
        <v>126</v>
      </c>
      <c r="F82" t="s">
        <v>58</v>
      </c>
      <c r="G82">
        <v>4.0999999999999996</v>
      </c>
      <c r="H82">
        <v>4.3</v>
      </c>
      <c r="J82" s="2">
        <f t="shared" si="1"/>
        <v>4.1999999999999993</v>
      </c>
    </row>
    <row r="83" spans="1:10" x14ac:dyDescent="0.3">
      <c r="A83" t="s">
        <v>8</v>
      </c>
      <c r="B83" t="s">
        <v>50</v>
      </c>
      <c r="C83" t="s">
        <v>142</v>
      </c>
      <c r="D83" t="s">
        <v>129</v>
      </c>
      <c r="E83" t="s">
        <v>128</v>
      </c>
      <c r="F83" t="s">
        <v>58</v>
      </c>
      <c r="G83">
        <v>4.3</v>
      </c>
      <c r="H83">
        <v>4.4000000000000004</v>
      </c>
      <c r="J83" s="2">
        <f t="shared" si="1"/>
        <v>4.3499999999999996</v>
      </c>
    </row>
    <row r="84" spans="1:10" x14ac:dyDescent="0.3">
      <c r="A84" t="s">
        <v>8</v>
      </c>
      <c r="B84" t="s">
        <v>50</v>
      </c>
      <c r="C84" t="s">
        <v>142</v>
      </c>
      <c r="D84" t="s">
        <v>131</v>
      </c>
      <c r="E84" t="s">
        <v>130</v>
      </c>
      <c r="F84" t="s">
        <v>58</v>
      </c>
      <c r="G84">
        <v>4.4000000000000004</v>
      </c>
      <c r="H84">
        <v>4.4000000000000004</v>
      </c>
      <c r="J84" s="2">
        <f t="shared" si="1"/>
        <v>4.4000000000000004</v>
      </c>
    </row>
    <row r="85" spans="1:10" x14ac:dyDescent="0.3">
      <c r="A85" t="s">
        <v>8</v>
      </c>
      <c r="B85" t="s">
        <v>50</v>
      </c>
      <c r="C85" t="s">
        <v>142</v>
      </c>
      <c r="D85" t="s">
        <v>57</v>
      </c>
      <c r="E85" t="s">
        <v>56</v>
      </c>
      <c r="F85" t="s">
        <v>58</v>
      </c>
      <c r="G85">
        <v>4.4000000000000004</v>
      </c>
      <c r="H85">
        <v>4.5999999999999996</v>
      </c>
      <c r="J85" s="2">
        <f t="shared" si="1"/>
        <v>4.5</v>
      </c>
    </row>
    <row r="86" spans="1:10" x14ac:dyDescent="0.3">
      <c r="A86" t="s">
        <v>8</v>
      </c>
      <c r="B86" t="s">
        <v>50</v>
      </c>
      <c r="C86" t="s">
        <v>142</v>
      </c>
      <c r="D86" t="s">
        <v>29</v>
      </c>
      <c r="E86" t="s">
        <v>28</v>
      </c>
      <c r="F86" t="s">
        <v>13</v>
      </c>
      <c r="G86">
        <v>4.5999999999999996</v>
      </c>
      <c r="H86">
        <v>4.8</v>
      </c>
      <c r="J86" s="2">
        <f t="shared" si="1"/>
        <v>4.6999999999999993</v>
      </c>
    </row>
    <row r="87" spans="1:10" x14ac:dyDescent="0.3">
      <c r="A87" t="s">
        <v>8</v>
      </c>
      <c r="B87" t="s">
        <v>50</v>
      </c>
      <c r="C87" t="s">
        <v>142</v>
      </c>
      <c r="D87" t="s">
        <v>39</v>
      </c>
      <c r="E87" t="s">
        <v>38</v>
      </c>
      <c r="F87" t="s">
        <v>13</v>
      </c>
      <c r="G87">
        <v>4.8</v>
      </c>
      <c r="H87">
        <v>4.8</v>
      </c>
      <c r="J87" s="2">
        <f t="shared" si="1"/>
        <v>4.8</v>
      </c>
    </row>
    <row r="88" spans="1:10" x14ac:dyDescent="0.3">
      <c r="A88" t="s">
        <v>8</v>
      </c>
      <c r="B88" t="s">
        <v>50</v>
      </c>
      <c r="C88" t="s">
        <v>142</v>
      </c>
      <c r="D88" t="s">
        <v>31</v>
      </c>
      <c r="E88" t="s">
        <v>30</v>
      </c>
      <c r="F88" t="s">
        <v>13</v>
      </c>
      <c r="G88">
        <v>4.8</v>
      </c>
      <c r="H88">
        <v>4.9000000000000004</v>
      </c>
      <c r="J88" s="2">
        <f t="shared" si="1"/>
        <v>4.8499999999999996</v>
      </c>
    </row>
    <row r="89" spans="1:10" x14ac:dyDescent="0.3">
      <c r="A89" t="s">
        <v>8</v>
      </c>
      <c r="B89" t="s">
        <v>50</v>
      </c>
      <c r="C89" t="s">
        <v>142</v>
      </c>
      <c r="D89" t="s">
        <v>33</v>
      </c>
      <c r="E89" t="s">
        <v>32</v>
      </c>
      <c r="F89" t="s">
        <v>13</v>
      </c>
      <c r="G89">
        <v>4.9000000000000004</v>
      </c>
      <c r="H89">
        <v>4.9000000000000004</v>
      </c>
      <c r="J89" s="2">
        <f t="shared" si="1"/>
        <v>4.9000000000000004</v>
      </c>
    </row>
    <row r="90" spans="1:10" x14ac:dyDescent="0.3">
      <c r="A90" t="s">
        <v>8</v>
      </c>
      <c r="B90" t="s">
        <v>51</v>
      </c>
      <c r="C90" t="s">
        <v>142</v>
      </c>
      <c r="D90" t="s">
        <v>129</v>
      </c>
      <c r="E90" t="s">
        <v>128</v>
      </c>
      <c r="F90" t="s">
        <v>58</v>
      </c>
      <c r="G90">
        <v>4.3</v>
      </c>
      <c r="H90">
        <v>4.4000000000000004</v>
      </c>
      <c r="J90" s="2">
        <f t="shared" si="1"/>
        <v>4.3499999999999996</v>
      </c>
    </row>
    <row r="91" spans="1:10" x14ac:dyDescent="0.3">
      <c r="A91" t="s">
        <v>8</v>
      </c>
      <c r="B91" t="s">
        <v>51</v>
      </c>
      <c r="C91" t="s">
        <v>142</v>
      </c>
      <c r="D91" t="s">
        <v>131</v>
      </c>
      <c r="E91" t="s">
        <v>130</v>
      </c>
      <c r="F91" t="s">
        <v>58</v>
      </c>
      <c r="G91">
        <v>4.4000000000000004</v>
      </c>
      <c r="H91">
        <v>4.4000000000000004</v>
      </c>
      <c r="J91" s="2">
        <f t="shared" si="1"/>
        <v>4.4000000000000004</v>
      </c>
    </row>
    <row r="92" spans="1:10" x14ac:dyDescent="0.3">
      <c r="A92" t="s">
        <v>8</v>
      </c>
      <c r="B92" t="s">
        <v>51</v>
      </c>
      <c r="C92" t="s">
        <v>142</v>
      </c>
      <c r="D92" t="s">
        <v>57</v>
      </c>
      <c r="E92" t="s">
        <v>56</v>
      </c>
      <c r="F92" t="s">
        <v>58</v>
      </c>
      <c r="G92">
        <v>4.4000000000000004</v>
      </c>
      <c r="H92">
        <v>4.5999999999999996</v>
      </c>
      <c r="J92" s="2">
        <f t="shared" si="1"/>
        <v>4.5</v>
      </c>
    </row>
    <row r="93" spans="1:10" x14ac:dyDescent="0.3">
      <c r="A93" t="s">
        <v>8</v>
      </c>
      <c r="B93" t="s">
        <v>51</v>
      </c>
      <c r="C93" t="s">
        <v>142</v>
      </c>
      <c r="D93" t="s">
        <v>29</v>
      </c>
      <c r="E93" t="s">
        <v>28</v>
      </c>
      <c r="F93" t="s">
        <v>13</v>
      </c>
      <c r="G93">
        <v>4.5999999999999996</v>
      </c>
      <c r="H93">
        <v>4.8</v>
      </c>
      <c r="J93" s="2">
        <f t="shared" si="1"/>
        <v>4.6999999999999993</v>
      </c>
    </row>
    <row r="94" spans="1:10" x14ac:dyDescent="0.3">
      <c r="A94" t="s">
        <v>8</v>
      </c>
      <c r="B94" t="s">
        <v>51</v>
      </c>
      <c r="C94" t="s">
        <v>142</v>
      </c>
      <c r="D94" t="s">
        <v>39</v>
      </c>
      <c r="E94" t="s">
        <v>38</v>
      </c>
      <c r="F94" t="s">
        <v>13</v>
      </c>
      <c r="G94">
        <v>4.8</v>
      </c>
      <c r="H94">
        <v>4.8</v>
      </c>
      <c r="J94" s="2">
        <f t="shared" si="1"/>
        <v>4.8</v>
      </c>
    </row>
    <row r="95" spans="1:10" x14ac:dyDescent="0.3">
      <c r="A95" t="s">
        <v>8</v>
      </c>
      <c r="B95" t="s">
        <v>51</v>
      </c>
      <c r="C95" t="s">
        <v>142</v>
      </c>
      <c r="D95" t="s">
        <v>31</v>
      </c>
      <c r="E95" t="s">
        <v>30</v>
      </c>
      <c r="F95" t="s">
        <v>13</v>
      </c>
      <c r="G95">
        <v>4.8</v>
      </c>
      <c r="H95">
        <v>4.9000000000000004</v>
      </c>
      <c r="J95" s="2">
        <f t="shared" si="1"/>
        <v>4.8499999999999996</v>
      </c>
    </row>
    <row r="96" spans="1:10" x14ac:dyDescent="0.3">
      <c r="A96" t="s">
        <v>8</v>
      </c>
      <c r="B96" t="s">
        <v>52</v>
      </c>
      <c r="C96" t="s">
        <v>142</v>
      </c>
      <c r="D96" t="s">
        <v>131</v>
      </c>
      <c r="E96" t="s">
        <v>130</v>
      </c>
      <c r="F96" t="s">
        <v>58</v>
      </c>
      <c r="G96">
        <v>4.4000000000000004</v>
      </c>
      <c r="H96">
        <v>4.4000000000000004</v>
      </c>
      <c r="J96" s="2">
        <f t="shared" si="1"/>
        <v>4.4000000000000004</v>
      </c>
    </row>
    <row r="97" spans="1:10" x14ac:dyDescent="0.3">
      <c r="A97" t="s">
        <v>8</v>
      </c>
      <c r="B97" t="s">
        <v>52</v>
      </c>
      <c r="C97" t="s">
        <v>142</v>
      </c>
      <c r="D97" t="s">
        <v>57</v>
      </c>
      <c r="E97" t="s">
        <v>56</v>
      </c>
      <c r="F97" t="s">
        <v>58</v>
      </c>
      <c r="G97">
        <v>4.4000000000000004</v>
      </c>
      <c r="H97">
        <v>4.5999999999999996</v>
      </c>
      <c r="J97" s="2">
        <f t="shared" si="1"/>
        <v>4.5</v>
      </c>
    </row>
    <row r="98" spans="1:10" x14ac:dyDescent="0.3">
      <c r="A98" t="s">
        <v>8</v>
      </c>
      <c r="B98" t="s">
        <v>52</v>
      </c>
      <c r="C98" t="s">
        <v>142</v>
      </c>
      <c r="D98" t="s">
        <v>29</v>
      </c>
      <c r="E98" t="s">
        <v>28</v>
      </c>
      <c r="F98" t="s">
        <v>13</v>
      </c>
      <c r="G98">
        <v>4.5999999999999996</v>
      </c>
      <c r="H98">
        <v>4.8</v>
      </c>
      <c r="J98" s="2">
        <f t="shared" si="1"/>
        <v>4.6999999999999993</v>
      </c>
    </row>
    <row r="99" spans="1:10" x14ac:dyDescent="0.3">
      <c r="A99" t="s">
        <v>8</v>
      </c>
      <c r="B99" t="s">
        <v>52</v>
      </c>
      <c r="C99" t="s">
        <v>142</v>
      </c>
      <c r="D99" t="s">
        <v>31</v>
      </c>
      <c r="E99" t="s">
        <v>30</v>
      </c>
      <c r="F99" t="s">
        <v>13</v>
      </c>
      <c r="G99">
        <v>4.8</v>
      </c>
      <c r="H99">
        <v>4.9000000000000004</v>
      </c>
      <c r="J99" s="2">
        <f t="shared" si="1"/>
        <v>4.8499999999999996</v>
      </c>
    </row>
    <row r="100" spans="1:10" x14ac:dyDescent="0.3">
      <c r="A100" t="s">
        <v>8</v>
      </c>
      <c r="B100" t="s">
        <v>52</v>
      </c>
      <c r="C100" t="s">
        <v>142</v>
      </c>
      <c r="D100" t="s">
        <v>33</v>
      </c>
      <c r="E100" t="s">
        <v>32</v>
      </c>
      <c r="F100" t="s">
        <v>13</v>
      </c>
      <c r="G100">
        <v>4.9000000000000004</v>
      </c>
      <c r="H100">
        <v>4.9000000000000004</v>
      </c>
      <c r="J100" s="2">
        <f t="shared" si="1"/>
        <v>4.9000000000000004</v>
      </c>
    </row>
    <row r="101" spans="1:10" x14ac:dyDescent="0.3">
      <c r="A101" t="s">
        <v>8</v>
      </c>
      <c r="B101" t="s">
        <v>52</v>
      </c>
      <c r="C101" t="s">
        <v>142</v>
      </c>
      <c r="D101" t="s">
        <v>12</v>
      </c>
      <c r="E101" t="s">
        <v>11</v>
      </c>
      <c r="F101" t="s">
        <v>13</v>
      </c>
      <c r="G101">
        <v>4.9000000000000004</v>
      </c>
      <c r="H101">
        <v>5</v>
      </c>
      <c r="J101" s="2">
        <f t="shared" si="1"/>
        <v>4.95</v>
      </c>
    </row>
    <row r="102" spans="1:10" x14ac:dyDescent="0.3">
      <c r="A102" t="s">
        <v>8</v>
      </c>
      <c r="B102" t="s">
        <v>53</v>
      </c>
      <c r="C102" t="s">
        <v>142</v>
      </c>
      <c r="D102" t="s">
        <v>131</v>
      </c>
      <c r="E102" t="s">
        <v>130</v>
      </c>
      <c r="F102" t="s">
        <v>58</v>
      </c>
      <c r="G102">
        <v>4.4000000000000004</v>
      </c>
      <c r="H102">
        <v>4.4000000000000004</v>
      </c>
      <c r="J102" s="2">
        <f t="shared" si="1"/>
        <v>4.4000000000000004</v>
      </c>
    </row>
    <row r="103" spans="1:10" x14ac:dyDescent="0.3">
      <c r="A103" t="s">
        <v>8</v>
      </c>
      <c r="B103" t="s">
        <v>53</v>
      </c>
      <c r="C103" t="s">
        <v>142</v>
      </c>
      <c r="D103" t="s">
        <v>57</v>
      </c>
      <c r="E103" t="s">
        <v>56</v>
      </c>
      <c r="F103" t="s">
        <v>58</v>
      </c>
      <c r="G103">
        <v>4.4000000000000004</v>
      </c>
      <c r="H103">
        <v>4.5999999999999996</v>
      </c>
      <c r="J103" s="2">
        <f t="shared" si="1"/>
        <v>4.5</v>
      </c>
    </row>
    <row r="104" spans="1:10" x14ac:dyDescent="0.3">
      <c r="A104" t="s">
        <v>8</v>
      </c>
      <c r="B104" t="s">
        <v>53</v>
      </c>
      <c r="C104" t="s">
        <v>142</v>
      </c>
      <c r="D104" t="s">
        <v>29</v>
      </c>
      <c r="E104" t="s">
        <v>28</v>
      </c>
      <c r="F104" t="s">
        <v>13</v>
      </c>
      <c r="G104">
        <v>4.5999999999999996</v>
      </c>
      <c r="H104">
        <v>4.8</v>
      </c>
      <c r="J104" s="2">
        <f t="shared" si="1"/>
        <v>4.6999999999999993</v>
      </c>
    </row>
    <row r="105" spans="1:10" x14ac:dyDescent="0.3">
      <c r="A105" t="s">
        <v>8</v>
      </c>
      <c r="B105" t="s">
        <v>53</v>
      </c>
      <c r="C105" t="s">
        <v>142</v>
      </c>
      <c r="D105" t="s">
        <v>39</v>
      </c>
      <c r="E105" t="s">
        <v>38</v>
      </c>
      <c r="F105" t="s">
        <v>13</v>
      </c>
      <c r="G105">
        <v>4.8</v>
      </c>
      <c r="H105">
        <v>4.8</v>
      </c>
      <c r="J105" s="2">
        <f t="shared" si="1"/>
        <v>4.8</v>
      </c>
    </row>
    <row r="106" spans="1:10" x14ac:dyDescent="0.3">
      <c r="A106" t="s">
        <v>8</v>
      </c>
      <c r="B106" t="s">
        <v>53</v>
      </c>
      <c r="C106" t="s">
        <v>142</v>
      </c>
      <c r="D106" t="s">
        <v>33</v>
      </c>
      <c r="E106" t="s">
        <v>32</v>
      </c>
      <c r="F106" t="s">
        <v>13</v>
      </c>
      <c r="G106">
        <v>4.9000000000000004</v>
      </c>
      <c r="H106">
        <v>4.9000000000000004</v>
      </c>
      <c r="J106" s="2">
        <f t="shared" si="1"/>
        <v>4.9000000000000004</v>
      </c>
    </row>
    <row r="107" spans="1:10" x14ac:dyDescent="0.3">
      <c r="A107" t="s">
        <v>8</v>
      </c>
      <c r="B107" t="s">
        <v>53</v>
      </c>
      <c r="C107" t="s">
        <v>142</v>
      </c>
      <c r="D107" t="s">
        <v>12</v>
      </c>
      <c r="E107" t="s">
        <v>11</v>
      </c>
      <c r="F107" t="s">
        <v>13</v>
      </c>
      <c r="G107">
        <v>4.9000000000000004</v>
      </c>
      <c r="H107">
        <v>5</v>
      </c>
      <c r="J107" s="2">
        <f t="shared" si="1"/>
        <v>4.95</v>
      </c>
    </row>
    <row r="108" spans="1:10" x14ac:dyDescent="0.3">
      <c r="A108" t="s">
        <v>8</v>
      </c>
      <c r="B108" t="s">
        <v>54</v>
      </c>
      <c r="C108" t="s">
        <v>142</v>
      </c>
      <c r="D108" t="s">
        <v>57</v>
      </c>
      <c r="E108" t="s">
        <v>56</v>
      </c>
      <c r="F108" t="s">
        <v>58</v>
      </c>
      <c r="G108">
        <v>4.4000000000000004</v>
      </c>
      <c r="H108">
        <v>4.5999999999999996</v>
      </c>
      <c r="J108" s="2">
        <f t="shared" si="1"/>
        <v>4.5</v>
      </c>
    </row>
    <row r="109" spans="1:10" x14ac:dyDescent="0.3">
      <c r="A109" t="s">
        <v>8</v>
      </c>
      <c r="B109" t="s">
        <v>54</v>
      </c>
      <c r="C109" t="s">
        <v>142</v>
      </c>
      <c r="D109" t="s">
        <v>29</v>
      </c>
      <c r="E109" t="s">
        <v>28</v>
      </c>
      <c r="F109" t="s">
        <v>13</v>
      </c>
      <c r="G109">
        <v>4.5999999999999996</v>
      </c>
      <c r="H109">
        <v>4.8</v>
      </c>
      <c r="J109" s="2">
        <f t="shared" si="1"/>
        <v>4.6999999999999993</v>
      </c>
    </row>
    <row r="110" spans="1:10" x14ac:dyDescent="0.3">
      <c r="A110" t="s">
        <v>8</v>
      </c>
      <c r="B110" t="s">
        <v>54</v>
      </c>
      <c r="C110" t="s">
        <v>142</v>
      </c>
      <c r="D110" t="s">
        <v>39</v>
      </c>
      <c r="E110" t="s">
        <v>38</v>
      </c>
      <c r="F110" t="s">
        <v>13</v>
      </c>
      <c r="G110">
        <v>4.8</v>
      </c>
      <c r="H110">
        <v>4.8</v>
      </c>
      <c r="J110" s="2">
        <f t="shared" si="1"/>
        <v>4.8</v>
      </c>
    </row>
    <row r="111" spans="1:10" x14ac:dyDescent="0.3">
      <c r="A111" t="s">
        <v>8</v>
      </c>
      <c r="B111" t="s">
        <v>54</v>
      </c>
      <c r="C111" t="s">
        <v>142</v>
      </c>
      <c r="D111" t="s">
        <v>31</v>
      </c>
      <c r="E111" t="s">
        <v>30</v>
      </c>
      <c r="F111" t="s">
        <v>13</v>
      </c>
      <c r="G111">
        <v>4.8</v>
      </c>
      <c r="H111">
        <v>4.9000000000000004</v>
      </c>
      <c r="J111" s="2">
        <f t="shared" si="1"/>
        <v>4.8499999999999996</v>
      </c>
    </row>
    <row r="112" spans="1:10" x14ac:dyDescent="0.3">
      <c r="A112" t="s">
        <v>8</v>
      </c>
      <c r="B112" t="s">
        <v>54</v>
      </c>
      <c r="C112" t="s">
        <v>142</v>
      </c>
      <c r="D112" t="s">
        <v>33</v>
      </c>
      <c r="E112" t="s">
        <v>32</v>
      </c>
      <c r="F112" t="s">
        <v>13</v>
      </c>
      <c r="G112">
        <v>4.9000000000000004</v>
      </c>
      <c r="H112">
        <v>4.9000000000000004</v>
      </c>
      <c r="J112" s="2">
        <f t="shared" si="1"/>
        <v>4.9000000000000004</v>
      </c>
    </row>
    <row r="113" spans="1:10" x14ac:dyDescent="0.3">
      <c r="A113" t="s">
        <v>8</v>
      </c>
      <c r="B113" t="s">
        <v>54</v>
      </c>
      <c r="C113" t="s">
        <v>142</v>
      </c>
      <c r="D113" t="s">
        <v>12</v>
      </c>
      <c r="E113" t="s">
        <v>11</v>
      </c>
      <c r="F113" t="s">
        <v>13</v>
      </c>
      <c r="G113">
        <v>4.9000000000000004</v>
      </c>
      <c r="H113">
        <v>5</v>
      </c>
      <c r="J113" s="2">
        <f t="shared" si="1"/>
        <v>4.95</v>
      </c>
    </row>
    <row r="114" spans="1:10" x14ac:dyDescent="0.3">
      <c r="A114" t="s">
        <v>8</v>
      </c>
      <c r="B114" t="s">
        <v>54</v>
      </c>
      <c r="C114" t="s">
        <v>142</v>
      </c>
      <c r="D114" t="s">
        <v>15</v>
      </c>
      <c r="E114" t="s">
        <v>14</v>
      </c>
      <c r="F114" t="s">
        <v>13</v>
      </c>
      <c r="G114">
        <v>5</v>
      </c>
      <c r="H114">
        <v>5.0999999999999996</v>
      </c>
      <c r="J114" s="2">
        <f t="shared" si="1"/>
        <v>5.05</v>
      </c>
    </row>
    <row r="115" spans="1:10" x14ac:dyDescent="0.3">
      <c r="A115" t="s">
        <v>8</v>
      </c>
      <c r="B115" t="s">
        <v>55</v>
      </c>
      <c r="C115" t="s">
        <v>142</v>
      </c>
      <c r="D115" t="s">
        <v>143</v>
      </c>
      <c r="E115" t="s">
        <v>144</v>
      </c>
      <c r="F115" t="s">
        <v>145</v>
      </c>
      <c r="G115">
        <v>3.9</v>
      </c>
      <c r="H115">
        <v>4.0999999999999996</v>
      </c>
      <c r="J115" s="2">
        <f t="shared" si="1"/>
        <v>4</v>
      </c>
    </row>
    <row r="116" spans="1:10" x14ac:dyDescent="0.3">
      <c r="A116" t="s">
        <v>8</v>
      </c>
      <c r="B116" t="s">
        <v>55</v>
      </c>
      <c r="C116" t="s">
        <v>142</v>
      </c>
      <c r="D116" t="s">
        <v>127</v>
      </c>
      <c r="E116" t="s">
        <v>126</v>
      </c>
      <c r="F116" t="s">
        <v>58</v>
      </c>
      <c r="G116">
        <v>4.0999999999999996</v>
      </c>
      <c r="H116">
        <v>4.3</v>
      </c>
      <c r="J116" s="2">
        <f t="shared" si="1"/>
        <v>4.1999999999999993</v>
      </c>
    </row>
    <row r="117" spans="1:10" x14ac:dyDescent="0.3">
      <c r="A117" t="s">
        <v>8</v>
      </c>
      <c r="B117" t="s">
        <v>55</v>
      </c>
      <c r="C117" t="s">
        <v>142</v>
      </c>
      <c r="D117" t="s">
        <v>129</v>
      </c>
      <c r="E117" t="s">
        <v>128</v>
      </c>
      <c r="F117" t="s">
        <v>58</v>
      </c>
      <c r="G117">
        <v>4.3</v>
      </c>
      <c r="H117">
        <v>4.4000000000000004</v>
      </c>
      <c r="J117" s="2">
        <f t="shared" si="1"/>
        <v>4.3499999999999996</v>
      </c>
    </row>
    <row r="118" spans="1:10" x14ac:dyDescent="0.3">
      <c r="A118" t="s">
        <v>8</v>
      </c>
      <c r="B118" t="s">
        <v>55</v>
      </c>
      <c r="C118" t="s">
        <v>142</v>
      </c>
      <c r="D118" t="s">
        <v>131</v>
      </c>
      <c r="E118" t="s">
        <v>130</v>
      </c>
      <c r="F118" t="s">
        <v>58</v>
      </c>
      <c r="G118">
        <v>4.4000000000000004</v>
      </c>
      <c r="H118">
        <v>4.4000000000000004</v>
      </c>
      <c r="J118" s="2">
        <f t="shared" si="1"/>
        <v>4.4000000000000004</v>
      </c>
    </row>
    <row r="119" spans="1:10" x14ac:dyDescent="0.3">
      <c r="A119" t="s">
        <v>8</v>
      </c>
      <c r="B119" t="s">
        <v>55</v>
      </c>
      <c r="C119" t="s">
        <v>142</v>
      </c>
      <c r="D119" t="s">
        <v>57</v>
      </c>
      <c r="E119" t="s">
        <v>56</v>
      </c>
      <c r="F119" t="s">
        <v>58</v>
      </c>
      <c r="G119">
        <v>4.4000000000000004</v>
      </c>
      <c r="H119">
        <v>4.5999999999999996</v>
      </c>
      <c r="J119" s="2">
        <f t="shared" si="1"/>
        <v>4.5</v>
      </c>
    </row>
    <row r="120" spans="1:10" x14ac:dyDescent="0.3">
      <c r="A120" t="s">
        <v>8</v>
      </c>
      <c r="B120" t="s">
        <v>55</v>
      </c>
      <c r="C120" t="s">
        <v>142</v>
      </c>
      <c r="D120" t="s">
        <v>29</v>
      </c>
      <c r="E120" t="s">
        <v>28</v>
      </c>
      <c r="F120" t="s">
        <v>13</v>
      </c>
      <c r="G120">
        <v>4.5999999999999996</v>
      </c>
      <c r="H120">
        <v>4.8</v>
      </c>
      <c r="J120" s="2">
        <f t="shared" si="1"/>
        <v>4.6999999999999993</v>
      </c>
    </row>
    <row r="121" spans="1:10" x14ac:dyDescent="0.3">
      <c r="A121" t="s">
        <v>8</v>
      </c>
      <c r="B121" t="s">
        <v>55</v>
      </c>
      <c r="C121" t="s">
        <v>142</v>
      </c>
      <c r="D121" t="s">
        <v>39</v>
      </c>
      <c r="E121" t="s">
        <v>38</v>
      </c>
      <c r="F121" t="s">
        <v>13</v>
      </c>
      <c r="G121">
        <v>4.8</v>
      </c>
      <c r="H121">
        <v>4.8</v>
      </c>
      <c r="J121" s="2">
        <f t="shared" si="1"/>
        <v>4.8</v>
      </c>
    </row>
    <row r="122" spans="1:10" x14ac:dyDescent="0.3">
      <c r="A122" t="s">
        <v>8</v>
      </c>
      <c r="B122" t="s">
        <v>59</v>
      </c>
      <c r="C122" t="s">
        <v>142</v>
      </c>
      <c r="D122" t="s">
        <v>31</v>
      </c>
      <c r="E122" t="s">
        <v>30</v>
      </c>
      <c r="F122" t="s">
        <v>13</v>
      </c>
      <c r="G122">
        <v>4.8</v>
      </c>
      <c r="H122">
        <v>4.9000000000000004</v>
      </c>
      <c r="J122" s="2">
        <f t="shared" si="1"/>
        <v>4.8499999999999996</v>
      </c>
    </row>
    <row r="123" spans="1:10" x14ac:dyDescent="0.3">
      <c r="A123" t="s">
        <v>8</v>
      </c>
      <c r="B123" t="s">
        <v>59</v>
      </c>
      <c r="C123" t="s">
        <v>142</v>
      </c>
      <c r="D123" t="s">
        <v>33</v>
      </c>
      <c r="E123" t="s">
        <v>32</v>
      </c>
      <c r="F123" t="s">
        <v>13</v>
      </c>
      <c r="G123">
        <v>4.9000000000000004</v>
      </c>
      <c r="H123">
        <v>4.9000000000000004</v>
      </c>
      <c r="J123" s="2">
        <f t="shared" si="1"/>
        <v>4.9000000000000004</v>
      </c>
    </row>
    <row r="124" spans="1:10" x14ac:dyDescent="0.3">
      <c r="A124" t="s">
        <v>8</v>
      </c>
      <c r="B124" t="s">
        <v>60</v>
      </c>
      <c r="C124" t="s">
        <v>142</v>
      </c>
      <c r="D124" t="s">
        <v>131</v>
      </c>
      <c r="E124" t="s">
        <v>130</v>
      </c>
      <c r="F124" t="s">
        <v>58</v>
      </c>
      <c r="G124">
        <v>4.4000000000000004</v>
      </c>
      <c r="H124">
        <v>4.4000000000000004</v>
      </c>
      <c r="J124" s="2">
        <f t="shared" si="1"/>
        <v>4.4000000000000004</v>
      </c>
    </row>
    <row r="125" spans="1:10" x14ac:dyDescent="0.3">
      <c r="A125" t="s">
        <v>8</v>
      </c>
      <c r="B125" t="s">
        <v>60</v>
      </c>
      <c r="C125" t="s">
        <v>142</v>
      </c>
      <c r="D125" t="s">
        <v>57</v>
      </c>
      <c r="E125" t="s">
        <v>56</v>
      </c>
      <c r="F125" t="s">
        <v>58</v>
      </c>
      <c r="G125">
        <v>4.4000000000000004</v>
      </c>
      <c r="H125">
        <v>4.5999999999999996</v>
      </c>
      <c r="J125" s="2">
        <f t="shared" si="1"/>
        <v>4.5</v>
      </c>
    </row>
    <row r="126" spans="1:10" x14ac:dyDescent="0.3">
      <c r="A126" t="s">
        <v>8</v>
      </c>
      <c r="B126" t="s">
        <v>60</v>
      </c>
      <c r="C126" t="s">
        <v>142</v>
      </c>
      <c r="D126" t="s">
        <v>29</v>
      </c>
      <c r="E126" t="s">
        <v>28</v>
      </c>
      <c r="F126" t="s">
        <v>13</v>
      </c>
      <c r="G126">
        <v>4.5999999999999996</v>
      </c>
      <c r="H126">
        <v>4.8</v>
      </c>
      <c r="J126" s="2">
        <f t="shared" si="1"/>
        <v>4.6999999999999993</v>
      </c>
    </row>
    <row r="127" spans="1:10" x14ac:dyDescent="0.3">
      <c r="A127" t="s">
        <v>8</v>
      </c>
      <c r="B127" t="s">
        <v>60</v>
      </c>
      <c r="C127" t="s">
        <v>142</v>
      </c>
      <c r="D127" t="s">
        <v>31</v>
      </c>
      <c r="E127" t="s">
        <v>30</v>
      </c>
      <c r="F127" t="s">
        <v>13</v>
      </c>
      <c r="G127">
        <v>4.8</v>
      </c>
      <c r="H127">
        <v>4.9000000000000004</v>
      </c>
      <c r="J127" s="2">
        <f t="shared" si="1"/>
        <v>4.8499999999999996</v>
      </c>
    </row>
    <row r="128" spans="1:10" x14ac:dyDescent="0.3">
      <c r="A128" t="s">
        <v>8</v>
      </c>
      <c r="B128" t="s">
        <v>60</v>
      </c>
      <c r="C128" t="s">
        <v>142</v>
      </c>
      <c r="D128" t="s">
        <v>33</v>
      </c>
      <c r="E128" t="s">
        <v>32</v>
      </c>
      <c r="F128" t="s">
        <v>13</v>
      </c>
      <c r="G128">
        <v>4.9000000000000004</v>
      </c>
      <c r="H128">
        <v>4.9000000000000004</v>
      </c>
      <c r="J128" s="2">
        <f t="shared" si="1"/>
        <v>4.9000000000000004</v>
      </c>
    </row>
    <row r="129" spans="1:10" x14ac:dyDescent="0.3">
      <c r="A129" t="s">
        <v>8</v>
      </c>
      <c r="B129" t="s">
        <v>60</v>
      </c>
      <c r="C129" t="s">
        <v>142</v>
      </c>
      <c r="D129" t="s">
        <v>12</v>
      </c>
      <c r="E129" t="s">
        <v>11</v>
      </c>
      <c r="F129" t="s">
        <v>13</v>
      </c>
      <c r="G129">
        <v>4.9000000000000004</v>
      </c>
      <c r="H129">
        <v>5</v>
      </c>
      <c r="J129" s="2">
        <f t="shared" si="1"/>
        <v>4.95</v>
      </c>
    </row>
    <row r="130" spans="1:10" x14ac:dyDescent="0.3">
      <c r="A130" t="s">
        <v>8</v>
      </c>
      <c r="B130" t="s">
        <v>61</v>
      </c>
      <c r="C130" t="s">
        <v>142</v>
      </c>
      <c r="D130" t="s">
        <v>143</v>
      </c>
      <c r="E130" t="s">
        <v>144</v>
      </c>
      <c r="F130" t="s">
        <v>145</v>
      </c>
      <c r="G130">
        <v>3.9</v>
      </c>
      <c r="H130">
        <v>4.0999999999999996</v>
      </c>
      <c r="J130" s="2">
        <f t="shared" si="1"/>
        <v>4</v>
      </c>
    </row>
    <row r="131" spans="1:10" x14ac:dyDescent="0.3">
      <c r="A131" t="s">
        <v>8</v>
      </c>
      <c r="B131" t="s">
        <v>61</v>
      </c>
      <c r="C131" t="s">
        <v>142</v>
      </c>
      <c r="D131" t="s">
        <v>127</v>
      </c>
      <c r="E131" t="s">
        <v>126</v>
      </c>
      <c r="F131" t="s">
        <v>58</v>
      </c>
      <c r="G131">
        <v>4.0999999999999996</v>
      </c>
      <c r="H131">
        <v>4.3</v>
      </c>
      <c r="J131" s="2">
        <f t="shared" ref="J131:J194" si="2">AVERAGE(G131,H131)</f>
        <v>4.1999999999999993</v>
      </c>
    </row>
    <row r="132" spans="1:10" x14ac:dyDescent="0.3">
      <c r="A132" t="s">
        <v>8</v>
      </c>
      <c r="B132" t="s">
        <v>61</v>
      </c>
      <c r="C132" t="s">
        <v>142</v>
      </c>
      <c r="D132" t="s">
        <v>129</v>
      </c>
      <c r="E132" t="s">
        <v>128</v>
      </c>
      <c r="F132" t="s">
        <v>58</v>
      </c>
      <c r="G132">
        <v>4.3</v>
      </c>
      <c r="H132">
        <v>4.4000000000000004</v>
      </c>
      <c r="J132" s="2">
        <f t="shared" si="2"/>
        <v>4.3499999999999996</v>
      </c>
    </row>
    <row r="133" spans="1:10" x14ac:dyDescent="0.3">
      <c r="A133" t="s">
        <v>8</v>
      </c>
      <c r="B133" t="s">
        <v>61</v>
      </c>
      <c r="C133" t="s">
        <v>142</v>
      </c>
      <c r="D133" t="s">
        <v>131</v>
      </c>
      <c r="E133" t="s">
        <v>130</v>
      </c>
      <c r="F133" t="s">
        <v>58</v>
      </c>
      <c r="G133">
        <v>4.4000000000000004</v>
      </c>
      <c r="H133">
        <v>4.4000000000000004</v>
      </c>
      <c r="J133" s="2">
        <f t="shared" si="2"/>
        <v>4.4000000000000004</v>
      </c>
    </row>
    <row r="134" spans="1:10" x14ac:dyDescent="0.3">
      <c r="A134" t="s">
        <v>8</v>
      </c>
      <c r="B134" t="s">
        <v>61</v>
      </c>
      <c r="C134" t="s">
        <v>142</v>
      </c>
      <c r="D134" t="s">
        <v>57</v>
      </c>
      <c r="E134" t="s">
        <v>56</v>
      </c>
      <c r="F134" t="s">
        <v>58</v>
      </c>
      <c r="G134">
        <v>4.4000000000000004</v>
      </c>
      <c r="H134">
        <v>4.5999999999999996</v>
      </c>
      <c r="J134" s="2">
        <f t="shared" si="2"/>
        <v>4.5</v>
      </c>
    </row>
    <row r="135" spans="1:10" x14ac:dyDescent="0.3">
      <c r="A135" t="s">
        <v>8</v>
      </c>
      <c r="B135" t="s">
        <v>61</v>
      </c>
      <c r="C135" t="s">
        <v>142</v>
      </c>
      <c r="D135" t="s">
        <v>29</v>
      </c>
      <c r="E135" t="s">
        <v>28</v>
      </c>
      <c r="F135" t="s">
        <v>13</v>
      </c>
      <c r="G135">
        <v>4.5999999999999996</v>
      </c>
      <c r="H135">
        <v>4.8</v>
      </c>
      <c r="J135" s="2">
        <f t="shared" si="2"/>
        <v>4.6999999999999993</v>
      </c>
    </row>
    <row r="136" spans="1:10" x14ac:dyDescent="0.3">
      <c r="A136" t="s">
        <v>8</v>
      </c>
      <c r="B136" t="s">
        <v>61</v>
      </c>
      <c r="C136" t="s">
        <v>142</v>
      </c>
      <c r="D136" t="s">
        <v>39</v>
      </c>
      <c r="E136" t="s">
        <v>38</v>
      </c>
      <c r="F136" t="s">
        <v>13</v>
      </c>
      <c r="G136">
        <v>4.8</v>
      </c>
      <c r="H136">
        <v>4.8</v>
      </c>
      <c r="J136" s="2">
        <f t="shared" si="2"/>
        <v>4.8</v>
      </c>
    </row>
    <row r="137" spans="1:10" x14ac:dyDescent="0.3">
      <c r="A137" t="s">
        <v>8</v>
      </c>
      <c r="B137" t="s">
        <v>61</v>
      </c>
      <c r="C137" t="s">
        <v>142</v>
      </c>
      <c r="D137" t="s">
        <v>31</v>
      </c>
      <c r="E137" t="s">
        <v>30</v>
      </c>
      <c r="F137" t="s">
        <v>13</v>
      </c>
      <c r="G137">
        <v>4.8</v>
      </c>
      <c r="H137">
        <v>4.9000000000000004</v>
      </c>
      <c r="J137" s="2">
        <f t="shared" si="2"/>
        <v>4.8499999999999996</v>
      </c>
    </row>
    <row r="138" spans="1:10" x14ac:dyDescent="0.3">
      <c r="A138" t="s">
        <v>8</v>
      </c>
      <c r="B138" t="s">
        <v>62</v>
      </c>
      <c r="C138" t="s">
        <v>142</v>
      </c>
      <c r="D138" t="s">
        <v>129</v>
      </c>
      <c r="E138" t="s">
        <v>128</v>
      </c>
      <c r="F138" t="s">
        <v>58</v>
      </c>
      <c r="G138">
        <v>4.3</v>
      </c>
      <c r="H138">
        <v>4.4000000000000004</v>
      </c>
      <c r="J138" s="2">
        <f t="shared" si="2"/>
        <v>4.3499999999999996</v>
      </c>
    </row>
    <row r="139" spans="1:10" x14ac:dyDescent="0.3">
      <c r="A139" t="s">
        <v>8</v>
      </c>
      <c r="B139" t="s">
        <v>62</v>
      </c>
      <c r="C139" t="s">
        <v>142</v>
      </c>
      <c r="D139" t="s">
        <v>131</v>
      </c>
      <c r="E139" t="s">
        <v>130</v>
      </c>
      <c r="F139" t="s">
        <v>58</v>
      </c>
      <c r="G139">
        <v>4.4000000000000004</v>
      </c>
      <c r="H139">
        <v>4.4000000000000004</v>
      </c>
      <c r="J139" s="2">
        <f t="shared" si="2"/>
        <v>4.4000000000000004</v>
      </c>
    </row>
    <row r="140" spans="1:10" x14ac:dyDescent="0.3">
      <c r="A140" t="s">
        <v>8</v>
      </c>
      <c r="B140" t="s">
        <v>62</v>
      </c>
      <c r="C140" t="s">
        <v>142</v>
      </c>
      <c r="D140" t="s">
        <v>57</v>
      </c>
      <c r="E140" t="s">
        <v>56</v>
      </c>
      <c r="F140" t="s">
        <v>58</v>
      </c>
      <c r="G140">
        <v>4.4000000000000004</v>
      </c>
      <c r="H140">
        <v>4.5999999999999996</v>
      </c>
      <c r="J140" s="2">
        <f t="shared" si="2"/>
        <v>4.5</v>
      </c>
    </row>
    <row r="141" spans="1:10" x14ac:dyDescent="0.3">
      <c r="A141" t="s">
        <v>8</v>
      </c>
      <c r="B141" t="s">
        <v>62</v>
      </c>
      <c r="C141" t="s">
        <v>142</v>
      </c>
      <c r="D141" t="s">
        <v>29</v>
      </c>
      <c r="E141" t="s">
        <v>28</v>
      </c>
      <c r="F141" t="s">
        <v>13</v>
      </c>
      <c r="G141">
        <v>4.5999999999999996</v>
      </c>
      <c r="H141">
        <v>4.8</v>
      </c>
      <c r="J141" s="2">
        <f t="shared" si="2"/>
        <v>4.6999999999999993</v>
      </c>
    </row>
    <row r="142" spans="1:10" x14ac:dyDescent="0.3">
      <c r="A142" t="s">
        <v>8</v>
      </c>
      <c r="B142" t="s">
        <v>62</v>
      </c>
      <c r="C142" t="s">
        <v>142</v>
      </c>
      <c r="D142" t="s">
        <v>39</v>
      </c>
      <c r="E142" t="s">
        <v>38</v>
      </c>
      <c r="F142" t="s">
        <v>13</v>
      </c>
      <c r="G142">
        <v>4.8</v>
      </c>
      <c r="H142">
        <v>4.8</v>
      </c>
      <c r="J142" s="2">
        <f t="shared" si="2"/>
        <v>4.8</v>
      </c>
    </row>
    <row r="143" spans="1:10" x14ac:dyDescent="0.3">
      <c r="A143" t="s">
        <v>8</v>
      </c>
      <c r="B143" t="s">
        <v>62</v>
      </c>
      <c r="C143" t="s">
        <v>142</v>
      </c>
      <c r="D143" t="s">
        <v>31</v>
      </c>
      <c r="E143" t="s">
        <v>30</v>
      </c>
      <c r="F143" t="s">
        <v>13</v>
      </c>
      <c r="G143">
        <v>4.8</v>
      </c>
      <c r="H143">
        <v>4.9000000000000004</v>
      </c>
      <c r="J143" s="2">
        <f t="shared" si="2"/>
        <v>4.8499999999999996</v>
      </c>
    </row>
    <row r="144" spans="1:10" x14ac:dyDescent="0.3">
      <c r="A144" t="s">
        <v>8</v>
      </c>
      <c r="B144" t="s">
        <v>62</v>
      </c>
      <c r="C144" t="s">
        <v>142</v>
      </c>
      <c r="D144" t="s">
        <v>33</v>
      </c>
      <c r="E144" t="s">
        <v>32</v>
      </c>
      <c r="F144" t="s">
        <v>13</v>
      </c>
      <c r="G144">
        <v>4.9000000000000004</v>
      </c>
      <c r="H144">
        <v>4.9000000000000004</v>
      </c>
      <c r="J144" s="2">
        <f t="shared" si="2"/>
        <v>4.9000000000000004</v>
      </c>
    </row>
    <row r="145" spans="1:10" x14ac:dyDescent="0.3">
      <c r="A145" t="s">
        <v>8</v>
      </c>
      <c r="B145" t="s">
        <v>63</v>
      </c>
      <c r="C145" t="s">
        <v>142</v>
      </c>
      <c r="D145" t="s">
        <v>131</v>
      </c>
      <c r="E145" t="s">
        <v>130</v>
      </c>
      <c r="F145" t="s">
        <v>58</v>
      </c>
      <c r="G145">
        <v>4.4000000000000004</v>
      </c>
      <c r="H145">
        <v>4.4000000000000004</v>
      </c>
      <c r="J145" s="2">
        <f t="shared" si="2"/>
        <v>4.4000000000000004</v>
      </c>
    </row>
    <row r="146" spans="1:10" x14ac:dyDescent="0.3">
      <c r="A146" t="s">
        <v>8</v>
      </c>
      <c r="B146" t="s">
        <v>63</v>
      </c>
      <c r="C146" t="s">
        <v>142</v>
      </c>
      <c r="D146" t="s">
        <v>57</v>
      </c>
      <c r="E146" t="s">
        <v>56</v>
      </c>
      <c r="F146" t="s">
        <v>58</v>
      </c>
      <c r="G146">
        <v>4.4000000000000004</v>
      </c>
      <c r="H146">
        <v>4.5999999999999996</v>
      </c>
      <c r="J146" s="2">
        <f t="shared" si="2"/>
        <v>4.5</v>
      </c>
    </row>
    <row r="147" spans="1:10" x14ac:dyDescent="0.3">
      <c r="A147" t="s">
        <v>8</v>
      </c>
      <c r="B147" t="s">
        <v>63</v>
      </c>
      <c r="C147" t="s">
        <v>142</v>
      </c>
      <c r="D147" t="s">
        <v>29</v>
      </c>
      <c r="E147" t="s">
        <v>28</v>
      </c>
      <c r="F147" t="s">
        <v>13</v>
      </c>
      <c r="G147">
        <v>4.5999999999999996</v>
      </c>
      <c r="H147">
        <v>4.8</v>
      </c>
      <c r="J147" s="2">
        <f t="shared" si="2"/>
        <v>4.6999999999999993</v>
      </c>
    </row>
    <row r="148" spans="1:10" x14ac:dyDescent="0.3">
      <c r="A148" t="s">
        <v>8</v>
      </c>
      <c r="B148" t="s">
        <v>64</v>
      </c>
      <c r="C148" t="s">
        <v>142</v>
      </c>
      <c r="D148" t="s">
        <v>57</v>
      </c>
      <c r="E148" t="s">
        <v>56</v>
      </c>
      <c r="F148" t="s">
        <v>58</v>
      </c>
      <c r="G148">
        <v>4.4000000000000004</v>
      </c>
      <c r="H148">
        <v>4.5999999999999996</v>
      </c>
      <c r="J148" s="2">
        <f t="shared" si="2"/>
        <v>4.5</v>
      </c>
    </row>
    <row r="149" spans="1:10" x14ac:dyDescent="0.3">
      <c r="A149" t="s">
        <v>8</v>
      </c>
      <c r="B149" t="s">
        <v>64</v>
      </c>
      <c r="C149" t="s">
        <v>142</v>
      </c>
      <c r="D149" t="s">
        <v>29</v>
      </c>
      <c r="E149" t="s">
        <v>28</v>
      </c>
      <c r="F149" t="s">
        <v>13</v>
      </c>
      <c r="G149">
        <v>4.5999999999999996</v>
      </c>
      <c r="H149">
        <v>4.8</v>
      </c>
      <c r="J149" s="2">
        <f t="shared" si="2"/>
        <v>4.6999999999999993</v>
      </c>
    </row>
    <row r="150" spans="1:10" x14ac:dyDescent="0.3">
      <c r="A150" t="s">
        <v>8</v>
      </c>
      <c r="B150" t="s">
        <v>64</v>
      </c>
      <c r="C150" t="s">
        <v>142</v>
      </c>
      <c r="D150" t="s">
        <v>31</v>
      </c>
      <c r="E150" t="s">
        <v>30</v>
      </c>
      <c r="F150" t="s">
        <v>13</v>
      </c>
      <c r="G150">
        <v>4.8</v>
      </c>
      <c r="H150">
        <v>4.9000000000000004</v>
      </c>
      <c r="J150" s="2">
        <f t="shared" si="2"/>
        <v>4.8499999999999996</v>
      </c>
    </row>
    <row r="151" spans="1:10" x14ac:dyDescent="0.3">
      <c r="A151" t="s">
        <v>8</v>
      </c>
      <c r="B151" t="s">
        <v>64</v>
      </c>
      <c r="C151" t="s">
        <v>142</v>
      </c>
      <c r="D151" t="s">
        <v>12</v>
      </c>
      <c r="E151" t="s">
        <v>11</v>
      </c>
      <c r="F151" t="s">
        <v>13</v>
      </c>
      <c r="G151">
        <v>4.9000000000000004</v>
      </c>
      <c r="H151">
        <v>5</v>
      </c>
      <c r="J151" s="2">
        <f t="shared" si="2"/>
        <v>4.95</v>
      </c>
    </row>
    <row r="152" spans="1:10" x14ac:dyDescent="0.3">
      <c r="A152" t="s">
        <v>8</v>
      </c>
      <c r="B152" t="s">
        <v>65</v>
      </c>
      <c r="C152" t="s">
        <v>142</v>
      </c>
      <c r="D152" t="s">
        <v>129</v>
      </c>
      <c r="E152" t="s">
        <v>128</v>
      </c>
      <c r="F152" t="s">
        <v>58</v>
      </c>
      <c r="G152">
        <v>4.3</v>
      </c>
      <c r="H152">
        <v>4.4000000000000004</v>
      </c>
      <c r="J152" s="2">
        <f t="shared" si="2"/>
        <v>4.3499999999999996</v>
      </c>
    </row>
    <row r="153" spans="1:10" x14ac:dyDescent="0.3">
      <c r="A153" t="s">
        <v>8</v>
      </c>
      <c r="B153" t="s">
        <v>65</v>
      </c>
      <c r="C153" t="s">
        <v>142</v>
      </c>
      <c r="D153" t="s">
        <v>131</v>
      </c>
      <c r="E153" t="s">
        <v>130</v>
      </c>
      <c r="F153" t="s">
        <v>58</v>
      </c>
      <c r="G153">
        <v>4.4000000000000004</v>
      </c>
      <c r="H153">
        <v>4.4000000000000004</v>
      </c>
      <c r="J153" s="2">
        <f t="shared" si="2"/>
        <v>4.4000000000000004</v>
      </c>
    </row>
    <row r="154" spans="1:10" x14ac:dyDescent="0.3">
      <c r="A154" t="s">
        <v>8</v>
      </c>
      <c r="B154" t="s">
        <v>65</v>
      </c>
      <c r="C154" t="s">
        <v>142</v>
      </c>
      <c r="D154" t="s">
        <v>57</v>
      </c>
      <c r="E154" t="s">
        <v>56</v>
      </c>
      <c r="F154" t="s">
        <v>58</v>
      </c>
      <c r="G154">
        <v>4.4000000000000004</v>
      </c>
      <c r="H154">
        <v>4.5999999999999996</v>
      </c>
      <c r="J154" s="2">
        <f t="shared" si="2"/>
        <v>4.5</v>
      </c>
    </row>
    <row r="155" spans="1:10" x14ac:dyDescent="0.3">
      <c r="A155" t="s">
        <v>8</v>
      </c>
      <c r="B155" t="s">
        <v>65</v>
      </c>
      <c r="C155" t="s">
        <v>142</v>
      </c>
      <c r="D155" t="s">
        <v>29</v>
      </c>
      <c r="E155" t="s">
        <v>28</v>
      </c>
      <c r="F155" t="s">
        <v>13</v>
      </c>
      <c r="G155">
        <v>4.5999999999999996</v>
      </c>
      <c r="H155">
        <v>4.8</v>
      </c>
      <c r="J155" s="2">
        <f t="shared" si="2"/>
        <v>4.6999999999999993</v>
      </c>
    </row>
    <row r="156" spans="1:10" x14ac:dyDescent="0.3">
      <c r="A156" t="s">
        <v>8</v>
      </c>
      <c r="B156" t="s">
        <v>65</v>
      </c>
      <c r="C156" t="s">
        <v>142</v>
      </c>
      <c r="D156" t="s">
        <v>39</v>
      </c>
      <c r="E156" t="s">
        <v>38</v>
      </c>
      <c r="F156" t="s">
        <v>13</v>
      </c>
      <c r="G156">
        <v>4.8</v>
      </c>
      <c r="H156">
        <v>4.8</v>
      </c>
      <c r="J156" s="2">
        <f t="shared" si="2"/>
        <v>4.8</v>
      </c>
    </row>
    <row r="157" spans="1:10" x14ac:dyDescent="0.3">
      <c r="A157" t="s">
        <v>8</v>
      </c>
      <c r="B157" t="s">
        <v>65</v>
      </c>
      <c r="C157" t="s">
        <v>142</v>
      </c>
      <c r="D157" t="s">
        <v>31</v>
      </c>
      <c r="E157" t="s">
        <v>30</v>
      </c>
      <c r="F157" t="s">
        <v>13</v>
      </c>
      <c r="G157">
        <v>4.8</v>
      </c>
      <c r="H157">
        <v>4.9000000000000004</v>
      </c>
      <c r="J157" s="2">
        <f t="shared" si="2"/>
        <v>4.8499999999999996</v>
      </c>
    </row>
    <row r="158" spans="1:10" x14ac:dyDescent="0.3">
      <c r="A158" t="s">
        <v>8</v>
      </c>
      <c r="B158" t="s">
        <v>66</v>
      </c>
      <c r="C158" t="s">
        <v>142</v>
      </c>
      <c r="D158" t="s">
        <v>129</v>
      </c>
      <c r="E158" t="s">
        <v>128</v>
      </c>
      <c r="F158" t="s">
        <v>58</v>
      </c>
      <c r="G158">
        <v>4.3</v>
      </c>
      <c r="H158">
        <v>4.4000000000000004</v>
      </c>
      <c r="J158" s="2">
        <f t="shared" si="2"/>
        <v>4.3499999999999996</v>
      </c>
    </row>
    <row r="159" spans="1:10" x14ac:dyDescent="0.3">
      <c r="A159" t="s">
        <v>8</v>
      </c>
      <c r="B159" t="s">
        <v>66</v>
      </c>
      <c r="C159" t="s">
        <v>142</v>
      </c>
      <c r="D159" t="s">
        <v>131</v>
      </c>
      <c r="E159" t="s">
        <v>130</v>
      </c>
      <c r="F159" t="s">
        <v>58</v>
      </c>
      <c r="G159">
        <v>4.4000000000000004</v>
      </c>
      <c r="H159">
        <v>4.4000000000000004</v>
      </c>
      <c r="J159" s="2">
        <f t="shared" si="2"/>
        <v>4.4000000000000004</v>
      </c>
    </row>
    <row r="160" spans="1:10" x14ac:dyDescent="0.3">
      <c r="A160" t="s">
        <v>8</v>
      </c>
      <c r="B160" t="s">
        <v>66</v>
      </c>
      <c r="C160" t="s">
        <v>142</v>
      </c>
      <c r="D160" t="s">
        <v>57</v>
      </c>
      <c r="E160" t="s">
        <v>56</v>
      </c>
      <c r="F160" t="s">
        <v>58</v>
      </c>
      <c r="G160">
        <v>4.4000000000000004</v>
      </c>
      <c r="H160">
        <v>4.5999999999999996</v>
      </c>
      <c r="J160" s="2">
        <f t="shared" si="2"/>
        <v>4.5</v>
      </c>
    </row>
    <row r="161" spans="1:10" x14ac:dyDescent="0.3">
      <c r="A161" t="s">
        <v>8</v>
      </c>
      <c r="B161" t="s">
        <v>66</v>
      </c>
      <c r="C161" t="s">
        <v>142</v>
      </c>
      <c r="D161" t="s">
        <v>29</v>
      </c>
      <c r="E161" t="s">
        <v>28</v>
      </c>
      <c r="F161" t="s">
        <v>13</v>
      </c>
      <c r="G161">
        <v>4.5999999999999996</v>
      </c>
      <c r="H161">
        <v>4.8</v>
      </c>
      <c r="J161" s="2">
        <f t="shared" si="2"/>
        <v>4.6999999999999993</v>
      </c>
    </row>
    <row r="162" spans="1:10" x14ac:dyDescent="0.3">
      <c r="A162" t="s">
        <v>8</v>
      </c>
      <c r="B162" t="s">
        <v>66</v>
      </c>
      <c r="C162" t="s">
        <v>142</v>
      </c>
      <c r="D162" t="s">
        <v>39</v>
      </c>
      <c r="E162" t="s">
        <v>38</v>
      </c>
      <c r="F162" t="s">
        <v>13</v>
      </c>
      <c r="G162">
        <v>4.8</v>
      </c>
      <c r="H162">
        <v>4.8</v>
      </c>
      <c r="J162" s="2">
        <f t="shared" si="2"/>
        <v>4.8</v>
      </c>
    </row>
    <row r="163" spans="1:10" x14ac:dyDescent="0.3">
      <c r="A163" t="s">
        <v>8</v>
      </c>
      <c r="B163" t="s">
        <v>66</v>
      </c>
      <c r="C163" t="s">
        <v>142</v>
      </c>
      <c r="D163" t="s">
        <v>31</v>
      </c>
      <c r="E163" t="s">
        <v>30</v>
      </c>
      <c r="F163" t="s">
        <v>13</v>
      </c>
      <c r="G163">
        <v>4.8</v>
      </c>
      <c r="H163">
        <v>4.9000000000000004</v>
      </c>
      <c r="J163" s="2">
        <f t="shared" si="2"/>
        <v>4.8499999999999996</v>
      </c>
    </row>
    <row r="164" spans="1:10" x14ac:dyDescent="0.3">
      <c r="A164" t="s">
        <v>8</v>
      </c>
      <c r="B164" t="s">
        <v>67</v>
      </c>
      <c r="C164" t="s">
        <v>142</v>
      </c>
      <c r="D164" t="s">
        <v>127</v>
      </c>
      <c r="E164" t="s">
        <v>126</v>
      </c>
      <c r="F164" t="s">
        <v>58</v>
      </c>
      <c r="G164">
        <v>4.0999999999999996</v>
      </c>
      <c r="H164">
        <v>4.3</v>
      </c>
      <c r="J164" s="2">
        <f t="shared" si="2"/>
        <v>4.1999999999999993</v>
      </c>
    </row>
    <row r="165" spans="1:10" x14ac:dyDescent="0.3">
      <c r="A165" t="s">
        <v>8</v>
      </c>
      <c r="B165" t="s">
        <v>67</v>
      </c>
      <c r="C165" t="s">
        <v>142</v>
      </c>
      <c r="D165" t="s">
        <v>129</v>
      </c>
      <c r="E165" t="s">
        <v>128</v>
      </c>
      <c r="F165" t="s">
        <v>58</v>
      </c>
      <c r="G165">
        <v>4.3</v>
      </c>
      <c r="H165">
        <v>4.4000000000000004</v>
      </c>
      <c r="J165" s="2">
        <f t="shared" si="2"/>
        <v>4.3499999999999996</v>
      </c>
    </row>
    <row r="166" spans="1:10" x14ac:dyDescent="0.3">
      <c r="A166" t="s">
        <v>8</v>
      </c>
      <c r="B166" t="s">
        <v>67</v>
      </c>
      <c r="C166" t="s">
        <v>142</v>
      </c>
      <c r="D166" t="s">
        <v>131</v>
      </c>
      <c r="E166" t="s">
        <v>130</v>
      </c>
      <c r="F166" t="s">
        <v>58</v>
      </c>
      <c r="G166">
        <v>4.4000000000000004</v>
      </c>
      <c r="H166">
        <v>4.4000000000000004</v>
      </c>
      <c r="J166" s="2">
        <f t="shared" si="2"/>
        <v>4.4000000000000004</v>
      </c>
    </row>
    <row r="167" spans="1:10" x14ac:dyDescent="0.3">
      <c r="A167" t="s">
        <v>8</v>
      </c>
      <c r="B167" t="s">
        <v>67</v>
      </c>
      <c r="C167" t="s">
        <v>142</v>
      </c>
      <c r="D167" t="s">
        <v>57</v>
      </c>
      <c r="E167" t="s">
        <v>56</v>
      </c>
      <c r="F167" t="s">
        <v>58</v>
      </c>
      <c r="G167">
        <v>4.4000000000000004</v>
      </c>
      <c r="H167">
        <v>4.5999999999999996</v>
      </c>
      <c r="J167" s="2">
        <f t="shared" si="2"/>
        <v>4.5</v>
      </c>
    </row>
    <row r="168" spans="1:10" x14ac:dyDescent="0.3">
      <c r="A168" t="s">
        <v>8</v>
      </c>
      <c r="B168" t="s">
        <v>67</v>
      </c>
      <c r="C168" t="s">
        <v>142</v>
      </c>
      <c r="D168" t="s">
        <v>29</v>
      </c>
      <c r="E168" t="s">
        <v>28</v>
      </c>
      <c r="F168" t="s">
        <v>13</v>
      </c>
      <c r="G168">
        <v>4.5999999999999996</v>
      </c>
      <c r="H168">
        <v>4.8</v>
      </c>
      <c r="J168" s="2">
        <f t="shared" si="2"/>
        <v>4.6999999999999993</v>
      </c>
    </row>
    <row r="169" spans="1:10" x14ac:dyDescent="0.3">
      <c r="A169" t="s">
        <v>8</v>
      </c>
      <c r="B169" t="s">
        <v>67</v>
      </c>
      <c r="C169" t="s">
        <v>142</v>
      </c>
      <c r="D169" t="s">
        <v>39</v>
      </c>
      <c r="E169" t="s">
        <v>38</v>
      </c>
      <c r="F169" t="s">
        <v>13</v>
      </c>
      <c r="G169">
        <v>4.8</v>
      </c>
      <c r="H169">
        <v>4.8</v>
      </c>
      <c r="J169" s="2">
        <f t="shared" si="2"/>
        <v>4.8</v>
      </c>
    </row>
    <row r="170" spans="1:10" x14ac:dyDescent="0.3">
      <c r="A170" t="s">
        <v>8</v>
      </c>
      <c r="B170" t="s">
        <v>67</v>
      </c>
      <c r="C170" t="s">
        <v>142</v>
      </c>
      <c r="D170" t="s">
        <v>31</v>
      </c>
      <c r="E170" t="s">
        <v>30</v>
      </c>
      <c r="F170" t="s">
        <v>13</v>
      </c>
      <c r="G170">
        <v>4.8</v>
      </c>
      <c r="H170">
        <v>4.9000000000000004</v>
      </c>
      <c r="J170" s="2">
        <f t="shared" si="2"/>
        <v>4.8499999999999996</v>
      </c>
    </row>
    <row r="171" spans="1:10" x14ac:dyDescent="0.3">
      <c r="A171" t="s">
        <v>8</v>
      </c>
      <c r="B171" t="s">
        <v>68</v>
      </c>
      <c r="C171" t="s">
        <v>142</v>
      </c>
      <c r="D171" t="s">
        <v>131</v>
      </c>
      <c r="E171" t="s">
        <v>130</v>
      </c>
      <c r="F171" t="s">
        <v>58</v>
      </c>
      <c r="G171">
        <v>4.4000000000000004</v>
      </c>
      <c r="H171">
        <v>4.4000000000000004</v>
      </c>
      <c r="J171" s="2">
        <f t="shared" si="2"/>
        <v>4.4000000000000004</v>
      </c>
    </row>
    <row r="172" spans="1:10" x14ac:dyDescent="0.3">
      <c r="A172" t="s">
        <v>8</v>
      </c>
      <c r="B172" t="s">
        <v>68</v>
      </c>
      <c r="C172" t="s">
        <v>142</v>
      </c>
      <c r="D172" t="s">
        <v>29</v>
      </c>
      <c r="E172" t="s">
        <v>28</v>
      </c>
      <c r="F172" t="s">
        <v>13</v>
      </c>
      <c r="G172">
        <v>4.5999999999999996</v>
      </c>
      <c r="H172">
        <v>4.8</v>
      </c>
      <c r="J172" s="2">
        <f t="shared" si="2"/>
        <v>4.6999999999999993</v>
      </c>
    </row>
    <row r="173" spans="1:10" x14ac:dyDescent="0.3">
      <c r="A173" t="s">
        <v>8</v>
      </c>
      <c r="B173" t="s">
        <v>68</v>
      </c>
      <c r="C173" t="s">
        <v>142</v>
      </c>
      <c r="D173" t="s">
        <v>39</v>
      </c>
      <c r="E173" t="s">
        <v>38</v>
      </c>
      <c r="F173" t="s">
        <v>13</v>
      </c>
      <c r="G173">
        <v>4.8</v>
      </c>
      <c r="H173">
        <v>4.8</v>
      </c>
      <c r="J173" s="2">
        <f t="shared" si="2"/>
        <v>4.8</v>
      </c>
    </row>
    <row r="174" spans="1:10" x14ac:dyDescent="0.3">
      <c r="A174" t="s">
        <v>8</v>
      </c>
      <c r="B174" t="s">
        <v>68</v>
      </c>
      <c r="C174" t="s">
        <v>142</v>
      </c>
      <c r="D174" t="s">
        <v>31</v>
      </c>
      <c r="E174" t="s">
        <v>30</v>
      </c>
      <c r="F174" t="s">
        <v>13</v>
      </c>
      <c r="G174">
        <v>4.8</v>
      </c>
      <c r="H174">
        <v>4.9000000000000004</v>
      </c>
      <c r="J174" s="2">
        <f t="shared" si="2"/>
        <v>4.8499999999999996</v>
      </c>
    </row>
    <row r="175" spans="1:10" x14ac:dyDescent="0.3">
      <c r="A175" t="s">
        <v>8</v>
      </c>
      <c r="B175" t="s">
        <v>69</v>
      </c>
      <c r="C175" t="s">
        <v>142</v>
      </c>
      <c r="D175" t="s">
        <v>131</v>
      </c>
      <c r="E175" t="s">
        <v>130</v>
      </c>
      <c r="F175" t="s">
        <v>58</v>
      </c>
      <c r="G175">
        <v>4.4000000000000004</v>
      </c>
      <c r="H175">
        <v>4.4000000000000004</v>
      </c>
      <c r="J175" s="2">
        <f t="shared" si="2"/>
        <v>4.4000000000000004</v>
      </c>
    </row>
    <row r="176" spans="1:10" x14ac:dyDescent="0.3">
      <c r="A176" t="s">
        <v>8</v>
      </c>
      <c r="B176" t="s">
        <v>69</v>
      </c>
      <c r="C176" t="s">
        <v>142</v>
      </c>
      <c r="D176" t="s">
        <v>57</v>
      </c>
      <c r="E176" t="s">
        <v>56</v>
      </c>
      <c r="F176" t="s">
        <v>58</v>
      </c>
      <c r="G176">
        <v>4.4000000000000004</v>
      </c>
      <c r="H176">
        <v>4.5999999999999996</v>
      </c>
      <c r="J176" s="2">
        <f t="shared" si="2"/>
        <v>4.5</v>
      </c>
    </row>
    <row r="177" spans="1:10" x14ac:dyDescent="0.3">
      <c r="A177" t="s">
        <v>8</v>
      </c>
      <c r="B177" t="s">
        <v>69</v>
      </c>
      <c r="C177" t="s">
        <v>142</v>
      </c>
      <c r="D177" t="s">
        <v>29</v>
      </c>
      <c r="E177" t="s">
        <v>28</v>
      </c>
      <c r="F177" t="s">
        <v>13</v>
      </c>
      <c r="G177">
        <v>4.5999999999999996</v>
      </c>
      <c r="H177">
        <v>4.8</v>
      </c>
      <c r="J177" s="2">
        <f t="shared" si="2"/>
        <v>4.6999999999999993</v>
      </c>
    </row>
    <row r="178" spans="1:10" x14ac:dyDescent="0.3">
      <c r="A178" t="s">
        <v>8</v>
      </c>
      <c r="B178" t="s">
        <v>69</v>
      </c>
      <c r="C178" t="s">
        <v>142</v>
      </c>
      <c r="D178" t="s">
        <v>39</v>
      </c>
      <c r="E178" t="s">
        <v>38</v>
      </c>
      <c r="F178" t="s">
        <v>13</v>
      </c>
      <c r="G178">
        <v>4.8</v>
      </c>
      <c r="H178">
        <v>4.8</v>
      </c>
      <c r="J178" s="2">
        <f t="shared" si="2"/>
        <v>4.8</v>
      </c>
    </row>
    <row r="179" spans="1:10" x14ac:dyDescent="0.3">
      <c r="A179" t="s">
        <v>8</v>
      </c>
      <c r="B179" t="s">
        <v>69</v>
      </c>
      <c r="C179" t="s">
        <v>142</v>
      </c>
      <c r="D179" t="s">
        <v>31</v>
      </c>
      <c r="E179" t="s">
        <v>30</v>
      </c>
      <c r="F179" t="s">
        <v>13</v>
      </c>
      <c r="G179">
        <v>4.8</v>
      </c>
      <c r="H179">
        <v>4.9000000000000004</v>
      </c>
      <c r="J179" s="2">
        <f t="shared" si="2"/>
        <v>4.8499999999999996</v>
      </c>
    </row>
    <row r="180" spans="1:10" x14ac:dyDescent="0.3">
      <c r="A180" t="s">
        <v>8</v>
      </c>
      <c r="B180" t="s">
        <v>69</v>
      </c>
      <c r="C180" t="s">
        <v>142</v>
      </c>
      <c r="D180" t="s">
        <v>33</v>
      </c>
      <c r="E180" t="s">
        <v>32</v>
      </c>
      <c r="F180" t="s">
        <v>13</v>
      </c>
      <c r="G180">
        <v>4.9000000000000004</v>
      </c>
      <c r="H180">
        <v>4.9000000000000004</v>
      </c>
      <c r="J180" s="2">
        <f t="shared" si="2"/>
        <v>4.9000000000000004</v>
      </c>
    </row>
    <row r="181" spans="1:10" x14ac:dyDescent="0.3">
      <c r="A181" t="s">
        <v>8</v>
      </c>
      <c r="B181" t="s">
        <v>69</v>
      </c>
      <c r="C181" t="s">
        <v>142</v>
      </c>
      <c r="D181" t="s">
        <v>12</v>
      </c>
      <c r="E181" t="s">
        <v>11</v>
      </c>
      <c r="F181" t="s">
        <v>13</v>
      </c>
      <c r="G181">
        <v>4.9000000000000004</v>
      </c>
      <c r="H181">
        <v>5</v>
      </c>
      <c r="J181" s="2">
        <f t="shared" si="2"/>
        <v>4.95</v>
      </c>
    </row>
    <row r="182" spans="1:10" x14ac:dyDescent="0.3">
      <c r="A182" t="s">
        <v>8</v>
      </c>
      <c r="B182" t="s">
        <v>70</v>
      </c>
      <c r="C182" t="s">
        <v>142</v>
      </c>
      <c r="D182" t="s">
        <v>129</v>
      </c>
      <c r="E182" t="s">
        <v>128</v>
      </c>
      <c r="F182" t="s">
        <v>58</v>
      </c>
      <c r="G182">
        <v>4.3</v>
      </c>
      <c r="H182">
        <v>4.4000000000000004</v>
      </c>
      <c r="J182" s="2">
        <f t="shared" si="2"/>
        <v>4.3499999999999996</v>
      </c>
    </row>
    <row r="183" spans="1:10" x14ac:dyDescent="0.3">
      <c r="A183" t="s">
        <v>8</v>
      </c>
      <c r="B183" t="s">
        <v>70</v>
      </c>
      <c r="C183" t="s">
        <v>142</v>
      </c>
      <c r="D183" t="s">
        <v>131</v>
      </c>
      <c r="E183" t="s">
        <v>130</v>
      </c>
      <c r="F183" t="s">
        <v>58</v>
      </c>
      <c r="G183">
        <v>4.4000000000000004</v>
      </c>
      <c r="H183">
        <v>4.4000000000000004</v>
      </c>
      <c r="J183" s="2">
        <f t="shared" si="2"/>
        <v>4.4000000000000004</v>
      </c>
    </row>
    <row r="184" spans="1:10" x14ac:dyDescent="0.3">
      <c r="A184" t="s">
        <v>8</v>
      </c>
      <c r="B184" t="s">
        <v>70</v>
      </c>
      <c r="C184" t="s">
        <v>142</v>
      </c>
      <c r="D184" t="s">
        <v>57</v>
      </c>
      <c r="E184" t="s">
        <v>56</v>
      </c>
      <c r="F184" t="s">
        <v>58</v>
      </c>
      <c r="G184">
        <v>4.4000000000000004</v>
      </c>
      <c r="H184">
        <v>4.5999999999999996</v>
      </c>
      <c r="J184" s="2">
        <f t="shared" si="2"/>
        <v>4.5</v>
      </c>
    </row>
    <row r="185" spans="1:10" x14ac:dyDescent="0.3">
      <c r="A185" t="s">
        <v>8</v>
      </c>
      <c r="B185" t="s">
        <v>70</v>
      </c>
      <c r="C185" t="s">
        <v>142</v>
      </c>
      <c r="D185" t="s">
        <v>29</v>
      </c>
      <c r="E185" t="s">
        <v>28</v>
      </c>
      <c r="F185" t="s">
        <v>13</v>
      </c>
      <c r="G185">
        <v>4.5999999999999996</v>
      </c>
      <c r="H185">
        <v>4.8</v>
      </c>
      <c r="J185" s="2">
        <f t="shared" si="2"/>
        <v>4.6999999999999993</v>
      </c>
    </row>
    <row r="186" spans="1:10" x14ac:dyDescent="0.3">
      <c r="A186" t="s">
        <v>8</v>
      </c>
      <c r="B186" t="s">
        <v>71</v>
      </c>
      <c r="C186" t="s">
        <v>142</v>
      </c>
      <c r="D186" t="s">
        <v>131</v>
      </c>
      <c r="E186" t="s">
        <v>130</v>
      </c>
      <c r="F186" t="s">
        <v>58</v>
      </c>
      <c r="G186">
        <v>4.4000000000000004</v>
      </c>
      <c r="H186">
        <v>4.4000000000000004</v>
      </c>
      <c r="J186" s="2">
        <f t="shared" si="2"/>
        <v>4.4000000000000004</v>
      </c>
    </row>
    <row r="187" spans="1:10" x14ac:dyDescent="0.3">
      <c r="A187" t="s">
        <v>8</v>
      </c>
      <c r="B187" t="s">
        <v>71</v>
      </c>
      <c r="C187" t="s">
        <v>142</v>
      </c>
      <c r="D187" t="s">
        <v>29</v>
      </c>
      <c r="E187" t="s">
        <v>28</v>
      </c>
      <c r="F187" t="s">
        <v>13</v>
      </c>
      <c r="G187">
        <v>4.5999999999999996</v>
      </c>
      <c r="H187">
        <v>4.8</v>
      </c>
      <c r="J187" s="2">
        <f t="shared" si="2"/>
        <v>4.6999999999999993</v>
      </c>
    </row>
    <row r="188" spans="1:10" x14ac:dyDescent="0.3">
      <c r="A188" t="s">
        <v>8</v>
      </c>
      <c r="B188" t="s">
        <v>71</v>
      </c>
      <c r="C188" t="s">
        <v>142</v>
      </c>
      <c r="D188" t="s">
        <v>39</v>
      </c>
      <c r="E188" t="s">
        <v>38</v>
      </c>
      <c r="F188" t="s">
        <v>13</v>
      </c>
      <c r="G188">
        <v>4.8</v>
      </c>
      <c r="H188">
        <v>4.8</v>
      </c>
      <c r="J188" s="2">
        <f t="shared" si="2"/>
        <v>4.8</v>
      </c>
    </row>
    <row r="189" spans="1:10" x14ac:dyDescent="0.3">
      <c r="A189" t="s">
        <v>8</v>
      </c>
      <c r="B189" t="s">
        <v>71</v>
      </c>
      <c r="C189" t="s">
        <v>142</v>
      </c>
      <c r="D189" t="s">
        <v>31</v>
      </c>
      <c r="E189" t="s">
        <v>30</v>
      </c>
      <c r="F189" t="s">
        <v>13</v>
      </c>
      <c r="G189">
        <v>4.8</v>
      </c>
      <c r="H189">
        <v>4.9000000000000004</v>
      </c>
      <c r="J189" s="2">
        <f t="shared" si="2"/>
        <v>4.8499999999999996</v>
      </c>
    </row>
    <row r="190" spans="1:10" x14ac:dyDescent="0.3">
      <c r="A190" t="s">
        <v>8</v>
      </c>
      <c r="B190" t="s">
        <v>71</v>
      </c>
      <c r="C190" t="s">
        <v>142</v>
      </c>
      <c r="D190" t="s">
        <v>33</v>
      </c>
      <c r="E190" t="s">
        <v>32</v>
      </c>
      <c r="F190" t="s">
        <v>13</v>
      </c>
      <c r="G190">
        <v>4.9000000000000004</v>
      </c>
      <c r="H190">
        <v>4.9000000000000004</v>
      </c>
      <c r="J190" s="2">
        <f t="shared" si="2"/>
        <v>4.9000000000000004</v>
      </c>
    </row>
    <row r="191" spans="1:10" x14ac:dyDescent="0.3">
      <c r="A191" t="s">
        <v>8</v>
      </c>
      <c r="B191" t="s">
        <v>72</v>
      </c>
      <c r="C191" t="s">
        <v>142</v>
      </c>
      <c r="D191" t="s">
        <v>127</v>
      </c>
      <c r="E191" t="s">
        <v>126</v>
      </c>
      <c r="F191" t="s">
        <v>58</v>
      </c>
      <c r="G191">
        <v>4.0999999999999996</v>
      </c>
      <c r="H191">
        <v>4.3</v>
      </c>
      <c r="J191" s="2">
        <f t="shared" si="2"/>
        <v>4.1999999999999993</v>
      </c>
    </row>
    <row r="192" spans="1:10" x14ac:dyDescent="0.3">
      <c r="A192" t="s">
        <v>8</v>
      </c>
      <c r="B192" t="s">
        <v>72</v>
      </c>
      <c r="C192" t="s">
        <v>142</v>
      </c>
      <c r="D192" t="s">
        <v>129</v>
      </c>
      <c r="E192" t="s">
        <v>128</v>
      </c>
      <c r="F192" t="s">
        <v>58</v>
      </c>
      <c r="G192">
        <v>4.3</v>
      </c>
      <c r="H192">
        <v>4.4000000000000004</v>
      </c>
      <c r="J192" s="2">
        <f t="shared" si="2"/>
        <v>4.3499999999999996</v>
      </c>
    </row>
    <row r="193" spans="1:10" x14ac:dyDescent="0.3">
      <c r="A193" t="s">
        <v>8</v>
      </c>
      <c r="B193" t="s">
        <v>72</v>
      </c>
      <c r="C193" t="s">
        <v>142</v>
      </c>
      <c r="D193" t="s">
        <v>131</v>
      </c>
      <c r="E193" t="s">
        <v>130</v>
      </c>
      <c r="F193" t="s">
        <v>58</v>
      </c>
      <c r="G193">
        <v>4.4000000000000004</v>
      </c>
      <c r="H193">
        <v>4.4000000000000004</v>
      </c>
      <c r="J193" s="2">
        <f t="shared" si="2"/>
        <v>4.4000000000000004</v>
      </c>
    </row>
    <row r="194" spans="1:10" x14ac:dyDescent="0.3">
      <c r="A194" t="s">
        <v>8</v>
      </c>
      <c r="B194" t="s">
        <v>72</v>
      </c>
      <c r="C194" t="s">
        <v>142</v>
      </c>
      <c r="D194" t="s">
        <v>57</v>
      </c>
      <c r="E194" t="s">
        <v>56</v>
      </c>
      <c r="F194" t="s">
        <v>58</v>
      </c>
      <c r="G194">
        <v>4.4000000000000004</v>
      </c>
      <c r="H194">
        <v>4.5999999999999996</v>
      </c>
      <c r="J194" s="2">
        <f t="shared" si="2"/>
        <v>4.5</v>
      </c>
    </row>
    <row r="195" spans="1:10" x14ac:dyDescent="0.3">
      <c r="A195" t="s">
        <v>8</v>
      </c>
      <c r="B195" t="s">
        <v>72</v>
      </c>
      <c r="C195" t="s">
        <v>142</v>
      </c>
      <c r="D195" t="s">
        <v>29</v>
      </c>
      <c r="E195" t="s">
        <v>28</v>
      </c>
      <c r="F195" t="s">
        <v>13</v>
      </c>
      <c r="G195">
        <v>4.5999999999999996</v>
      </c>
      <c r="H195">
        <v>4.8</v>
      </c>
      <c r="J195" s="2">
        <f t="shared" ref="J195:J258" si="3">AVERAGE(G195,H195)</f>
        <v>4.6999999999999993</v>
      </c>
    </row>
    <row r="196" spans="1:10" x14ac:dyDescent="0.3">
      <c r="A196" t="s">
        <v>8</v>
      </c>
      <c r="B196" t="s">
        <v>72</v>
      </c>
      <c r="C196" t="s">
        <v>142</v>
      </c>
      <c r="D196" t="s">
        <v>39</v>
      </c>
      <c r="E196" t="s">
        <v>38</v>
      </c>
      <c r="F196" t="s">
        <v>13</v>
      </c>
      <c r="G196">
        <v>4.8</v>
      </c>
      <c r="H196">
        <v>4.8</v>
      </c>
      <c r="J196" s="2">
        <f t="shared" si="3"/>
        <v>4.8</v>
      </c>
    </row>
    <row r="197" spans="1:10" x14ac:dyDescent="0.3">
      <c r="A197" t="s">
        <v>8</v>
      </c>
      <c r="B197" t="s">
        <v>72</v>
      </c>
      <c r="C197" t="s">
        <v>142</v>
      </c>
      <c r="D197" t="s">
        <v>31</v>
      </c>
      <c r="E197" t="s">
        <v>30</v>
      </c>
      <c r="F197" t="s">
        <v>13</v>
      </c>
      <c r="G197">
        <v>4.8</v>
      </c>
      <c r="H197">
        <v>4.9000000000000004</v>
      </c>
      <c r="J197" s="2">
        <f t="shared" si="3"/>
        <v>4.8499999999999996</v>
      </c>
    </row>
    <row r="198" spans="1:10" x14ac:dyDescent="0.3">
      <c r="A198" t="s">
        <v>8</v>
      </c>
      <c r="B198" t="s">
        <v>72</v>
      </c>
      <c r="C198" t="s">
        <v>142</v>
      </c>
      <c r="D198" t="s">
        <v>33</v>
      </c>
      <c r="E198" t="s">
        <v>32</v>
      </c>
      <c r="F198" t="s">
        <v>13</v>
      </c>
      <c r="G198">
        <v>4.9000000000000004</v>
      </c>
      <c r="H198">
        <v>4.9000000000000004</v>
      </c>
      <c r="J198" s="2">
        <f t="shared" si="3"/>
        <v>4.9000000000000004</v>
      </c>
    </row>
    <row r="199" spans="1:10" x14ac:dyDescent="0.3">
      <c r="A199" t="s">
        <v>8</v>
      </c>
      <c r="B199" t="s">
        <v>73</v>
      </c>
      <c r="C199" t="s">
        <v>142</v>
      </c>
      <c r="D199" t="s">
        <v>129</v>
      </c>
      <c r="E199" t="s">
        <v>128</v>
      </c>
      <c r="F199" t="s">
        <v>58</v>
      </c>
      <c r="G199">
        <v>4.3</v>
      </c>
      <c r="H199">
        <v>4.4000000000000004</v>
      </c>
      <c r="J199" s="2">
        <f t="shared" si="3"/>
        <v>4.3499999999999996</v>
      </c>
    </row>
    <row r="200" spans="1:10" x14ac:dyDescent="0.3">
      <c r="A200" t="s">
        <v>8</v>
      </c>
      <c r="B200" t="s">
        <v>73</v>
      </c>
      <c r="C200" t="s">
        <v>142</v>
      </c>
      <c r="D200" t="s">
        <v>131</v>
      </c>
      <c r="E200" t="s">
        <v>130</v>
      </c>
      <c r="F200" t="s">
        <v>58</v>
      </c>
      <c r="G200">
        <v>4.4000000000000004</v>
      </c>
      <c r="H200">
        <v>4.4000000000000004</v>
      </c>
      <c r="J200" s="2">
        <f t="shared" si="3"/>
        <v>4.4000000000000004</v>
      </c>
    </row>
    <row r="201" spans="1:10" x14ac:dyDescent="0.3">
      <c r="A201" t="s">
        <v>8</v>
      </c>
      <c r="B201" t="s">
        <v>73</v>
      </c>
      <c r="C201" t="s">
        <v>142</v>
      </c>
      <c r="D201" t="s">
        <v>57</v>
      </c>
      <c r="E201" t="s">
        <v>56</v>
      </c>
      <c r="F201" t="s">
        <v>58</v>
      </c>
      <c r="G201">
        <v>4.4000000000000004</v>
      </c>
      <c r="H201">
        <v>4.5999999999999996</v>
      </c>
      <c r="J201" s="2">
        <f t="shared" si="3"/>
        <v>4.5</v>
      </c>
    </row>
    <row r="202" spans="1:10" x14ac:dyDescent="0.3">
      <c r="A202" t="s">
        <v>8</v>
      </c>
      <c r="B202" t="s">
        <v>73</v>
      </c>
      <c r="C202" t="s">
        <v>142</v>
      </c>
      <c r="D202" t="s">
        <v>29</v>
      </c>
      <c r="E202" t="s">
        <v>28</v>
      </c>
      <c r="F202" t="s">
        <v>13</v>
      </c>
      <c r="G202">
        <v>4.5999999999999996</v>
      </c>
      <c r="H202">
        <v>4.8</v>
      </c>
      <c r="J202" s="2">
        <f t="shared" si="3"/>
        <v>4.6999999999999993</v>
      </c>
    </row>
    <row r="203" spans="1:10" x14ac:dyDescent="0.3">
      <c r="A203" t="s">
        <v>8</v>
      </c>
      <c r="B203" t="s">
        <v>73</v>
      </c>
      <c r="C203" t="s">
        <v>142</v>
      </c>
      <c r="D203" t="s">
        <v>39</v>
      </c>
      <c r="E203" t="s">
        <v>38</v>
      </c>
      <c r="F203" t="s">
        <v>13</v>
      </c>
      <c r="G203">
        <v>4.8</v>
      </c>
      <c r="H203">
        <v>4.8</v>
      </c>
      <c r="J203" s="2">
        <f t="shared" si="3"/>
        <v>4.8</v>
      </c>
    </row>
    <row r="204" spans="1:10" x14ac:dyDescent="0.3">
      <c r="A204" t="s">
        <v>8</v>
      </c>
      <c r="B204" t="s">
        <v>74</v>
      </c>
      <c r="C204" t="s">
        <v>142</v>
      </c>
      <c r="D204" t="s">
        <v>129</v>
      </c>
      <c r="E204" t="s">
        <v>128</v>
      </c>
      <c r="F204" t="s">
        <v>58</v>
      </c>
      <c r="G204">
        <v>4.3</v>
      </c>
      <c r="H204">
        <v>4.4000000000000004</v>
      </c>
      <c r="J204" s="2">
        <f t="shared" si="3"/>
        <v>4.3499999999999996</v>
      </c>
    </row>
    <row r="205" spans="1:10" x14ac:dyDescent="0.3">
      <c r="A205" t="s">
        <v>8</v>
      </c>
      <c r="B205" t="s">
        <v>74</v>
      </c>
      <c r="C205" t="s">
        <v>142</v>
      </c>
      <c r="D205" t="s">
        <v>131</v>
      </c>
      <c r="E205" t="s">
        <v>130</v>
      </c>
      <c r="F205" t="s">
        <v>58</v>
      </c>
      <c r="G205">
        <v>4.4000000000000004</v>
      </c>
      <c r="H205">
        <v>4.4000000000000004</v>
      </c>
      <c r="J205" s="2">
        <f t="shared" si="3"/>
        <v>4.4000000000000004</v>
      </c>
    </row>
    <row r="206" spans="1:10" x14ac:dyDescent="0.3">
      <c r="A206" t="s">
        <v>8</v>
      </c>
      <c r="B206" t="s">
        <v>74</v>
      </c>
      <c r="C206" t="s">
        <v>142</v>
      </c>
      <c r="D206" t="s">
        <v>57</v>
      </c>
      <c r="E206" t="s">
        <v>56</v>
      </c>
      <c r="F206" t="s">
        <v>58</v>
      </c>
      <c r="G206">
        <v>4.4000000000000004</v>
      </c>
      <c r="H206">
        <v>4.5999999999999996</v>
      </c>
      <c r="J206" s="2">
        <f t="shared" si="3"/>
        <v>4.5</v>
      </c>
    </row>
    <row r="207" spans="1:10" x14ac:dyDescent="0.3">
      <c r="A207" t="s">
        <v>8</v>
      </c>
      <c r="B207" t="s">
        <v>74</v>
      </c>
      <c r="C207" t="s">
        <v>142</v>
      </c>
      <c r="D207" t="s">
        <v>29</v>
      </c>
      <c r="E207" t="s">
        <v>28</v>
      </c>
      <c r="F207" t="s">
        <v>13</v>
      </c>
      <c r="G207">
        <v>4.5999999999999996</v>
      </c>
      <c r="H207">
        <v>4.8</v>
      </c>
      <c r="J207" s="2">
        <f t="shared" si="3"/>
        <v>4.6999999999999993</v>
      </c>
    </row>
    <row r="208" spans="1:10" x14ac:dyDescent="0.3">
      <c r="A208" t="s">
        <v>8</v>
      </c>
      <c r="B208" t="s">
        <v>74</v>
      </c>
      <c r="C208" t="s">
        <v>142</v>
      </c>
      <c r="D208" t="s">
        <v>39</v>
      </c>
      <c r="E208" t="s">
        <v>38</v>
      </c>
      <c r="F208" t="s">
        <v>13</v>
      </c>
      <c r="G208">
        <v>4.8</v>
      </c>
      <c r="H208">
        <v>4.8</v>
      </c>
      <c r="J208" s="2">
        <f t="shared" si="3"/>
        <v>4.8</v>
      </c>
    </row>
    <row r="209" spans="1:10" x14ac:dyDescent="0.3">
      <c r="A209" t="s">
        <v>8</v>
      </c>
      <c r="B209" t="s">
        <v>75</v>
      </c>
      <c r="C209" t="s">
        <v>142</v>
      </c>
      <c r="D209" t="s">
        <v>31</v>
      </c>
      <c r="E209" t="s">
        <v>30</v>
      </c>
      <c r="F209" t="s">
        <v>13</v>
      </c>
      <c r="G209">
        <v>4.8</v>
      </c>
      <c r="H209">
        <v>4.9000000000000004</v>
      </c>
      <c r="J209" s="2">
        <f t="shared" si="3"/>
        <v>4.8499999999999996</v>
      </c>
    </row>
    <row r="210" spans="1:10" x14ac:dyDescent="0.3">
      <c r="A210" t="s">
        <v>8</v>
      </c>
      <c r="B210" t="s">
        <v>75</v>
      </c>
      <c r="C210" t="s">
        <v>142</v>
      </c>
      <c r="D210" t="s">
        <v>33</v>
      </c>
      <c r="E210" t="s">
        <v>32</v>
      </c>
      <c r="F210" t="s">
        <v>13</v>
      </c>
      <c r="G210">
        <v>4.9000000000000004</v>
      </c>
      <c r="H210">
        <v>4.9000000000000004</v>
      </c>
      <c r="J210" s="2">
        <f t="shared" si="3"/>
        <v>4.9000000000000004</v>
      </c>
    </row>
    <row r="211" spans="1:10" x14ac:dyDescent="0.3">
      <c r="A211" t="s">
        <v>8</v>
      </c>
      <c r="B211" t="s">
        <v>75</v>
      </c>
      <c r="C211" t="s">
        <v>142</v>
      </c>
      <c r="D211" t="s">
        <v>12</v>
      </c>
      <c r="E211" t="s">
        <v>11</v>
      </c>
      <c r="F211" t="s">
        <v>13</v>
      </c>
      <c r="G211">
        <v>4.9000000000000004</v>
      </c>
      <c r="H211">
        <v>5</v>
      </c>
      <c r="J211" s="2">
        <f t="shared" si="3"/>
        <v>4.95</v>
      </c>
    </row>
    <row r="212" spans="1:10" x14ac:dyDescent="0.3">
      <c r="A212" t="s">
        <v>8</v>
      </c>
      <c r="B212" t="s">
        <v>76</v>
      </c>
      <c r="C212" t="s">
        <v>142</v>
      </c>
      <c r="D212" t="s">
        <v>33</v>
      </c>
      <c r="E212" t="s">
        <v>32</v>
      </c>
      <c r="F212" t="s">
        <v>13</v>
      </c>
      <c r="G212">
        <v>4.9000000000000004</v>
      </c>
      <c r="H212">
        <v>4.9000000000000004</v>
      </c>
      <c r="J212" s="2">
        <f t="shared" si="3"/>
        <v>4.9000000000000004</v>
      </c>
    </row>
    <row r="213" spans="1:10" x14ac:dyDescent="0.3">
      <c r="A213" t="s">
        <v>8</v>
      </c>
      <c r="B213" t="s">
        <v>76</v>
      </c>
      <c r="C213" t="s">
        <v>142</v>
      </c>
      <c r="D213" t="s">
        <v>12</v>
      </c>
      <c r="E213" t="s">
        <v>11</v>
      </c>
      <c r="F213" t="s">
        <v>13</v>
      </c>
      <c r="G213">
        <v>4.9000000000000004</v>
      </c>
      <c r="H213">
        <v>5</v>
      </c>
      <c r="J213" s="2">
        <f t="shared" si="3"/>
        <v>4.95</v>
      </c>
    </row>
    <row r="214" spans="1:10" x14ac:dyDescent="0.3">
      <c r="A214" t="s">
        <v>8</v>
      </c>
      <c r="B214" t="s">
        <v>77</v>
      </c>
      <c r="C214" t="s">
        <v>142</v>
      </c>
      <c r="D214" t="s">
        <v>31</v>
      </c>
      <c r="E214" t="s">
        <v>30</v>
      </c>
      <c r="F214" t="s">
        <v>13</v>
      </c>
      <c r="G214">
        <v>4.8</v>
      </c>
      <c r="H214">
        <v>4.9000000000000004</v>
      </c>
      <c r="J214" s="2">
        <f t="shared" si="3"/>
        <v>4.8499999999999996</v>
      </c>
    </row>
    <row r="215" spans="1:10" x14ac:dyDescent="0.3">
      <c r="A215" t="s">
        <v>8</v>
      </c>
      <c r="B215" t="s">
        <v>77</v>
      </c>
      <c r="C215" t="s">
        <v>142</v>
      </c>
      <c r="D215" t="s">
        <v>33</v>
      </c>
      <c r="E215" t="s">
        <v>32</v>
      </c>
      <c r="F215" t="s">
        <v>13</v>
      </c>
      <c r="G215">
        <v>4.9000000000000004</v>
      </c>
      <c r="H215">
        <v>4.9000000000000004</v>
      </c>
      <c r="J215" s="2">
        <f t="shared" si="3"/>
        <v>4.9000000000000004</v>
      </c>
    </row>
    <row r="216" spans="1:10" x14ac:dyDescent="0.3">
      <c r="A216" t="s">
        <v>8</v>
      </c>
      <c r="B216" t="s">
        <v>77</v>
      </c>
      <c r="C216" t="s">
        <v>142</v>
      </c>
      <c r="D216" t="s">
        <v>12</v>
      </c>
      <c r="E216" t="s">
        <v>11</v>
      </c>
      <c r="F216" t="s">
        <v>13</v>
      </c>
      <c r="G216">
        <v>4.9000000000000004</v>
      </c>
      <c r="H216">
        <v>5</v>
      </c>
      <c r="J216" s="2">
        <f t="shared" si="3"/>
        <v>4.95</v>
      </c>
    </row>
    <row r="217" spans="1:10" x14ac:dyDescent="0.3">
      <c r="A217" t="s">
        <v>8</v>
      </c>
      <c r="B217" t="s">
        <v>78</v>
      </c>
      <c r="C217" t="s">
        <v>142</v>
      </c>
      <c r="D217" t="s">
        <v>33</v>
      </c>
      <c r="E217" t="s">
        <v>32</v>
      </c>
      <c r="F217" t="s">
        <v>13</v>
      </c>
      <c r="G217">
        <v>4.9000000000000004</v>
      </c>
      <c r="H217">
        <v>4.9000000000000004</v>
      </c>
      <c r="J217" s="2">
        <f t="shared" si="3"/>
        <v>4.9000000000000004</v>
      </c>
    </row>
    <row r="218" spans="1:10" x14ac:dyDescent="0.3">
      <c r="A218" t="s">
        <v>8</v>
      </c>
      <c r="B218" t="s">
        <v>78</v>
      </c>
      <c r="C218" t="s">
        <v>142</v>
      </c>
      <c r="D218" t="s">
        <v>12</v>
      </c>
      <c r="E218" t="s">
        <v>11</v>
      </c>
      <c r="F218" t="s">
        <v>13</v>
      </c>
      <c r="G218">
        <v>4.9000000000000004</v>
      </c>
      <c r="H218">
        <v>5</v>
      </c>
      <c r="J218" s="2">
        <f t="shared" si="3"/>
        <v>4.95</v>
      </c>
    </row>
    <row r="219" spans="1:10" x14ac:dyDescent="0.3">
      <c r="A219" t="s">
        <v>8</v>
      </c>
      <c r="B219" t="s">
        <v>79</v>
      </c>
      <c r="C219" t="s">
        <v>142</v>
      </c>
      <c r="D219" t="s">
        <v>131</v>
      </c>
      <c r="E219" t="s">
        <v>130</v>
      </c>
      <c r="F219" t="s">
        <v>58</v>
      </c>
      <c r="G219">
        <v>4.4000000000000004</v>
      </c>
      <c r="H219">
        <v>4.4000000000000004</v>
      </c>
      <c r="J219" s="2">
        <f t="shared" si="3"/>
        <v>4.4000000000000004</v>
      </c>
    </row>
    <row r="220" spans="1:10" x14ac:dyDescent="0.3">
      <c r="A220" t="s">
        <v>8</v>
      </c>
      <c r="B220" t="s">
        <v>79</v>
      </c>
      <c r="C220" t="s">
        <v>142</v>
      </c>
      <c r="D220" t="s">
        <v>57</v>
      </c>
      <c r="E220" t="s">
        <v>56</v>
      </c>
      <c r="F220" t="s">
        <v>58</v>
      </c>
      <c r="G220">
        <v>4.4000000000000004</v>
      </c>
      <c r="H220">
        <v>4.5999999999999996</v>
      </c>
      <c r="J220" s="2">
        <f t="shared" si="3"/>
        <v>4.5</v>
      </c>
    </row>
    <row r="221" spans="1:10" x14ac:dyDescent="0.3">
      <c r="A221" t="s">
        <v>8</v>
      </c>
      <c r="B221" t="s">
        <v>79</v>
      </c>
      <c r="C221" t="s">
        <v>142</v>
      </c>
      <c r="D221" t="s">
        <v>29</v>
      </c>
      <c r="E221" t="s">
        <v>28</v>
      </c>
      <c r="F221" t="s">
        <v>13</v>
      </c>
      <c r="G221">
        <v>4.5999999999999996</v>
      </c>
      <c r="H221">
        <v>4.8</v>
      </c>
      <c r="J221" s="2">
        <f t="shared" si="3"/>
        <v>4.6999999999999993</v>
      </c>
    </row>
    <row r="222" spans="1:10" x14ac:dyDescent="0.3">
      <c r="A222" t="s">
        <v>8</v>
      </c>
      <c r="B222" t="s">
        <v>79</v>
      </c>
      <c r="C222" t="s">
        <v>142</v>
      </c>
      <c r="D222" t="s">
        <v>39</v>
      </c>
      <c r="E222" t="s">
        <v>38</v>
      </c>
      <c r="F222" t="s">
        <v>13</v>
      </c>
      <c r="G222">
        <v>4.8</v>
      </c>
      <c r="H222">
        <v>4.8</v>
      </c>
      <c r="J222" s="2">
        <f t="shared" si="3"/>
        <v>4.8</v>
      </c>
    </row>
    <row r="223" spans="1:10" x14ac:dyDescent="0.3">
      <c r="A223" t="s">
        <v>8</v>
      </c>
      <c r="B223" t="s">
        <v>79</v>
      </c>
      <c r="C223" t="s">
        <v>142</v>
      </c>
      <c r="D223" t="s">
        <v>31</v>
      </c>
      <c r="E223" t="s">
        <v>30</v>
      </c>
      <c r="F223" t="s">
        <v>13</v>
      </c>
      <c r="G223">
        <v>4.8</v>
      </c>
      <c r="H223">
        <v>4.9000000000000004</v>
      </c>
      <c r="J223" s="2">
        <f t="shared" si="3"/>
        <v>4.8499999999999996</v>
      </c>
    </row>
    <row r="224" spans="1:10" x14ac:dyDescent="0.3">
      <c r="A224" t="s">
        <v>8</v>
      </c>
      <c r="B224" t="s">
        <v>79</v>
      </c>
      <c r="C224" t="s">
        <v>142</v>
      </c>
      <c r="D224" t="s">
        <v>33</v>
      </c>
      <c r="E224" t="s">
        <v>32</v>
      </c>
      <c r="F224" t="s">
        <v>13</v>
      </c>
      <c r="G224">
        <v>4.9000000000000004</v>
      </c>
      <c r="H224">
        <v>4.9000000000000004</v>
      </c>
      <c r="J224" s="2">
        <f t="shared" si="3"/>
        <v>4.9000000000000004</v>
      </c>
    </row>
    <row r="225" spans="1:10" x14ac:dyDescent="0.3">
      <c r="A225" t="s">
        <v>8</v>
      </c>
      <c r="B225" t="s">
        <v>79</v>
      </c>
      <c r="C225" t="s">
        <v>142</v>
      </c>
      <c r="D225" t="s">
        <v>12</v>
      </c>
      <c r="E225" t="s">
        <v>11</v>
      </c>
      <c r="F225" t="s">
        <v>13</v>
      </c>
      <c r="G225">
        <v>4.9000000000000004</v>
      </c>
      <c r="H225">
        <v>5</v>
      </c>
      <c r="J225" s="2">
        <f t="shared" si="3"/>
        <v>4.95</v>
      </c>
    </row>
    <row r="226" spans="1:10" x14ac:dyDescent="0.3">
      <c r="A226" t="s">
        <v>8</v>
      </c>
      <c r="B226" t="s">
        <v>80</v>
      </c>
      <c r="C226" t="s">
        <v>142</v>
      </c>
      <c r="D226" t="s">
        <v>131</v>
      </c>
      <c r="E226" t="s">
        <v>130</v>
      </c>
      <c r="F226" t="s">
        <v>58</v>
      </c>
      <c r="G226">
        <v>4.4000000000000004</v>
      </c>
      <c r="H226">
        <v>4.4000000000000004</v>
      </c>
      <c r="J226" s="2">
        <f t="shared" si="3"/>
        <v>4.4000000000000004</v>
      </c>
    </row>
    <row r="227" spans="1:10" x14ac:dyDescent="0.3">
      <c r="A227" t="s">
        <v>8</v>
      </c>
      <c r="B227" t="s">
        <v>80</v>
      </c>
      <c r="C227" t="s">
        <v>142</v>
      </c>
      <c r="D227" t="s">
        <v>57</v>
      </c>
      <c r="E227" t="s">
        <v>56</v>
      </c>
      <c r="F227" t="s">
        <v>58</v>
      </c>
      <c r="G227">
        <v>4.4000000000000004</v>
      </c>
      <c r="H227">
        <v>4.5999999999999996</v>
      </c>
      <c r="J227" s="2">
        <f t="shared" si="3"/>
        <v>4.5</v>
      </c>
    </row>
    <row r="228" spans="1:10" x14ac:dyDescent="0.3">
      <c r="A228" t="s">
        <v>8</v>
      </c>
      <c r="B228" t="s">
        <v>80</v>
      </c>
      <c r="C228" t="s">
        <v>142</v>
      </c>
      <c r="D228" t="s">
        <v>29</v>
      </c>
      <c r="E228" t="s">
        <v>28</v>
      </c>
      <c r="F228" t="s">
        <v>13</v>
      </c>
      <c r="G228">
        <v>4.5999999999999996</v>
      </c>
      <c r="H228">
        <v>4.8</v>
      </c>
      <c r="J228" s="2">
        <f t="shared" si="3"/>
        <v>4.6999999999999993</v>
      </c>
    </row>
    <row r="229" spans="1:10" x14ac:dyDescent="0.3">
      <c r="A229" t="s">
        <v>8</v>
      </c>
      <c r="B229" t="s">
        <v>80</v>
      </c>
      <c r="C229" t="s">
        <v>142</v>
      </c>
      <c r="D229" t="s">
        <v>39</v>
      </c>
      <c r="E229" t="s">
        <v>38</v>
      </c>
      <c r="F229" t="s">
        <v>13</v>
      </c>
      <c r="G229">
        <v>4.8</v>
      </c>
      <c r="H229">
        <v>4.8</v>
      </c>
      <c r="J229" s="2">
        <f t="shared" si="3"/>
        <v>4.8</v>
      </c>
    </row>
    <row r="230" spans="1:10" x14ac:dyDescent="0.3">
      <c r="A230" t="s">
        <v>8</v>
      </c>
      <c r="B230" t="s">
        <v>80</v>
      </c>
      <c r="C230" t="s">
        <v>142</v>
      </c>
      <c r="D230" t="s">
        <v>31</v>
      </c>
      <c r="E230" t="s">
        <v>30</v>
      </c>
      <c r="F230" t="s">
        <v>13</v>
      </c>
      <c r="G230">
        <v>4.8</v>
      </c>
      <c r="H230">
        <v>4.9000000000000004</v>
      </c>
      <c r="J230" s="2">
        <f t="shared" si="3"/>
        <v>4.8499999999999996</v>
      </c>
    </row>
    <row r="231" spans="1:10" x14ac:dyDescent="0.3">
      <c r="A231" t="s">
        <v>8</v>
      </c>
      <c r="B231" t="s">
        <v>80</v>
      </c>
      <c r="C231" t="s">
        <v>142</v>
      </c>
      <c r="D231" t="s">
        <v>33</v>
      </c>
      <c r="E231" t="s">
        <v>32</v>
      </c>
      <c r="F231" t="s">
        <v>13</v>
      </c>
      <c r="G231">
        <v>4.9000000000000004</v>
      </c>
      <c r="H231">
        <v>4.9000000000000004</v>
      </c>
      <c r="J231" s="2">
        <f t="shared" si="3"/>
        <v>4.9000000000000004</v>
      </c>
    </row>
    <row r="232" spans="1:10" x14ac:dyDescent="0.3">
      <c r="A232" t="s">
        <v>8</v>
      </c>
      <c r="B232" t="s">
        <v>80</v>
      </c>
      <c r="C232" t="s">
        <v>142</v>
      </c>
      <c r="D232" t="s">
        <v>12</v>
      </c>
      <c r="E232" t="s">
        <v>11</v>
      </c>
      <c r="F232" t="s">
        <v>13</v>
      </c>
      <c r="G232">
        <v>4.9000000000000004</v>
      </c>
      <c r="H232">
        <v>5</v>
      </c>
      <c r="J232" s="2">
        <f t="shared" si="3"/>
        <v>4.95</v>
      </c>
    </row>
    <row r="233" spans="1:10" x14ac:dyDescent="0.3">
      <c r="A233" t="s">
        <v>8</v>
      </c>
      <c r="B233" t="s">
        <v>81</v>
      </c>
      <c r="C233" t="s">
        <v>142</v>
      </c>
      <c r="D233" t="s">
        <v>57</v>
      </c>
      <c r="E233" t="s">
        <v>56</v>
      </c>
      <c r="F233" t="s">
        <v>58</v>
      </c>
      <c r="G233">
        <v>4.4000000000000004</v>
      </c>
      <c r="H233">
        <v>4.5999999999999996</v>
      </c>
      <c r="J233" s="2">
        <f t="shared" si="3"/>
        <v>4.5</v>
      </c>
    </row>
    <row r="234" spans="1:10" x14ac:dyDescent="0.3">
      <c r="A234" t="s">
        <v>8</v>
      </c>
      <c r="B234" t="s">
        <v>81</v>
      </c>
      <c r="C234" t="s">
        <v>142</v>
      </c>
      <c r="D234" t="s">
        <v>29</v>
      </c>
      <c r="E234" t="s">
        <v>28</v>
      </c>
      <c r="F234" t="s">
        <v>13</v>
      </c>
      <c r="G234">
        <v>4.5999999999999996</v>
      </c>
      <c r="H234">
        <v>4.8</v>
      </c>
      <c r="J234" s="2">
        <f t="shared" si="3"/>
        <v>4.6999999999999993</v>
      </c>
    </row>
    <row r="235" spans="1:10" x14ac:dyDescent="0.3">
      <c r="A235" t="s">
        <v>8</v>
      </c>
      <c r="B235" t="s">
        <v>81</v>
      </c>
      <c r="C235" t="s">
        <v>142</v>
      </c>
      <c r="D235" t="s">
        <v>39</v>
      </c>
      <c r="E235" t="s">
        <v>38</v>
      </c>
      <c r="F235" t="s">
        <v>13</v>
      </c>
      <c r="G235">
        <v>4.8</v>
      </c>
      <c r="H235">
        <v>4.8</v>
      </c>
      <c r="J235" s="2">
        <f t="shared" si="3"/>
        <v>4.8</v>
      </c>
    </row>
    <row r="236" spans="1:10" x14ac:dyDescent="0.3">
      <c r="A236" t="s">
        <v>8</v>
      </c>
      <c r="B236" t="s">
        <v>82</v>
      </c>
      <c r="C236" t="s">
        <v>142</v>
      </c>
      <c r="D236" t="s">
        <v>131</v>
      </c>
      <c r="E236" t="s">
        <v>130</v>
      </c>
      <c r="F236" t="s">
        <v>58</v>
      </c>
      <c r="G236">
        <v>4.4000000000000004</v>
      </c>
      <c r="H236">
        <v>4.4000000000000004</v>
      </c>
      <c r="J236" s="2">
        <f t="shared" si="3"/>
        <v>4.4000000000000004</v>
      </c>
    </row>
    <row r="237" spans="1:10" x14ac:dyDescent="0.3">
      <c r="A237" t="s">
        <v>8</v>
      </c>
      <c r="B237" t="s">
        <v>82</v>
      </c>
      <c r="C237" t="s">
        <v>142</v>
      </c>
      <c r="D237" t="s">
        <v>57</v>
      </c>
      <c r="E237" t="s">
        <v>56</v>
      </c>
      <c r="F237" t="s">
        <v>58</v>
      </c>
      <c r="G237">
        <v>4.4000000000000004</v>
      </c>
      <c r="H237">
        <v>4.5999999999999996</v>
      </c>
      <c r="J237" s="2">
        <f t="shared" si="3"/>
        <v>4.5</v>
      </c>
    </row>
    <row r="238" spans="1:10" x14ac:dyDescent="0.3">
      <c r="A238" t="s">
        <v>8</v>
      </c>
      <c r="B238" t="s">
        <v>82</v>
      </c>
      <c r="C238" t="s">
        <v>142</v>
      </c>
      <c r="D238" t="s">
        <v>29</v>
      </c>
      <c r="E238" t="s">
        <v>28</v>
      </c>
      <c r="F238" t="s">
        <v>13</v>
      </c>
      <c r="G238">
        <v>4.5999999999999996</v>
      </c>
      <c r="H238">
        <v>4.8</v>
      </c>
      <c r="J238" s="2">
        <f t="shared" si="3"/>
        <v>4.6999999999999993</v>
      </c>
    </row>
    <row r="239" spans="1:10" x14ac:dyDescent="0.3">
      <c r="A239" t="s">
        <v>8</v>
      </c>
      <c r="B239" t="s">
        <v>82</v>
      </c>
      <c r="C239" t="s">
        <v>142</v>
      </c>
      <c r="D239" t="s">
        <v>39</v>
      </c>
      <c r="E239" t="s">
        <v>38</v>
      </c>
      <c r="F239" t="s">
        <v>13</v>
      </c>
      <c r="G239">
        <v>4.8</v>
      </c>
      <c r="H239">
        <v>4.8</v>
      </c>
      <c r="J239" s="2">
        <f t="shared" si="3"/>
        <v>4.8</v>
      </c>
    </row>
    <row r="240" spans="1:10" x14ac:dyDescent="0.3">
      <c r="A240" t="s">
        <v>8</v>
      </c>
      <c r="B240" t="s">
        <v>82</v>
      </c>
      <c r="C240" t="s">
        <v>142</v>
      </c>
      <c r="D240" t="s">
        <v>31</v>
      </c>
      <c r="E240" t="s">
        <v>30</v>
      </c>
      <c r="F240" t="s">
        <v>13</v>
      </c>
      <c r="G240">
        <v>4.8</v>
      </c>
      <c r="H240">
        <v>4.9000000000000004</v>
      </c>
      <c r="J240" s="2">
        <f t="shared" si="3"/>
        <v>4.8499999999999996</v>
      </c>
    </row>
    <row r="241" spans="1:10" x14ac:dyDescent="0.3">
      <c r="A241" t="s">
        <v>8</v>
      </c>
      <c r="B241" t="s">
        <v>82</v>
      </c>
      <c r="C241" t="s">
        <v>142</v>
      </c>
      <c r="D241" t="s">
        <v>33</v>
      </c>
      <c r="E241" t="s">
        <v>32</v>
      </c>
      <c r="F241" t="s">
        <v>13</v>
      </c>
      <c r="G241">
        <v>4.9000000000000004</v>
      </c>
      <c r="H241">
        <v>4.9000000000000004</v>
      </c>
      <c r="J241" s="2">
        <f t="shared" si="3"/>
        <v>4.9000000000000004</v>
      </c>
    </row>
    <row r="242" spans="1:10" x14ac:dyDescent="0.3">
      <c r="A242" t="s">
        <v>8</v>
      </c>
      <c r="B242" t="s">
        <v>82</v>
      </c>
      <c r="C242" t="s">
        <v>142</v>
      </c>
      <c r="D242" t="s">
        <v>12</v>
      </c>
      <c r="E242" t="s">
        <v>11</v>
      </c>
      <c r="F242" t="s">
        <v>13</v>
      </c>
      <c r="G242">
        <v>4.9000000000000004</v>
      </c>
      <c r="H242">
        <v>5</v>
      </c>
      <c r="J242" s="2">
        <f t="shared" si="3"/>
        <v>4.95</v>
      </c>
    </row>
    <row r="243" spans="1:10" x14ac:dyDescent="0.3">
      <c r="A243" t="s">
        <v>8</v>
      </c>
      <c r="B243" t="s">
        <v>83</v>
      </c>
      <c r="C243" t="s">
        <v>142</v>
      </c>
      <c r="D243" t="s">
        <v>131</v>
      </c>
      <c r="E243" t="s">
        <v>130</v>
      </c>
      <c r="F243" t="s">
        <v>58</v>
      </c>
      <c r="G243">
        <v>4.4000000000000004</v>
      </c>
      <c r="H243">
        <v>4.4000000000000004</v>
      </c>
      <c r="J243" s="2">
        <f t="shared" si="3"/>
        <v>4.4000000000000004</v>
      </c>
    </row>
    <row r="244" spans="1:10" x14ac:dyDescent="0.3">
      <c r="A244" t="s">
        <v>8</v>
      </c>
      <c r="B244" t="s">
        <v>83</v>
      </c>
      <c r="C244" t="s">
        <v>142</v>
      </c>
      <c r="D244" t="s">
        <v>57</v>
      </c>
      <c r="E244" t="s">
        <v>56</v>
      </c>
      <c r="F244" t="s">
        <v>58</v>
      </c>
      <c r="G244">
        <v>4.4000000000000004</v>
      </c>
      <c r="H244">
        <v>4.5999999999999996</v>
      </c>
      <c r="J244" s="2">
        <f t="shared" si="3"/>
        <v>4.5</v>
      </c>
    </row>
    <row r="245" spans="1:10" x14ac:dyDescent="0.3">
      <c r="A245" t="s">
        <v>8</v>
      </c>
      <c r="B245" t="s">
        <v>83</v>
      </c>
      <c r="C245" t="s">
        <v>142</v>
      </c>
      <c r="D245" t="s">
        <v>29</v>
      </c>
      <c r="E245" t="s">
        <v>28</v>
      </c>
      <c r="F245" t="s">
        <v>13</v>
      </c>
      <c r="G245">
        <v>4.5999999999999996</v>
      </c>
      <c r="H245">
        <v>4.8</v>
      </c>
      <c r="J245" s="2">
        <f t="shared" si="3"/>
        <v>4.6999999999999993</v>
      </c>
    </row>
    <row r="246" spans="1:10" x14ac:dyDescent="0.3">
      <c r="A246" t="s">
        <v>8</v>
      </c>
      <c r="B246" t="s">
        <v>83</v>
      </c>
      <c r="C246" t="s">
        <v>142</v>
      </c>
      <c r="D246" t="s">
        <v>39</v>
      </c>
      <c r="E246" t="s">
        <v>38</v>
      </c>
      <c r="F246" t="s">
        <v>13</v>
      </c>
      <c r="G246">
        <v>4.8</v>
      </c>
      <c r="H246">
        <v>4.8</v>
      </c>
      <c r="J246" s="2">
        <f t="shared" si="3"/>
        <v>4.8</v>
      </c>
    </row>
    <row r="247" spans="1:10" x14ac:dyDescent="0.3">
      <c r="A247" t="s">
        <v>8</v>
      </c>
      <c r="B247" t="s">
        <v>83</v>
      </c>
      <c r="C247" t="s">
        <v>142</v>
      </c>
      <c r="D247" t="s">
        <v>31</v>
      </c>
      <c r="E247" t="s">
        <v>30</v>
      </c>
      <c r="F247" t="s">
        <v>13</v>
      </c>
      <c r="G247">
        <v>4.8</v>
      </c>
      <c r="H247">
        <v>4.9000000000000004</v>
      </c>
      <c r="J247" s="2">
        <f t="shared" si="3"/>
        <v>4.8499999999999996</v>
      </c>
    </row>
    <row r="248" spans="1:10" x14ac:dyDescent="0.3">
      <c r="A248" t="s">
        <v>8</v>
      </c>
      <c r="B248" t="s">
        <v>83</v>
      </c>
      <c r="C248" t="s">
        <v>142</v>
      </c>
      <c r="D248" t="s">
        <v>33</v>
      </c>
      <c r="E248" t="s">
        <v>32</v>
      </c>
      <c r="F248" t="s">
        <v>13</v>
      </c>
      <c r="G248">
        <v>4.9000000000000004</v>
      </c>
      <c r="H248">
        <v>4.9000000000000004</v>
      </c>
      <c r="J248" s="2">
        <f t="shared" si="3"/>
        <v>4.9000000000000004</v>
      </c>
    </row>
    <row r="249" spans="1:10" x14ac:dyDescent="0.3">
      <c r="A249" t="s">
        <v>8</v>
      </c>
      <c r="B249" t="s">
        <v>83</v>
      </c>
      <c r="C249" t="s">
        <v>142</v>
      </c>
      <c r="D249" t="s">
        <v>12</v>
      </c>
      <c r="E249" t="s">
        <v>11</v>
      </c>
      <c r="F249" t="s">
        <v>13</v>
      </c>
      <c r="G249">
        <v>4.9000000000000004</v>
      </c>
      <c r="H249">
        <v>5</v>
      </c>
      <c r="J249" s="2">
        <f t="shared" si="3"/>
        <v>4.95</v>
      </c>
    </row>
    <row r="250" spans="1:10" x14ac:dyDescent="0.3">
      <c r="A250" t="s">
        <v>8</v>
      </c>
      <c r="B250" t="s">
        <v>84</v>
      </c>
      <c r="C250" t="s">
        <v>142</v>
      </c>
      <c r="D250" t="s">
        <v>131</v>
      </c>
      <c r="E250" t="s">
        <v>130</v>
      </c>
      <c r="F250" t="s">
        <v>58</v>
      </c>
      <c r="G250">
        <v>4.4000000000000004</v>
      </c>
      <c r="H250">
        <v>4.4000000000000004</v>
      </c>
      <c r="J250" s="2">
        <f t="shared" si="3"/>
        <v>4.4000000000000004</v>
      </c>
    </row>
    <row r="251" spans="1:10" x14ac:dyDescent="0.3">
      <c r="A251" t="s">
        <v>8</v>
      </c>
      <c r="B251" t="s">
        <v>84</v>
      </c>
      <c r="C251" t="s">
        <v>142</v>
      </c>
      <c r="D251" t="s">
        <v>57</v>
      </c>
      <c r="E251" t="s">
        <v>56</v>
      </c>
      <c r="F251" t="s">
        <v>58</v>
      </c>
      <c r="G251">
        <v>4.4000000000000004</v>
      </c>
      <c r="H251">
        <v>4.5999999999999996</v>
      </c>
      <c r="J251" s="2">
        <f t="shared" si="3"/>
        <v>4.5</v>
      </c>
    </row>
    <row r="252" spans="1:10" x14ac:dyDescent="0.3">
      <c r="A252" t="s">
        <v>8</v>
      </c>
      <c r="B252" t="s">
        <v>84</v>
      </c>
      <c r="C252" t="s">
        <v>142</v>
      </c>
      <c r="D252" t="s">
        <v>29</v>
      </c>
      <c r="E252" t="s">
        <v>28</v>
      </c>
      <c r="F252" t="s">
        <v>13</v>
      </c>
      <c r="G252">
        <v>4.5999999999999996</v>
      </c>
      <c r="H252">
        <v>4.8</v>
      </c>
      <c r="J252" s="2">
        <f t="shared" si="3"/>
        <v>4.6999999999999993</v>
      </c>
    </row>
    <row r="253" spans="1:10" x14ac:dyDescent="0.3">
      <c r="A253" t="s">
        <v>8</v>
      </c>
      <c r="B253" t="s">
        <v>84</v>
      </c>
      <c r="C253" t="s">
        <v>142</v>
      </c>
      <c r="D253" t="s">
        <v>39</v>
      </c>
      <c r="E253" t="s">
        <v>38</v>
      </c>
      <c r="F253" t="s">
        <v>13</v>
      </c>
      <c r="G253">
        <v>4.8</v>
      </c>
      <c r="H253">
        <v>4.8</v>
      </c>
      <c r="J253" s="2">
        <f t="shared" si="3"/>
        <v>4.8</v>
      </c>
    </row>
    <row r="254" spans="1:10" x14ac:dyDescent="0.3">
      <c r="A254" t="s">
        <v>8</v>
      </c>
      <c r="B254" t="s">
        <v>85</v>
      </c>
      <c r="C254" t="s">
        <v>142</v>
      </c>
      <c r="D254" t="s">
        <v>129</v>
      </c>
      <c r="E254" t="s">
        <v>128</v>
      </c>
      <c r="F254" t="s">
        <v>58</v>
      </c>
      <c r="G254">
        <v>4.3</v>
      </c>
      <c r="H254">
        <v>4.4000000000000004</v>
      </c>
      <c r="J254" s="2">
        <f t="shared" si="3"/>
        <v>4.3499999999999996</v>
      </c>
    </row>
    <row r="255" spans="1:10" x14ac:dyDescent="0.3">
      <c r="A255" t="s">
        <v>8</v>
      </c>
      <c r="B255" t="s">
        <v>85</v>
      </c>
      <c r="C255" t="s">
        <v>142</v>
      </c>
      <c r="D255" t="s">
        <v>131</v>
      </c>
      <c r="E255" t="s">
        <v>130</v>
      </c>
      <c r="F255" t="s">
        <v>58</v>
      </c>
      <c r="G255">
        <v>4.4000000000000004</v>
      </c>
      <c r="H255">
        <v>4.4000000000000004</v>
      </c>
      <c r="J255" s="2">
        <f t="shared" si="3"/>
        <v>4.4000000000000004</v>
      </c>
    </row>
    <row r="256" spans="1:10" x14ac:dyDescent="0.3">
      <c r="A256" t="s">
        <v>8</v>
      </c>
      <c r="B256" t="s">
        <v>85</v>
      </c>
      <c r="C256" t="s">
        <v>142</v>
      </c>
      <c r="D256" t="s">
        <v>57</v>
      </c>
      <c r="E256" t="s">
        <v>56</v>
      </c>
      <c r="F256" t="s">
        <v>58</v>
      </c>
      <c r="G256">
        <v>4.4000000000000004</v>
      </c>
      <c r="H256">
        <v>4.5999999999999996</v>
      </c>
      <c r="J256" s="2">
        <f t="shared" si="3"/>
        <v>4.5</v>
      </c>
    </row>
    <row r="257" spans="1:10" x14ac:dyDescent="0.3">
      <c r="A257" t="s">
        <v>8</v>
      </c>
      <c r="B257" t="s">
        <v>85</v>
      </c>
      <c r="C257" t="s">
        <v>142</v>
      </c>
      <c r="D257" t="s">
        <v>29</v>
      </c>
      <c r="E257" t="s">
        <v>28</v>
      </c>
      <c r="F257" t="s">
        <v>13</v>
      </c>
      <c r="G257">
        <v>4.5999999999999996</v>
      </c>
      <c r="H257">
        <v>4.8</v>
      </c>
      <c r="J257" s="2">
        <f t="shared" si="3"/>
        <v>4.6999999999999993</v>
      </c>
    </row>
    <row r="258" spans="1:10" x14ac:dyDescent="0.3">
      <c r="A258" t="s">
        <v>8</v>
      </c>
      <c r="B258" t="s">
        <v>85</v>
      </c>
      <c r="C258" t="s">
        <v>142</v>
      </c>
      <c r="D258" t="s">
        <v>39</v>
      </c>
      <c r="E258" t="s">
        <v>38</v>
      </c>
      <c r="F258" t="s">
        <v>13</v>
      </c>
      <c r="G258">
        <v>4.8</v>
      </c>
      <c r="H258">
        <v>4.8</v>
      </c>
      <c r="J258" s="2">
        <f t="shared" si="3"/>
        <v>4.8</v>
      </c>
    </row>
    <row r="259" spans="1:10" x14ac:dyDescent="0.3">
      <c r="A259" t="s">
        <v>8</v>
      </c>
      <c r="B259" t="s">
        <v>86</v>
      </c>
      <c r="C259" t="s">
        <v>142</v>
      </c>
      <c r="D259" t="s">
        <v>131</v>
      </c>
      <c r="E259" t="s">
        <v>130</v>
      </c>
      <c r="F259" t="s">
        <v>58</v>
      </c>
      <c r="G259">
        <v>4.4000000000000004</v>
      </c>
      <c r="H259">
        <v>4.4000000000000004</v>
      </c>
      <c r="J259" s="2">
        <f t="shared" ref="J259:J322" si="4">AVERAGE(G259,H259)</f>
        <v>4.4000000000000004</v>
      </c>
    </row>
    <row r="260" spans="1:10" x14ac:dyDescent="0.3">
      <c r="A260" t="s">
        <v>8</v>
      </c>
      <c r="B260" t="s">
        <v>86</v>
      </c>
      <c r="C260" t="s">
        <v>142</v>
      </c>
      <c r="D260" t="s">
        <v>57</v>
      </c>
      <c r="E260" t="s">
        <v>56</v>
      </c>
      <c r="F260" t="s">
        <v>58</v>
      </c>
      <c r="G260">
        <v>4.4000000000000004</v>
      </c>
      <c r="H260">
        <v>4.5999999999999996</v>
      </c>
      <c r="J260" s="2">
        <f t="shared" si="4"/>
        <v>4.5</v>
      </c>
    </row>
    <row r="261" spans="1:10" x14ac:dyDescent="0.3">
      <c r="A261" t="s">
        <v>8</v>
      </c>
      <c r="B261" t="s">
        <v>86</v>
      </c>
      <c r="C261" t="s">
        <v>142</v>
      </c>
      <c r="D261" t="s">
        <v>29</v>
      </c>
      <c r="E261" t="s">
        <v>28</v>
      </c>
      <c r="F261" t="s">
        <v>13</v>
      </c>
      <c r="G261">
        <v>4.5999999999999996</v>
      </c>
      <c r="H261">
        <v>4.8</v>
      </c>
      <c r="J261" s="2">
        <f t="shared" si="4"/>
        <v>4.6999999999999993</v>
      </c>
    </row>
    <row r="262" spans="1:10" x14ac:dyDescent="0.3">
      <c r="A262" t="s">
        <v>8</v>
      </c>
      <c r="B262" t="s">
        <v>86</v>
      </c>
      <c r="C262" t="s">
        <v>142</v>
      </c>
      <c r="D262" t="s">
        <v>39</v>
      </c>
      <c r="E262" t="s">
        <v>38</v>
      </c>
      <c r="F262" t="s">
        <v>13</v>
      </c>
      <c r="G262">
        <v>4.8</v>
      </c>
      <c r="H262">
        <v>4.8</v>
      </c>
      <c r="J262" s="2">
        <f t="shared" si="4"/>
        <v>4.8</v>
      </c>
    </row>
    <row r="263" spans="1:10" x14ac:dyDescent="0.3">
      <c r="A263" t="s">
        <v>8</v>
      </c>
      <c r="B263" t="s">
        <v>86</v>
      </c>
      <c r="C263" t="s">
        <v>142</v>
      </c>
      <c r="D263" t="s">
        <v>31</v>
      </c>
      <c r="E263" t="s">
        <v>30</v>
      </c>
      <c r="F263" t="s">
        <v>13</v>
      </c>
      <c r="G263">
        <v>4.8</v>
      </c>
      <c r="H263">
        <v>4.9000000000000004</v>
      </c>
      <c r="J263" s="2">
        <f t="shared" si="4"/>
        <v>4.8499999999999996</v>
      </c>
    </row>
    <row r="264" spans="1:10" x14ac:dyDescent="0.3">
      <c r="A264" t="s">
        <v>8</v>
      </c>
      <c r="B264" t="s">
        <v>86</v>
      </c>
      <c r="C264" t="s">
        <v>142</v>
      </c>
      <c r="D264" t="s">
        <v>33</v>
      </c>
      <c r="E264" t="s">
        <v>32</v>
      </c>
      <c r="F264" t="s">
        <v>13</v>
      </c>
      <c r="G264">
        <v>4.9000000000000004</v>
      </c>
      <c r="H264">
        <v>4.9000000000000004</v>
      </c>
      <c r="J264" s="2">
        <f t="shared" si="4"/>
        <v>4.9000000000000004</v>
      </c>
    </row>
    <row r="265" spans="1:10" x14ac:dyDescent="0.3">
      <c r="A265" t="s">
        <v>8</v>
      </c>
      <c r="B265" t="s">
        <v>86</v>
      </c>
      <c r="C265" t="s">
        <v>142</v>
      </c>
      <c r="D265" t="s">
        <v>12</v>
      </c>
      <c r="E265" t="s">
        <v>11</v>
      </c>
      <c r="F265" t="s">
        <v>13</v>
      </c>
      <c r="G265">
        <v>4.9000000000000004</v>
      </c>
      <c r="H265">
        <v>5</v>
      </c>
      <c r="J265" s="2">
        <f t="shared" si="4"/>
        <v>4.95</v>
      </c>
    </row>
    <row r="266" spans="1:10" x14ac:dyDescent="0.3">
      <c r="A266" t="s">
        <v>8</v>
      </c>
      <c r="B266" t="s">
        <v>87</v>
      </c>
      <c r="C266" t="s">
        <v>142</v>
      </c>
      <c r="D266" t="s">
        <v>129</v>
      </c>
      <c r="E266" t="s">
        <v>128</v>
      </c>
      <c r="F266" t="s">
        <v>58</v>
      </c>
      <c r="G266">
        <v>4.3</v>
      </c>
      <c r="H266">
        <v>4.4000000000000004</v>
      </c>
      <c r="J266" s="2">
        <f t="shared" si="4"/>
        <v>4.3499999999999996</v>
      </c>
    </row>
    <row r="267" spans="1:10" x14ac:dyDescent="0.3">
      <c r="A267" t="s">
        <v>8</v>
      </c>
      <c r="B267" t="s">
        <v>87</v>
      </c>
      <c r="C267" t="s">
        <v>142</v>
      </c>
      <c r="D267" t="s">
        <v>131</v>
      </c>
      <c r="E267" t="s">
        <v>130</v>
      </c>
      <c r="F267" t="s">
        <v>58</v>
      </c>
      <c r="G267">
        <v>4.4000000000000004</v>
      </c>
      <c r="H267">
        <v>4.4000000000000004</v>
      </c>
      <c r="J267" s="2">
        <f t="shared" si="4"/>
        <v>4.4000000000000004</v>
      </c>
    </row>
    <row r="268" spans="1:10" x14ac:dyDescent="0.3">
      <c r="A268" t="s">
        <v>8</v>
      </c>
      <c r="B268" t="s">
        <v>87</v>
      </c>
      <c r="C268" t="s">
        <v>142</v>
      </c>
      <c r="D268" t="s">
        <v>29</v>
      </c>
      <c r="E268" t="s">
        <v>28</v>
      </c>
      <c r="F268" t="s">
        <v>13</v>
      </c>
      <c r="G268">
        <v>4.5999999999999996</v>
      </c>
      <c r="H268">
        <v>4.8</v>
      </c>
      <c r="J268" s="2">
        <f t="shared" si="4"/>
        <v>4.6999999999999993</v>
      </c>
    </row>
    <row r="269" spans="1:10" x14ac:dyDescent="0.3">
      <c r="A269" t="s">
        <v>8</v>
      </c>
      <c r="B269" t="s">
        <v>87</v>
      </c>
      <c r="C269" t="s">
        <v>142</v>
      </c>
      <c r="D269" t="s">
        <v>39</v>
      </c>
      <c r="E269" t="s">
        <v>38</v>
      </c>
      <c r="F269" t="s">
        <v>13</v>
      </c>
      <c r="G269">
        <v>4.8</v>
      </c>
      <c r="H269">
        <v>4.8</v>
      </c>
      <c r="J269" s="2">
        <f t="shared" si="4"/>
        <v>4.8</v>
      </c>
    </row>
    <row r="270" spans="1:10" x14ac:dyDescent="0.3">
      <c r="A270" t="s">
        <v>8</v>
      </c>
      <c r="B270" t="s">
        <v>87</v>
      </c>
      <c r="C270" t="s">
        <v>142</v>
      </c>
      <c r="D270" t="s">
        <v>31</v>
      </c>
      <c r="E270" t="s">
        <v>30</v>
      </c>
      <c r="F270" t="s">
        <v>13</v>
      </c>
      <c r="G270">
        <v>4.8</v>
      </c>
      <c r="H270">
        <v>4.9000000000000004</v>
      </c>
      <c r="J270" s="2">
        <f t="shared" si="4"/>
        <v>4.8499999999999996</v>
      </c>
    </row>
    <row r="271" spans="1:10" x14ac:dyDescent="0.3">
      <c r="A271" t="s">
        <v>8</v>
      </c>
      <c r="B271" t="s">
        <v>88</v>
      </c>
      <c r="C271" t="s">
        <v>142</v>
      </c>
      <c r="D271" t="s">
        <v>57</v>
      </c>
      <c r="E271" t="s">
        <v>56</v>
      </c>
      <c r="F271" t="s">
        <v>58</v>
      </c>
      <c r="G271">
        <v>4.4000000000000004</v>
      </c>
      <c r="H271">
        <v>4.5999999999999996</v>
      </c>
      <c r="J271" s="2">
        <f t="shared" si="4"/>
        <v>4.5</v>
      </c>
    </row>
    <row r="272" spans="1:10" x14ac:dyDescent="0.3">
      <c r="A272" t="s">
        <v>8</v>
      </c>
      <c r="B272" t="s">
        <v>88</v>
      </c>
      <c r="C272" t="s">
        <v>142</v>
      </c>
      <c r="D272" t="s">
        <v>29</v>
      </c>
      <c r="E272" t="s">
        <v>28</v>
      </c>
      <c r="F272" t="s">
        <v>13</v>
      </c>
      <c r="G272">
        <v>4.5999999999999996</v>
      </c>
      <c r="H272">
        <v>4.8</v>
      </c>
      <c r="J272" s="2">
        <f t="shared" si="4"/>
        <v>4.6999999999999993</v>
      </c>
    </row>
    <row r="273" spans="1:10" x14ac:dyDescent="0.3">
      <c r="A273" t="s">
        <v>8</v>
      </c>
      <c r="B273" t="s">
        <v>88</v>
      </c>
      <c r="C273" t="s">
        <v>142</v>
      </c>
      <c r="D273" t="s">
        <v>39</v>
      </c>
      <c r="E273" t="s">
        <v>38</v>
      </c>
      <c r="F273" t="s">
        <v>13</v>
      </c>
      <c r="G273">
        <v>4.8</v>
      </c>
      <c r="H273">
        <v>4.8</v>
      </c>
      <c r="J273" s="2">
        <f t="shared" si="4"/>
        <v>4.8</v>
      </c>
    </row>
    <row r="274" spans="1:10" x14ac:dyDescent="0.3">
      <c r="A274" t="s">
        <v>8</v>
      </c>
      <c r="B274" t="s">
        <v>89</v>
      </c>
      <c r="C274" t="s">
        <v>142</v>
      </c>
      <c r="D274" t="s">
        <v>131</v>
      </c>
      <c r="E274" t="s">
        <v>130</v>
      </c>
      <c r="F274" t="s">
        <v>58</v>
      </c>
      <c r="G274">
        <v>4.4000000000000004</v>
      </c>
      <c r="H274">
        <v>4.4000000000000004</v>
      </c>
      <c r="J274" s="2">
        <f t="shared" si="4"/>
        <v>4.4000000000000004</v>
      </c>
    </row>
    <row r="275" spans="1:10" x14ac:dyDescent="0.3">
      <c r="A275" t="s">
        <v>8</v>
      </c>
      <c r="B275" t="s">
        <v>89</v>
      </c>
      <c r="C275" t="s">
        <v>142</v>
      </c>
      <c r="D275" t="s">
        <v>57</v>
      </c>
      <c r="E275" t="s">
        <v>56</v>
      </c>
      <c r="F275" t="s">
        <v>58</v>
      </c>
      <c r="G275">
        <v>4.4000000000000004</v>
      </c>
      <c r="H275">
        <v>4.5999999999999996</v>
      </c>
      <c r="J275" s="2">
        <f t="shared" si="4"/>
        <v>4.5</v>
      </c>
    </row>
    <row r="276" spans="1:10" x14ac:dyDescent="0.3">
      <c r="A276" t="s">
        <v>8</v>
      </c>
      <c r="B276" t="s">
        <v>89</v>
      </c>
      <c r="C276" t="s">
        <v>142</v>
      </c>
      <c r="D276" t="s">
        <v>29</v>
      </c>
      <c r="E276" t="s">
        <v>28</v>
      </c>
      <c r="F276" t="s">
        <v>13</v>
      </c>
      <c r="G276">
        <v>4.5999999999999996</v>
      </c>
      <c r="H276">
        <v>4.8</v>
      </c>
      <c r="J276" s="2">
        <f t="shared" si="4"/>
        <v>4.6999999999999993</v>
      </c>
    </row>
    <row r="277" spans="1:10" x14ac:dyDescent="0.3">
      <c r="A277" t="s">
        <v>8</v>
      </c>
      <c r="B277" t="s">
        <v>89</v>
      </c>
      <c r="C277" t="s">
        <v>142</v>
      </c>
      <c r="D277" t="s">
        <v>39</v>
      </c>
      <c r="E277" t="s">
        <v>38</v>
      </c>
      <c r="F277" t="s">
        <v>13</v>
      </c>
      <c r="G277">
        <v>4.8</v>
      </c>
      <c r="H277">
        <v>4.8</v>
      </c>
      <c r="J277" s="2">
        <f t="shared" si="4"/>
        <v>4.8</v>
      </c>
    </row>
    <row r="278" spans="1:10" x14ac:dyDescent="0.3">
      <c r="A278" t="s">
        <v>8</v>
      </c>
      <c r="B278" t="s">
        <v>89</v>
      </c>
      <c r="C278" t="s">
        <v>142</v>
      </c>
      <c r="D278" t="s">
        <v>31</v>
      </c>
      <c r="E278" t="s">
        <v>30</v>
      </c>
      <c r="F278" t="s">
        <v>13</v>
      </c>
      <c r="G278">
        <v>4.8</v>
      </c>
      <c r="H278">
        <v>4.9000000000000004</v>
      </c>
      <c r="J278" s="2">
        <f t="shared" si="4"/>
        <v>4.8499999999999996</v>
      </c>
    </row>
    <row r="279" spans="1:10" x14ac:dyDescent="0.3">
      <c r="A279" t="s">
        <v>8</v>
      </c>
      <c r="B279" t="s">
        <v>90</v>
      </c>
      <c r="C279" t="s">
        <v>142</v>
      </c>
      <c r="D279" t="s">
        <v>129</v>
      </c>
      <c r="E279" t="s">
        <v>128</v>
      </c>
      <c r="F279" t="s">
        <v>58</v>
      </c>
      <c r="G279">
        <v>4.3</v>
      </c>
      <c r="H279">
        <v>4.4000000000000004</v>
      </c>
      <c r="J279" s="2">
        <f t="shared" si="4"/>
        <v>4.3499999999999996</v>
      </c>
    </row>
    <row r="280" spans="1:10" x14ac:dyDescent="0.3">
      <c r="A280" t="s">
        <v>8</v>
      </c>
      <c r="B280" t="s">
        <v>90</v>
      </c>
      <c r="C280" t="s">
        <v>142</v>
      </c>
      <c r="D280" t="s">
        <v>131</v>
      </c>
      <c r="E280" t="s">
        <v>130</v>
      </c>
      <c r="F280" t="s">
        <v>58</v>
      </c>
      <c r="G280">
        <v>4.4000000000000004</v>
      </c>
      <c r="H280">
        <v>4.4000000000000004</v>
      </c>
      <c r="J280" s="2">
        <f t="shared" si="4"/>
        <v>4.4000000000000004</v>
      </c>
    </row>
    <row r="281" spans="1:10" x14ac:dyDescent="0.3">
      <c r="A281" t="s">
        <v>8</v>
      </c>
      <c r="B281" t="s">
        <v>90</v>
      </c>
      <c r="C281" t="s">
        <v>142</v>
      </c>
      <c r="D281" t="s">
        <v>57</v>
      </c>
      <c r="E281" t="s">
        <v>56</v>
      </c>
      <c r="F281" t="s">
        <v>58</v>
      </c>
      <c r="G281">
        <v>4.4000000000000004</v>
      </c>
      <c r="H281">
        <v>4.5999999999999996</v>
      </c>
      <c r="J281" s="2">
        <f t="shared" si="4"/>
        <v>4.5</v>
      </c>
    </row>
    <row r="282" spans="1:10" x14ac:dyDescent="0.3">
      <c r="A282" t="s">
        <v>8</v>
      </c>
      <c r="B282" t="s">
        <v>90</v>
      </c>
      <c r="C282" t="s">
        <v>142</v>
      </c>
      <c r="D282" t="s">
        <v>29</v>
      </c>
      <c r="E282" t="s">
        <v>28</v>
      </c>
      <c r="F282" t="s">
        <v>13</v>
      </c>
      <c r="G282">
        <v>4.5999999999999996</v>
      </c>
      <c r="H282">
        <v>4.8</v>
      </c>
      <c r="J282" s="2">
        <f t="shared" si="4"/>
        <v>4.6999999999999993</v>
      </c>
    </row>
    <row r="283" spans="1:10" x14ac:dyDescent="0.3">
      <c r="A283" t="s">
        <v>8</v>
      </c>
      <c r="B283" t="s">
        <v>90</v>
      </c>
      <c r="C283" t="s">
        <v>142</v>
      </c>
      <c r="D283" t="s">
        <v>39</v>
      </c>
      <c r="E283" t="s">
        <v>38</v>
      </c>
      <c r="F283" t="s">
        <v>13</v>
      </c>
      <c r="G283">
        <v>4.8</v>
      </c>
      <c r="H283">
        <v>4.8</v>
      </c>
      <c r="J283" s="2">
        <f t="shared" si="4"/>
        <v>4.8</v>
      </c>
    </row>
    <row r="284" spans="1:10" x14ac:dyDescent="0.3">
      <c r="A284" t="s">
        <v>8</v>
      </c>
      <c r="B284" t="s">
        <v>90</v>
      </c>
      <c r="C284" t="s">
        <v>142</v>
      </c>
      <c r="D284" t="s">
        <v>31</v>
      </c>
      <c r="E284" t="s">
        <v>30</v>
      </c>
      <c r="F284" t="s">
        <v>13</v>
      </c>
      <c r="G284">
        <v>4.8</v>
      </c>
      <c r="H284">
        <v>4.9000000000000004</v>
      </c>
      <c r="J284" s="2">
        <f t="shared" si="4"/>
        <v>4.8499999999999996</v>
      </c>
    </row>
    <row r="285" spans="1:10" x14ac:dyDescent="0.3">
      <c r="A285" t="s">
        <v>8</v>
      </c>
      <c r="B285" t="s">
        <v>91</v>
      </c>
      <c r="C285" t="s">
        <v>142</v>
      </c>
      <c r="D285" t="s">
        <v>57</v>
      </c>
      <c r="E285" t="s">
        <v>56</v>
      </c>
      <c r="F285" t="s">
        <v>58</v>
      </c>
      <c r="G285">
        <v>4.4000000000000004</v>
      </c>
      <c r="H285">
        <v>4.5999999999999996</v>
      </c>
      <c r="J285" s="2">
        <f t="shared" si="4"/>
        <v>4.5</v>
      </c>
    </row>
    <row r="286" spans="1:10" x14ac:dyDescent="0.3">
      <c r="A286" t="s">
        <v>8</v>
      </c>
      <c r="B286" t="s">
        <v>91</v>
      </c>
      <c r="C286" t="s">
        <v>142</v>
      </c>
      <c r="D286" t="s">
        <v>29</v>
      </c>
      <c r="E286" t="s">
        <v>28</v>
      </c>
      <c r="F286" t="s">
        <v>13</v>
      </c>
      <c r="G286">
        <v>4.5999999999999996</v>
      </c>
      <c r="H286">
        <v>4.8</v>
      </c>
      <c r="J286" s="2">
        <f t="shared" si="4"/>
        <v>4.6999999999999993</v>
      </c>
    </row>
    <row r="287" spans="1:10" x14ac:dyDescent="0.3">
      <c r="A287" t="s">
        <v>8</v>
      </c>
      <c r="B287" t="s">
        <v>91</v>
      </c>
      <c r="C287" t="s">
        <v>142</v>
      </c>
      <c r="D287" t="s">
        <v>39</v>
      </c>
      <c r="E287" t="s">
        <v>38</v>
      </c>
      <c r="F287" t="s">
        <v>13</v>
      </c>
      <c r="G287">
        <v>4.8</v>
      </c>
      <c r="H287">
        <v>4.8</v>
      </c>
      <c r="J287" s="2">
        <f t="shared" si="4"/>
        <v>4.8</v>
      </c>
    </row>
    <row r="288" spans="1:10" x14ac:dyDescent="0.3">
      <c r="A288" t="s">
        <v>8</v>
      </c>
      <c r="B288" t="s">
        <v>91</v>
      </c>
      <c r="C288" t="s">
        <v>142</v>
      </c>
      <c r="D288" t="s">
        <v>31</v>
      </c>
      <c r="E288" t="s">
        <v>30</v>
      </c>
      <c r="F288" t="s">
        <v>13</v>
      </c>
      <c r="G288">
        <v>4.8</v>
      </c>
      <c r="H288">
        <v>4.9000000000000004</v>
      </c>
      <c r="J288" s="2">
        <f t="shared" si="4"/>
        <v>4.8499999999999996</v>
      </c>
    </row>
    <row r="289" spans="1:10" x14ac:dyDescent="0.3">
      <c r="A289" t="s">
        <v>8</v>
      </c>
      <c r="B289" t="s">
        <v>92</v>
      </c>
      <c r="C289" t="s">
        <v>142</v>
      </c>
      <c r="D289" t="s">
        <v>29</v>
      </c>
      <c r="E289" t="s">
        <v>28</v>
      </c>
      <c r="F289" t="s">
        <v>13</v>
      </c>
      <c r="G289">
        <v>4.5999999999999996</v>
      </c>
      <c r="H289">
        <v>4.8</v>
      </c>
      <c r="J289" s="2">
        <f t="shared" si="4"/>
        <v>4.6999999999999993</v>
      </c>
    </row>
    <row r="290" spans="1:10" x14ac:dyDescent="0.3">
      <c r="A290" t="s">
        <v>8</v>
      </c>
      <c r="B290" t="s">
        <v>92</v>
      </c>
      <c r="C290" t="s">
        <v>142</v>
      </c>
      <c r="D290" t="s">
        <v>39</v>
      </c>
      <c r="E290" t="s">
        <v>38</v>
      </c>
      <c r="F290" t="s">
        <v>13</v>
      </c>
      <c r="G290">
        <v>4.8</v>
      </c>
      <c r="H290">
        <v>4.8</v>
      </c>
      <c r="J290" s="2">
        <f t="shared" si="4"/>
        <v>4.8</v>
      </c>
    </row>
    <row r="291" spans="1:10" x14ac:dyDescent="0.3">
      <c r="A291" t="s">
        <v>8</v>
      </c>
      <c r="B291" t="s">
        <v>92</v>
      </c>
      <c r="C291" t="s">
        <v>142</v>
      </c>
      <c r="D291" t="s">
        <v>31</v>
      </c>
      <c r="E291" t="s">
        <v>30</v>
      </c>
      <c r="F291" t="s">
        <v>13</v>
      </c>
      <c r="G291">
        <v>4.8</v>
      </c>
      <c r="H291">
        <v>4.9000000000000004</v>
      </c>
      <c r="J291" s="2">
        <f t="shared" si="4"/>
        <v>4.8499999999999996</v>
      </c>
    </row>
    <row r="292" spans="1:10" x14ac:dyDescent="0.3">
      <c r="A292" t="s">
        <v>8</v>
      </c>
      <c r="B292" t="s">
        <v>92</v>
      </c>
      <c r="C292" t="s">
        <v>142</v>
      </c>
      <c r="D292" t="s">
        <v>33</v>
      </c>
      <c r="E292" t="s">
        <v>32</v>
      </c>
      <c r="F292" t="s">
        <v>13</v>
      </c>
      <c r="G292">
        <v>4.9000000000000004</v>
      </c>
      <c r="H292">
        <v>4.9000000000000004</v>
      </c>
      <c r="J292" s="2">
        <f t="shared" si="4"/>
        <v>4.9000000000000004</v>
      </c>
    </row>
    <row r="293" spans="1:10" x14ac:dyDescent="0.3">
      <c r="A293" t="s">
        <v>8</v>
      </c>
      <c r="B293" t="s">
        <v>93</v>
      </c>
      <c r="C293" t="s">
        <v>142</v>
      </c>
      <c r="D293" t="s">
        <v>39</v>
      </c>
      <c r="E293" t="s">
        <v>38</v>
      </c>
      <c r="F293" t="s">
        <v>13</v>
      </c>
      <c r="G293">
        <v>4.8</v>
      </c>
      <c r="H293">
        <v>4.8</v>
      </c>
      <c r="J293" s="2">
        <f t="shared" si="4"/>
        <v>4.8</v>
      </c>
    </row>
    <row r="294" spans="1:10" x14ac:dyDescent="0.3">
      <c r="A294" t="s">
        <v>8</v>
      </c>
      <c r="B294" t="s">
        <v>93</v>
      </c>
      <c r="C294" t="s">
        <v>142</v>
      </c>
      <c r="D294" t="s">
        <v>31</v>
      </c>
      <c r="E294" t="s">
        <v>30</v>
      </c>
      <c r="F294" t="s">
        <v>13</v>
      </c>
      <c r="G294">
        <v>4.8</v>
      </c>
      <c r="H294">
        <v>4.9000000000000004</v>
      </c>
      <c r="J294" s="2">
        <f t="shared" si="4"/>
        <v>4.8499999999999996</v>
      </c>
    </row>
    <row r="295" spans="1:10" x14ac:dyDescent="0.3">
      <c r="A295" t="s">
        <v>8</v>
      </c>
      <c r="B295" t="s">
        <v>93</v>
      </c>
      <c r="C295" t="s">
        <v>142</v>
      </c>
      <c r="D295" t="s">
        <v>33</v>
      </c>
      <c r="E295" t="s">
        <v>32</v>
      </c>
      <c r="F295" t="s">
        <v>13</v>
      </c>
      <c r="G295">
        <v>4.9000000000000004</v>
      </c>
      <c r="H295">
        <v>4.9000000000000004</v>
      </c>
      <c r="J295" s="2">
        <f t="shared" si="4"/>
        <v>4.9000000000000004</v>
      </c>
    </row>
    <row r="296" spans="1:10" x14ac:dyDescent="0.3">
      <c r="A296" t="s">
        <v>8</v>
      </c>
      <c r="B296" t="s">
        <v>93</v>
      </c>
      <c r="C296" t="s">
        <v>142</v>
      </c>
      <c r="D296" t="s">
        <v>12</v>
      </c>
      <c r="E296" t="s">
        <v>11</v>
      </c>
      <c r="F296" t="s">
        <v>13</v>
      </c>
      <c r="G296">
        <v>4.9000000000000004</v>
      </c>
      <c r="H296">
        <v>5</v>
      </c>
      <c r="J296" s="2">
        <f t="shared" si="4"/>
        <v>4.95</v>
      </c>
    </row>
    <row r="297" spans="1:10" x14ac:dyDescent="0.3">
      <c r="A297" t="s">
        <v>8</v>
      </c>
      <c r="B297" t="s">
        <v>94</v>
      </c>
      <c r="C297" t="s">
        <v>142</v>
      </c>
      <c r="D297" t="s">
        <v>127</v>
      </c>
      <c r="E297" t="s">
        <v>126</v>
      </c>
      <c r="F297" t="s">
        <v>58</v>
      </c>
      <c r="G297">
        <v>4.0999999999999996</v>
      </c>
      <c r="H297">
        <v>4.3</v>
      </c>
      <c r="J297" s="2">
        <f t="shared" si="4"/>
        <v>4.1999999999999993</v>
      </c>
    </row>
    <row r="298" spans="1:10" x14ac:dyDescent="0.3">
      <c r="A298" t="s">
        <v>8</v>
      </c>
      <c r="B298" t="s">
        <v>94</v>
      </c>
      <c r="C298" t="s">
        <v>142</v>
      </c>
      <c r="D298" t="s">
        <v>129</v>
      </c>
      <c r="E298" t="s">
        <v>128</v>
      </c>
      <c r="F298" t="s">
        <v>58</v>
      </c>
      <c r="G298">
        <v>4.3</v>
      </c>
      <c r="H298">
        <v>4.4000000000000004</v>
      </c>
      <c r="J298" s="2">
        <f t="shared" si="4"/>
        <v>4.3499999999999996</v>
      </c>
    </row>
    <row r="299" spans="1:10" x14ac:dyDescent="0.3">
      <c r="A299" t="s">
        <v>8</v>
      </c>
      <c r="B299" t="s">
        <v>94</v>
      </c>
      <c r="C299" t="s">
        <v>142</v>
      </c>
      <c r="D299" t="s">
        <v>131</v>
      </c>
      <c r="E299" t="s">
        <v>130</v>
      </c>
      <c r="F299" t="s">
        <v>58</v>
      </c>
      <c r="G299">
        <v>4.4000000000000004</v>
      </c>
      <c r="H299">
        <v>4.4000000000000004</v>
      </c>
      <c r="J299" s="2">
        <f t="shared" si="4"/>
        <v>4.4000000000000004</v>
      </c>
    </row>
    <row r="300" spans="1:10" x14ac:dyDescent="0.3">
      <c r="A300" t="s">
        <v>8</v>
      </c>
      <c r="B300" t="s">
        <v>94</v>
      </c>
      <c r="C300" t="s">
        <v>142</v>
      </c>
      <c r="D300" t="s">
        <v>57</v>
      </c>
      <c r="E300" t="s">
        <v>56</v>
      </c>
      <c r="F300" t="s">
        <v>58</v>
      </c>
      <c r="G300">
        <v>4.4000000000000004</v>
      </c>
      <c r="H300">
        <v>4.5999999999999996</v>
      </c>
      <c r="J300" s="2">
        <f t="shared" si="4"/>
        <v>4.5</v>
      </c>
    </row>
    <row r="301" spans="1:10" x14ac:dyDescent="0.3">
      <c r="A301" t="s">
        <v>8</v>
      </c>
      <c r="B301" t="s">
        <v>94</v>
      </c>
      <c r="C301" t="s">
        <v>142</v>
      </c>
      <c r="D301" t="s">
        <v>29</v>
      </c>
      <c r="E301" t="s">
        <v>28</v>
      </c>
      <c r="F301" t="s">
        <v>13</v>
      </c>
      <c r="G301">
        <v>4.5999999999999996</v>
      </c>
      <c r="H301">
        <v>4.8</v>
      </c>
      <c r="J301" s="2">
        <f t="shared" si="4"/>
        <v>4.6999999999999993</v>
      </c>
    </row>
    <row r="302" spans="1:10" x14ac:dyDescent="0.3">
      <c r="A302" t="s">
        <v>8</v>
      </c>
      <c r="B302" t="s">
        <v>94</v>
      </c>
      <c r="C302" t="s">
        <v>142</v>
      </c>
      <c r="D302" t="s">
        <v>39</v>
      </c>
      <c r="E302" t="s">
        <v>38</v>
      </c>
      <c r="F302" t="s">
        <v>13</v>
      </c>
      <c r="G302">
        <v>4.8</v>
      </c>
      <c r="H302">
        <v>4.8</v>
      </c>
      <c r="J302" s="2">
        <f t="shared" si="4"/>
        <v>4.8</v>
      </c>
    </row>
    <row r="303" spans="1:10" x14ac:dyDescent="0.3">
      <c r="A303" t="s">
        <v>8</v>
      </c>
      <c r="B303" t="s">
        <v>94</v>
      </c>
      <c r="C303" t="s">
        <v>142</v>
      </c>
      <c r="D303" t="s">
        <v>31</v>
      </c>
      <c r="E303" t="s">
        <v>30</v>
      </c>
      <c r="F303" t="s">
        <v>13</v>
      </c>
      <c r="G303">
        <v>4.8</v>
      </c>
      <c r="H303">
        <v>4.9000000000000004</v>
      </c>
      <c r="J303" s="2">
        <f t="shared" si="4"/>
        <v>4.8499999999999996</v>
      </c>
    </row>
    <row r="304" spans="1:10" x14ac:dyDescent="0.3">
      <c r="A304" t="s">
        <v>8</v>
      </c>
      <c r="B304" t="s">
        <v>95</v>
      </c>
      <c r="C304" t="s">
        <v>142</v>
      </c>
      <c r="D304" t="s">
        <v>33</v>
      </c>
      <c r="E304" t="s">
        <v>32</v>
      </c>
      <c r="F304" t="s">
        <v>13</v>
      </c>
      <c r="G304">
        <v>4.9000000000000004</v>
      </c>
      <c r="H304">
        <v>4.9000000000000004</v>
      </c>
      <c r="J304" s="2">
        <f t="shared" si="4"/>
        <v>4.9000000000000004</v>
      </c>
    </row>
    <row r="305" spans="1:10" x14ac:dyDescent="0.3">
      <c r="A305" t="s">
        <v>8</v>
      </c>
      <c r="B305" t="s">
        <v>95</v>
      </c>
      <c r="C305" t="s">
        <v>142</v>
      </c>
      <c r="D305" t="s">
        <v>12</v>
      </c>
      <c r="E305" t="s">
        <v>11</v>
      </c>
      <c r="F305" t="s">
        <v>13</v>
      </c>
      <c r="G305">
        <v>4.9000000000000004</v>
      </c>
      <c r="H305">
        <v>5</v>
      </c>
      <c r="J305" s="2">
        <f t="shared" si="4"/>
        <v>4.95</v>
      </c>
    </row>
    <row r="306" spans="1:10" x14ac:dyDescent="0.3">
      <c r="A306" t="s">
        <v>8</v>
      </c>
      <c r="B306" t="s">
        <v>96</v>
      </c>
      <c r="C306" t="s">
        <v>142</v>
      </c>
      <c r="D306" t="s">
        <v>31</v>
      </c>
      <c r="E306" t="s">
        <v>30</v>
      </c>
      <c r="F306" t="s">
        <v>13</v>
      </c>
      <c r="G306">
        <v>4.8</v>
      </c>
      <c r="H306">
        <v>4.9000000000000004</v>
      </c>
      <c r="J306" s="2">
        <f t="shared" si="4"/>
        <v>4.8499999999999996</v>
      </c>
    </row>
    <row r="307" spans="1:10" x14ac:dyDescent="0.3">
      <c r="A307" t="s">
        <v>8</v>
      </c>
      <c r="B307" t="s">
        <v>96</v>
      </c>
      <c r="C307" t="s">
        <v>142</v>
      </c>
      <c r="D307" t="s">
        <v>33</v>
      </c>
      <c r="E307" t="s">
        <v>32</v>
      </c>
      <c r="F307" t="s">
        <v>13</v>
      </c>
      <c r="G307">
        <v>4.9000000000000004</v>
      </c>
      <c r="H307">
        <v>4.9000000000000004</v>
      </c>
      <c r="J307" s="2">
        <f t="shared" si="4"/>
        <v>4.9000000000000004</v>
      </c>
    </row>
    <row r="308" spans="1:10" x14ac:dyDescent="0.3">
      <c r="A308" t="s">
        <v>8</v>
      </c>
      <c r="B308" t="s">
        <v>97</v>
      </c>
      <c r="C308" t="s">
        <v>142</v>
      </c>
      <c r="D308" t="s">
        <v>29</v>
      </c>
      <c r="E308" t="s">
        <v>28</v>
      </c>
      <c r="F308" t="s">
        <v>13</v>
      </c>
      <c r="G308">
        <v>4.5999999999999996</v>
      </c>
      <c r="H308">
        <v>4.8</v>
      </c>
      <c r="J308" s="2">
        <f t="shared" si="4"/>
        <v>4.6999999999999993</v>
      </c>
    </row>
    <row r="309" spans="1:10" x14ac:dyDescent="0.3">
      <c r="A309" t="s">
        <v>8</v>
      </c>
      <c r="B309" t="s">
        <v>97</v>
      </c>
      <c r="C309" t="s">
        <v>142</v>
      </c>
      <c r="D309" t="s">
        <v>39</v>
      </c>
      <c r="E309" t="s">
        <v>38</v>
      </c>
      <c r="F309" t="s">
        <v>13</v>
      </c>
      <c r="G309">
        <v>4.8</v>
      </c>
      <c r="H309">
        <v>4.8</v>
      </c>
      <c r="J309" s="2">
        <f t="shared" si="4"/>
        <v>4.8</v>
      </c>
    </row>
    <row r="310" spans="1:10" x14ac:dyDescent="0.3">
      <c r="A310" t="s">
        <v>8</v>
      </c>
      <c r="B310" t="s">
        <v>97</v>
      </c>
      <c r="C310" t="s">
        <v>142</v>
      </c>
      <c r="D310" t="s">
        <v>31</v>
      </c>
      <c r="E310" t="s">
        <v>30</v>
      </c>
      <c r="F310" t="s">
        <v>13</v>
      </c>
      <c r="G310">
        <v>4.8</v>
      </c>
      <c r="H310">
        <v>4.9000000000000004</v>
      </c>
      <c r="J310" s="2">
        <f t="shared" si="4"/>
        <v>4.8499999999999996</v>
      </c>
    </row>
    <row r="311" spans="1:10" x14ac:dyDescent="0.3">
      <c r="A311" t="s">
        <v>8</v>
      </c>
      <c r="B311" t="s">
        <v>97</v>
      </c>
      <c r="C311" t="s">
        <v>142</v>
      </c>
      <c r="D311" t="s">
        <v>33</v>
      </c>
      <c r="E311" t="s">
        <v>32</v>
      </c>
      <c r="F311" t="s">
        <v>13</v>
      </c>
      <c r="G311">
        <v>4.9000000000000004</v>
      </c>
      <c r="H311">
        <v>4.9000000000000004</v>
      </c>
      <c r="J311" s="2">
        <f t="shared" si="4"/>
        <v>4.9000000000000004</v>
      </c>
    </row>
    <row r="312" spans="1:10" x14ac:dyDescent="0.3">
      <c r="A312" t="s">
        <v>8</v>
      </c>
      <c r="B312" t="s">
        <v>98</v>
      </c>
      <c r="C312" t="s">
        <v>142</v>
      </c>
      <c r="D312" t="s">
        <v>129</v>
      </c>
      <c r="E312" t="s">
        <v>128</v>
      </c>
      <c r="F312" t="s">
        <v>58</v>
      </c>
      <c r="G312">
        <v>4.3</v>
      </c>
      <c r="H312">
        <v>4.4000000000000004</v>
      </c>
      <c r="J312" s="2">
        <f t="shared" si="4"/>
        <v>4.3499999999999996</v>
      </c>
    </row>
    <row r="313" spans="1:10" x14ac:dyDescent="0.3">
      <c r="A313" t="s">
        <v>8</v>
      </c>
      <c r="B313" t="s">
        <v>98</v>
      </c>
      <c r="C313" t="s">
        <v>142</v>
      </c>
      <c r="D313" t="s">
        <v>131</v>
      </c>
      <c r="E313" t="s">
        <v>130</v>
      </c>
      <c r="F313" t="s">
        <v>58</v>
      </c>
      <c r="G313">
        <v>4.4000000000000004</v>
      </c>
      <c r="H313">
        <v>4.4000000000000004</v>
      </c>
      <c r="J313" s="2">
        <f t="shared" si="4"/>
        <v>4.4000000000000004</v>
      </c>
    </row>
    <row r="314" spans="1:10" x14ac:dyDescent="0.3">
      <c r="A314" t="s">
        <v>8</v>
      </c>
      <c r="B314" t="s">
        <v>98</v>
      </c>
      <c r="C314" t="s">
        <v>142</v>
      </c>
      <c r="D314" t="s">
        <v>57</v>
      </c>
      <c r="E314" t="s">
        <v>56</v>
      </c>
      <c r="F314" t="s">
        <v>58</v>
      </c>
      <c r="G314">
        <v>4.4000000000000004</v>
      </c>
      <c r="H314">
        <v>4.5999999999999996</v>
      </c>
      <c r="J314" s="2">
        <f t="shared" si="4"/>
        <v>4.5</v>
      </c>
    </row>
    <row r="315" spans="1:10" x14ac:dyDescent="0.3">
      <c r="A315" t="s">
        <v>8</v>
      </c>
      <c r="B315" t="s">
        <v>98</v>
      </c>
      <c r="C315" t="s">
        <v>142</v>
      </c>
      <c r="D315" t="s">
        <v>29</v>
      </c>
      <c r="E315" t="s">
        <v>28</v>
      </c>
      <c r="F315" t="s">
        <v>13</v>
      </c>
      <c r="G315">
        <v>4.5999999999999996</v>
      </c>
      <c r="H315">
        <v>4.8</v>
      </c>
      <c r="J315" s="2">
        <f t="shared" si="4"/>
        <v>4.6999999999999993</v>
      </c>
    </row>
    <row r="316" spans="1:10" x14ac:dyDescent="0.3">
      <c r="A316" t="s">
        <v>8</v>
      </c>
      <c r="B316" t="s">
        <v>98</v>
      </c>
      <c r="C316" t="s">
        <v>142</v>
      </c>
      <c r="D316" t="s">
        <v>39</v>
      </c>
      <c r="E316" t="s">
        <v>38</v>
      </c>
      <c r="F316" t="s">
        <v>13</v>
      </c>
      <c r="G316">
        <v>4.8</v>
      </c>
      <c r="H316">
        <v>4.8</v>
      </c>
      <c r="J316" s="2">
        <f t="shared" si="4"/>
        <v>4.8</v>
      </c>
    </row>
    <row r="317" spans="1:10" x14ac:dyDescent="0.3">
      <c r="A317" t="s">
        <v>8</v>
      </c>
      <c r="B317" t="s">
        <v>98</v>
      </c>
      <c r="C317" t="s">
        <v>142</v>
      </c>
      <c r="D317" t="s">
        <v>31</v>
      </c>
      <c r="E317" t="s">
        <v>30</v>
      </c>
      <c r="F317" t="s">
        <v>13</v>
      </c>
      <c r="G317">
        <v>4.8</v>
      </c>
      <c r="H317">
        <v>4.9000000000000004</v>
      </c>
      <c r="J317" s="2">
        <f t="shared" si="4"/>
        <v>4.8499999999999996</v>
      </c>
    </row>
    <row r="318" spans="1:10" x14ac:dyDescent="0.3">
      <c r="A318" t="s">
        <v>8</v>
      </c>
      <c r="B318" t="s">
        <v>98</v>
      </c>
      <c r="C318" t="s">
        <v>142</v>
      </c>
      <c r="D318" t="s">
        <v>33</v>
      </c>
      <c r="E318" t="s">
        <v>32</v>
      </c>
      <c r="F318" t="s">
        <v>13</v>
      </c>
      <c r="G318">
        <v>4.9000000000000004</v>
      </c>
      <c r="H318">
        <v>4.9000000000000004</v>
      </c>
      <c r="J318" s="2">
        <f t="shared" si="4"/>
        <v>4.9000000000000004</v>
      </c>
    </row>
    <row r="319" spans="1:10" x14ac:dyDescent="0.3">
      <c r="A319" t="s">
        <v>8</v>
      </c>
      <c r="B319" t="s">
        <v>99</v>
      </c>
      <c r="C319" t="s">
        <v>142</v>
      </c>
      <c r="D319" t="s">
        <v>29</v>
      </c>
      <c r="E319" t="s">
        <v>28</v>
      </c>
      <c r="F319" t="s">
        <v>13</v>
      </c>
      <c r="G319">
        <v>4.5999999999999996</v>
      </c>
      <c r="H319">
        <v>4.8</v>
      </c>
      <c r="J319" s="2">
        <f t="shared" si="4"/>
        <v>4.6999999999999993</v>
      </c>
    </row>
    <row r="320" spans="1:10" x14ac:dyDescent="0.3">
      <c r="A320" t="s">
        <v>8</v>
      </c>
      <c r="B320" t="s">
        <v>99</v>
      </c>
      <c r="C320" t="s">
        <v>142</v>
      </c>
      <c r="D320" t="s">
        <v>39</v>
      </c>
      <c r="E320" t="s">
        <v>38</v>
      </c>
      <c r="F320" t="s">
        <v>13</v>
      </c>
      <c r="G320">
        <v>4.8</v>
      </c>
      <c r="H320">
        <v>4.8</v>
      </c>
      <c r="J320" s="2">
        <f t="shared" si="4"/>
        <v>4.8</v>
      </c>
    </row>
    <row r="321" spans="1:10" x14ac:dyDescent="0.3">
      <c r="A321" t="s">
        <v>8</v>
      </c>
      <c r="B321" t="s">
        <v>99</v>
      </c>
      <c r="C321" t="s">
        <v>142</v>
      </c>
      <c r="D321" t="s">
        <v>31</v>
      </c>
      <c r="E321" t="s">
        <v>30</v>
      </c>
      <c r="F321" t="s">
        <v>13</v>
      </c>
      <c r="G321">
        <v>4.8</v>
      </c>
      <c r="H321">
        <v>4.9000000000000004</v>
      </c>
      <c r="J321" s="2">
        <f t="shared" si="4"/>
        <v>4.8499999999999996</v>
      </c>
    </row>
    <row r="322" spans="1:10" x14ac:dyDescent="0.3">
      <c r="A322" t="s">
        <v>8</v>
      </c>
      <c r="B322" t="s">
        <v>99</v>
      </c>
      <c r="C322" t="s">
        <v>142</v>
      </c>
      <c r="D322" t="s">
        <v>33</v>
      </c>
      <c r="E322" t="s">
        <v>32</v>
      </c>
      <c r="F322" t="s">
        <v>13</v>
      </c>
      <c r="G322">
        <v>4.9000000000000004</v>
      </c>
      <c r="H322">
        <v>4.9000000000000004</v>
      </c>
      <c r="J322" s="2">
        <f t="shared" si="4"/>
        <v>4.9000000000000004</v>
      </c>
    </row>
    <row r="323" spans="1:10" x14ac:dyDescent="0.3">
      <c r="A323" t="s">
        <v>8</v>
      </c>
      <c r="B323" t="s">
        <v>99</v>
      </c>
      <c r="C323" t="s">
        <v>142</v>
      </c>
      <c r="D323" t="s">
        <v>12</v>
      </c>
      <c r="E323" t="s">
        <v>11</v>
      </c>
      <c r="F323" t="s">
        <v>13</v>
      </c>
      <c r="G323">
        <v>4.9000000000000004</v>
      </c>
      <c r="H323">
        <v>5</v>
      </c>
      <c r="J323" s="2">
        <f t="shared" ref="J323:J386" si="5">AVERAGE(G323,H323)</f>
        <v>4.95</v>
      </c>
    </row>
    <row r="324" spans="1:10" x14ac:dyDescent="0.3">
      <c r="A324" t="s">
        <v>8</v>
      </c>
      <c r="B324" t="s">
        <v>100</v>
      </c>
      <c r="C324" t="s">
        <v>142</v>
      </c>
      <c r="D324" t="s">
        <v>129</v>
      </c>
      <c r="E324" t="s">
        <v>128</v>
      </c>
      <c r="F324" t="s">
        <v>58</v>
      </c>
      <c r="G324">
        <v>4.3</v>
      </c>
      <c r="H324">
        <v>4.4000000000000004</v>
      </c>
      <c r="J324" s="2">
        <f t="shared" si="5"/>
        <v>4.3499999999999996</v>
      </c>
    </row>
    <row r="325" spans="1:10" x14ac:dyDescent="0.3">
      <c r="A325" t="s">
        <v>8</v>
      </c>
      <c r="B325" t="s">
        <v>100</v>
      </c>
      <c r="C325" t="s">
        <v>142</v>
      </c>
      <c r="D325" t="s">
        <v>131</v>
      </c>
      <c r="E325" t="s">
        <v>130</v>
      </c>
      <c r="F325" t="s">
        <v>58</v>
      </c>
      <c r="G325">
        <v>4.4000000000000004</v>
      </c>
      <c r="H325">
        <v>4.4000000000000004</v>
      </c>
      <c r="J325" s="2">
        <f t="shared" si="5"/>
        <v>4.4000000000000004</v>
      </c>
    </row>
    <row r="326" spans="1:10" x14ac:dyDescent="0.3">
      <c r="A326" t="s">
        <v>8</v>
      </c>
      <c r="B326" t="s">
        <v>100</v>
      </c>
      <c r="C326" t="s">
        <v>142</v>
      </c>
      <c r="D326" t="s">
        <v>57</v>
      </c>
      <c r="E326" t="s">
        <v>56</v>
      </c>
      <c r="F326" t="s">
        <v>58</v>
      </c>
      <c r="G326">
        <v>4.4000000000000004</v>
      </c>
      <c r="H326">
        <v>4.5999999999999996</v>
      </c>
      <c r="J326" s="2">
        <f t="shared" si="5"/>
        <v>4.5</v>
      </c>
    </row>
    <row r="327" spans="1:10" x14ac:dyDescent="0.3">
      <c r="A327" t="s">
        <v>8</v>
      </c>
      <c r="B327" t="s">
        <v>100</v>
      </c>
      <c r="C327" t="s">
        <v>142</v>
      </c>
      <c r="D327" t="s">
        <v>29</v>
      </c>
      <c r="E327" t="s">
        <v>28</v>
      </c>
      <c r="F327" t="s">
        <v>13</v>
      </c>
      <c r="G327">
        <v>4.5999999999999996</v>
      </c>
      <c r="H327">
        <v>4.8</v>
      </c>
      <c r="J327" s="2">
        <f t="shared" si="5"/>
        <v>4.6999999999999993</v>
      </c>
    </row>
    <row r="328" spans="1:10" x14ac:dyDescent="0.3">
      <c r="A328" t="s">
        <v>8</v>
      </c>
      <c r="B328" t="s">
        <v>100</v>
      </c>
      <c r="C328" t="s">
        <v>142</v>
      </c>
      <c r="D328" t="s">
        <v>39</v>
      </c>
      <c r="E328" t="s">
        <v>38</v>
      </c>
      <c r="F328" t="s">
        <v>13</v>
      </c>
      <c r="G328">
        <v>4.8</v>
      </c>
      <c r="H328">
        <v>4.8</v>
      </c>
      <c r="J328" s="2">
        <f t="shared" si="5"/>
        <v>4.8</v>
      </c>
    </row>
    <row r="329" spans="1:10" x14ac:dyDescent="0.3">
      <c r="A329" t="s">
        <v>8</v>
      </c>
      <c r="B329" t="s">
        <v>100</v>
      </c>
      <c r="C329" t="s">
        <v>142</v>
      </c>
      <c r="D329" t="s">
        <v>31</v>
      </c>
      <c r="E329" t="s">
        <v>30</v>
      </c>
      <c r="F329" t="s">
        <v>13</v>
      </c>
      <c r="G329">
        <v>4.8</v>
      </c>
      <c r="H329">
        <v>4.9000000000000004</v>
      </c>
      <c r="J329" s="2">
        <f t="shared" si="5"/>
        <v>4.8499999999999996</v>
      </c>
    </row>
    <row r="330" spans="1:10" x14ac:dyDescent="0.3">
      <c r="A330" t="s">
        <v>8</v>
      </c>
      <c r="B330" t="s">
        <v>100</v>
      </c>
      <c r="C330" t="s">
        <v>142</v>
      </c>
      <c r="D330" t="s">
        <v>33</v>
      </c>
      <c r="E330" t="s">
        <v>32</v>
      </c>
      <c r="F330" t="s">
        <v>13</v>
      </c>
      <c r="G330">
        <v>4.9000000000000004</v>
      </c>
      <c r="H330">
        <v>4.9000000000000004</v>
      </c>
      <c r="J330" s="2">
        <f t="shared" si="5"/>
        <v>4.9000000000000004</v>
      </c>
    </row>
    <row r="331" spans="1:10" x14ac:dyDescent="0.3">
      <c r="A331" t="s">
        <v>8</v>
      </c>
      <c r="B331" t="s">
        <v>100</v>
      </c>
      <c r="C331" t="s">
        <v>142</v>
      </c>
      <c r="D331" t="s">
        <v>12</v>
      </c>
      <c r="E331" t="s">
        <v>11</v>
      </c>
      <c r="F331" t="s">
        <v>13</v>
      </c>
      <c r="G331">
        <v>4.9000000000000004</v>
      </c>
      <c r="H331">
        <v>5</v>
      </c>
      <c r="J331" s="2">
        <f t="shared" si="5"/>
        <v>4.95</v>
      </c>
    </row>
    <row r="332" spans="1:10" x14ac:dyDescent="0.3">
      <c r="A332" t="s">
        <v>8</v>
      </c>
      <c r="B332" t="s">
        <v>101</v>
      </c>
      <c r="C332" t="s">
        <v>142</v>
      </c>
      <c r="D332" t="s">
        <v>57</v>
      </c>
      <c r="E332" t="s">
        <v>56</v>
      </c>
      <c r="F332" t="s">
        <v>58</v>
      </c>
      <c r="G332">
        <v>4.4000000000000004</v>
      </c>
      <c r="H332">
        <v>4.5999999999999996</v>
      </c>
      <c r="J332" s="2">
        <f t="shared" si="5"/>
        <v>4.5</v>
      </c>
    </row>
    <row r="333" spans="1:10" x14ac:dyDescent="0.3">
      <c r="A333" t="s">
        <v>8</v>
      </c>
      <c r="B333" t="s">
        <v>101</v>
      </c>
      <c r="C333" t="s">
        <v>142</v>
      </c>
      <c r="D333" t="s">
        <v>29</v>
      </c>
      <c r="E333" t="s">
        <v>28</v>
      </c>
      <c r="F333" t="s">
        <v>13</v>
      </c>
      <c r="G333">
        <v>4.5999999999999996</v>
      </c>
      <c r="H333">
        <v>4.8</v>
      </c>
      <c r="J333" s="2">
        <f t="shared" si="5"/>
        <v>4.6999999999999993</v>
      </c>
    </row>
    <row r="334" spans="1:10" x14ac:dyDescent="0.3">
      <c r="A334" t="s">
        <v>8</v>
      </c>
      <c r="B334" t="s">
        <v>101</v>
      </c>
      <c r="C334" t="s">
        <v>142</v>
      </c>
      <c r="D334" t="s">
        <v>31</v>
      </c>
      <c r="E334" t="s">
        <v>30</v>
      </c>
      <c r="F334" t="s">
        <v>13</v>
      </c>
      <c r="G334">
        <v>4.8</v>
      </c>
      <c r="H334">
        <v>4.9000000000000004</v>
      </c>
      <c r="J334" s="2">
        <f t="shared" si="5"/>
        <v>4.8499999999999996</v>
      </c>
    </row>
    <row r="335" spans="1:10" x14ac:dyDescent="0.3">
      <c r="A335" t="s">
        <v>8</v>
      </c>
      <c r="B335" t="s">
        <v>101</v>
      </c>
      <c r="C335" t="s">
        <v>142</v>
      </c>
      <c r="D335" t="s">
        <v>12</v>
      </c>
      <c r="E335" t="s">
        <v>11</v>
      </c>
      <c r="F335" t="s">
        <v>13</v>
      </c>
      <c r="G335">
        <v>4.9000000000000004</v>
      </c>
      <c r="H335">
        <v>5</v>
      </c>
      <c r="J335" s="2">
        <f t="shared" si="5"/>
        <v>4.95</v>
      </c>
    </row>
    <row r="336" spans="1:10" x14ac:dyDescent="0.3">
      <c r="A336" t="s">
        <v>8</v>
      </c>
      <c r="B336" t="s">
        <v>101</v>
      </c>
      <c r="C336" t="s">
        <v>142</v>
      </c>
      <c r="D336" t="s">
        <v>15</v>
      </c>
      <c r="E336" t="s">
        <v>14</v>
      </c>
      <c r="F336" t="s">
        <v>13</v>
      </c>
      <c r="G336">
        <v>5</v>
      </c>
      <c r="H336">
        <v>5.0999999999999996</v>
      </c>
      <c r="J336" s="2">
        <f t="shared" si="5"/>
        <v>5.05</v>
      </c>
    </row>
    <row r="337" spans="1:10" x14ac:dyDescent="0.3">
      <c r="A337" t="s">
        <v>8</v>
      </c>
      <c r="B337" t="s">
        <v>102</v>
      </c>
      <c r="C337" t="s">
        <v>142</v>
      </c>
      <c r="D337" t="s">
        <v>57</v>
      </c>
      <c r="E337" t="s">
        <v>56</v>
      </c>
      <c r="F337" t="s">
        <v>58</v>
      </c>
      <c r="G337">
        <v>4.4000000000000004</v>
      </c>
      <c r="H337">
        <v>4.5999999999999996</v>
      </c>
      <c r="J337" s="2">
        <f t="shared" si="5"/>
        <v>4.5</v>
      </c>
    </row>
    <row r="338" spans="1:10" x14ac:dyDescent="0.3">
      <c r="A338" t="s">
        <v>8</v>
      </c>
      <c r="B338" t="s">
        <v>102</v>
      </c>
      <c r="C338" t="s">
        <v>142</v>
      </c>
      <c r="D338" t="s">
        <v>29</v>
      </c>
      <c r="E338" t="s">
        <v>28</v>
      </c>
      <c r="F338" t="s">
        <v>13</v>
      </c>
      <c r="G338">
        <v>4.5999999999999996</v>
      </c>
      <c r="H338">
        <v>4.8</v>
      </c>
      <c r="J338" s="2">
        <f t="shared" si="5"/>
        <v>4.6999999999999993</v>
      </c>
    </row>
    <row r="339" spans="1:10" x14ac:dyDescent="0.3">
      <c r="A339" t="s">
        <v>8</v>
      </c>
      <c r="B339" t="s">
        <v>102</v>
      </c>
      <c r="C339" t="s">
        <v>142</v>
      </c>
      <c r="D339" t="s">
        <v>39</v>
      </c>
      <c r="E339" t="s">
        <v>38</v>
      </c>
      <c r="F339" t="s">
        <v>13</v>
      </c>
      <c r="G339">
        <v>4.8</v>
      </c>
      <c r="H339">
        <v>4.8</v>
      </c>
      <c r="J339" s="2">
        <f t="shared" si="5"/>
        <v>4.8</v>
      </c>
    </row>
    <row r="340" spans="1:10" x14ac:dyDescent="0.3">
      <c r="A340" t="s">
        <v>8</v>
      </c>
      <c r="B340" t="s">
        <v>102</v>
      </c>
      <c r="C340" t="s">
        <v>142</v>
      </c>
      <c r="D340" t="s">
        <v>31</v>
      </c>
      <c r="E340" t="s">
        <v>30</v>
      </c>
      <c r="F340" t="s">
        <v>13</v>
      </c>
      <c r="G340">
        <v>4.8</v>
      </c>
      <c r="H340">
        <v>4.9000000000000004</v>
      </c>
      <c r="J340" s="2">
        <f t="shared" si="5"/>
        <v>4.8499999999999996</v>
      </c>
    </row>
    <row r="341" spans="1:10" x14ac:dyDescent="0.3">
      <c r="A341" t="s">
        <v>8</v>
      </c>
      <c r="B341" t="s">
        <v>102</v>
      </c>
      <c r="C341" t="s">
        <v>142</v>
      </c>
      <c r="D341" t="s">
        <v>33</v>
      </c>
      <c r="E341" t="s">
        <v>32</v>
      </c>
      <c r="F341" t="s">
        <v>13</v>
      </c>
      <c r="G341">
        <v>4.9000000000000004</v>
      </c>
      <c r="H341">
        <v>4.9000000000000004</v>
      </c>
      <c r="J341" s="2">
        <f t="shared" si="5"/>
        <v>4.9000000000000004</v>
      </c>
    </row>
    <row r="342" spans="1:10" x14ac:dyDescent="0.3">
      <c r="A342" t="s">
        <v>8</v>
      </c>
      <c r="B342" t="s">
        <v>102</v>
      </c>
      <c r="C342" t="s">
        <v>142</v>
      </c>
      <c r="D342" t="s">
        <v>12</v>
      </c>
      <c r="E342" t="s">
        <v>11</v>
      </c>
      <c r="F342" t="s">
        <v>13</v>
      </c>
      <c r="G342">
        <v>4.9000000000000004</v>
      </c>
      <c r="H342">
        <v>5</v>
      </c>
      <c r="J342" s="2">
        <f t="shared" si="5"/>
        <v>4.95</v>
      </c>
    </row>
    <row r="343" spans="1:10" x14ac:dyDescent="0.3">
      <c r="A343" t="s">
        <v>8</v>
      </c>
      <c r="B343" t="s">
        <v>103</v>
      </c>
      <c r="C343" t="s">
        <v>142</v>
      </c>
      <c r="D343" t="s">
        <v>129</v>
      </c>
      <c r="E343" t="s">
        <v>128</v>
      </c>
      <c r="F343" t="s">
        <v>58</v>
      </c>
      <c r="G343">
        <v>4.3</v>
      </c>
      <c r="H343">
        <v>4.4000000000000004</v>
      </c>
      <c r="J343" s="2">
        <f t="shared" si="5"/>
        <v>4.3499999999999996</v>
      </c>
    </row>
    <row r="344" spans="1:10" x14ac:dyDescent="0.3">
      <c r="A344" t="s">
        <v>8</v>
      </c>
      <c r="B344" t="s">
        <v>103</v>
      </c>
      <c r="C344" t="s">
        <v>142</v>
      </c>
      <c r="D344" t="s">
        <v>131</v>
      </c>
      <c r="E344" t="s">
        <v>130</v>
      </c>
      <c r="F344" t="s">
        <v>58</v>
      </c>
      <c r="G344">
        <v>4.4000000000000004</v>
      </c>
      <c r="H344">
        <v>4.4000000000000004</v>
      </c>
      <c r="J344" s="2">
        <f t="shared" si="5"/>
        <v>4.4000000000000004</v>
      </c>
    </row>
    <row r="345" spans="1:10" x14ac:dyDescent="0.3">
      <c r="A345" t="s">
        <v>8</v>
      </c>
      <c r="B345" t="s">
        <v>103</v>
      </c>
      <c r="C345" t="s">
        <v>142</v>
      </c>
      <c r="D345" t="s">
        <v>57</v>
      </c>
      <c r="E345" t="s">
        <v>56</v>
      </c>
      <c r="F345" t="s">
        <v>58</v>
      </c>
      <c r="G345">
        <v>4.4000000000000004</v>
      </c>
      <c r="H345">
        <v>4.5999999999999996</v>
      </c>
      <c r="J345" s="2">
        <f t="shared" si="5"/>
        <v>4.5</v>
      </c>
    </row>
    <row r="346" spans="1:10" x14ac:dyDescent="0.3">
      <c r="A346" t="s">
        <v>8</v>
      </c>
      <c r="B346" t="s">
        <v>103</v>
      </c>
      <c r="C346" t="s">
        <v>142</v>
      </c>
      <c r="D346" t="s">
        <v>29</v>
      </c>
      <c r="E346" t="s">
        <v>28</v>
      </c>
      <c r="F346" t="s">
        <v>13</v>
      </c>
      <c r="G346">
        <v>4.5999999999999996</v>
      </c>
      <c r="H346">
        <v>4.8</v>
      </c>
      <c r="J346" s="2">
        <f t="shared" si="5"/>
        <v>4.6999999999999993</v>
      </c>
    </row>
    <row r="347" spans="1:10" x14ac:dyDescent="0.3">
      <c r="A347" t="s">
        <v>8</v>
      </c>
      <c r="B347" t="s">
        <v>103</v>
      </c>
      <c r="C347" t="s">
        <v>142</v>
      </c>
      <c r="D347" t="s">
        <v>39</v>
      </c>
      <c r="E347" t="s">
        <v>38</v>
      </c>
      <c r="F347" t="s">
        <v>13</v>
      </c>
      <c r="G347">
        <v>4.8</v>
      </c>
      <c r="H347">
        <v>4.8</v>
      </c>
      <c r="J347" s="2">
        <f t="shared" si="5"/>
        <v>4.8</v>
      </c>
    </row>
    <row r="348" spans="1:10" x14ac:dyDescent="0.3">
      <c r="A348" t="s">
        <v>8</v>
      </c>
      <c r="B348" t="s">
        <v>103</v>
      </c>
      <c r="C348" t="s">
        <v>142</v>
      </c>
      <c r="D348" t="s">
        <v>31</v>
      </c>
      <c r="E348" t="s">
        <v>30</v>
      </c>
      <c r="F348" t="s">
        <v>13</v>
      </c>
      <c r="G348">
        <v>4.8</v>
      </c>
      <c r="H348">
        <v>4.9000000000000004</v>
      </c>
      <c r="J348" s="2">
        <f t="shared" si="5"/>
        <v>4.8499999999999996</v>
      </c>
    </row>
    <row r="349" spans="1:10" x14ac:dyDescent="0.3">
      <c r="A349" t="s">
        <v>8</v>
      </c>
      <c r="B349" t="s">
        <v>103</v>
      </c>
      <c r="C349" t="s">
        <v>142</v>
      </c>
      <c r="D349" t="s">
        <v>33</v>
      </c>
      <c r="E349" t="s">
        <v>32</v>
      </c>
      <c r="F349" t="s">
        <v>13</v>
      </c>
      <c r="G349">
        <v>4.9000000000000004</v>
      </c>
      <c r="H349">
        <v>4.9000000000000004</v>
      </c>
      <c r="J349" s="2">
        <f t="shared" si="5"/>
        <v>4.9000000000000004</v>
      </c>
    </row>
    <row r="350" spans="1:10" x14ac:dyDescent="0.3">
      <c r="A350" t="s">
        <v>8</v>
      </c>
      <c r="B350" t="s">
        <v>104</v>
      </c>
      <c r="C350" t="s">
        <v>142</v>
      </c>
      <c r="D350" t="s">
        <v>129</v>
      </c>
      <c r="E350" t="s">
        <v>128</v>
      </c>
      <c r="F350" t="s">
        <v>58</v>
      </c>
      <c r="G350">
        <v>4.3</v>
      </c>
      <c r="H350">
        <v>4.4000000000000004</v>
      </c>
      <c r="J350" s="2">
        <f t="shared" si="5"/>
        <v>4.3499999999999996</v>
      </c>
    </row>
    <row r="351" spans="1:10" x14ac:dyDescent="0.3">
      <c r="A351" t="s">
        <v>8</v>
      </c>
      <c r="B351" t="s">
        <v>104</v>
      </c>
      <c r="C351" t="s">
        <v>142</v>
      </c>
      <c r="D351" t="s">
        <v>131</v>
      </c>
      <c r="E351" t="s">
        <v>130</v>
      </c>
      <c r="F351" t="s">
        <v>58</v>
      </c>
      <c r="G351">
        <v>4.4000000000000004</v>
      </c>
      <c r="H351">
        <v>4.4000000000000004</v>
      </c>
      <c r="J351" s="2">
        <f t="shared" si="5"/>
        <v>4.4000000000000004</v>
      </c>
    </row>
    <row r="352" spans="1:10" x14ac:dyDescent="0.3">
      <c r="A352" t="s">
        <v>8</v>
      </c>
      <c r="B352" t="s">
        <v>104</v>
      </c>
      <c r="C352" t="s">
        <v>142</v>
      </c>
      <c r="D352" t="s">
        <v>57</v>
      </c>
      <c r="E352" t="s">
        <v>56</v>
      </c>
      <c r="F352" t="s">
        <v>58</v>
      </c>
      <c r="G352">
        <v>4.4000000000000004</v>
      </c>
      <c r="H352">
        <v>4.5999999999999996</v>
      </c>
      <c r="J352" s="2">
        <f t="shared" si="5"/>
        <v>4.5</v>
      </c>
    </row>
    <row r="353" spans="1:10" x14ac:dyDescent="0.3">
      <c r="A353" t="s">
        <v>8</v>
      </c>
      <c r="B353" t="s">
        <v>104</v>
      </c>
      <c r="C353" t="s">
        <v>142</v>
      </c>
      <c r="D353" t="s">
        <v>29</v>
      </c>
      <c r="E353" t="s">
        <v>28</v>
      </c>
      <c r="F353" t="s">
        <v>13</v>
      </c>
      <c r="G353">
        <v>4.5999999999999996</v>
      </c>
      <c r="H353">
        <v>4.8</v>
      </c>
      <c r="J353" s="2">
        <f t="shared" si="5"/>
        <v>4.6999999999999993</v>
      </c>
    </row>
    <row r="354" spans="1:10" x14ac:dyDescent="0.3">
      <c r="A354" t="s">
        <v>8</v>
      </c>
      <c r="B354" t="s">
        <v>104</v>
      </c>
      <c r="C354" t="s">
        <v>142</v>
      </c>
      <c r="D354" t="s">
        <v>33</v>
      </c>
      <c r="E354" t="s">
        <v>32</v>
      </c>
      <c r="F354" t="s">
        <v>13</v>
      </c>
      <c r="G354">
        <v>4.9000000000000004</v>
      </c>
      <c r="H354">
        <v>4.9000000000000004</v>
      </c>
      <c r="J354" s="2">
        <f t="shared" si="5"/>
        <v>4.9000000000000004</v>
      </c>
    </row>
    <row r="355" spans="1:10" x14ac:dyDescent="0.3">
      <c r="A355" t="s">
        <v>8</v>
      </c>
      <c r="B355" t="s">
        <v>104</v>
      </c>
      <c r="C355" t="s">
        <v>142</v>
      </c>
      <c r="D355" t="s">
        <v>12</v>
      </c>
      <c r="E355" t="s">
        <v>11</v>
      </c>
      <c r="F355" t="s">
        <v>13</v>
      </c>
      <c r="G355">
        <v>4.9000000000000004</v>
      </c>
      <c r="H355">
        <v>5</v>
      </c>
      <c r="J355" s="2">
        <f t="shared" si="5"/>
        <v>4.95</v>
      </c>
    </row>
    <row r="356" spans="1:10" x14ac:dyDescent="0.3">
      <c r="A356" t="s">
        <v>8</v>
      </c>
      <c r="B356" t="s">
        <v>105</v>
      </c>
      <c r="C356" t="s">
        <v>142</v>
      </c>
      <c r="D356" t="s">
        <v>127</v>
      </c>
      <c r="E356" t="s">
        <v>126</v>
      </c>
      <c r="F356" t="s">
        <v>58</v>
      </c>
      <c r="G356">
        <v>4.0999999999999996</v>
      </c>
      <c r="H356">
        <v>4.3</v>
      </c>
      <c r="J356" s="2">
        <f t="shared" si="5"/>
        <v>4.1999999999999993</v>
      </c>
    </row>
    <row r="357" spans="1:10" x14ac:dyDescent="0.3">
      <c r="A357" t="s">
        <v>8</v>
      </c>
      <c r="B357" t="s">
        <v>105</v>
      </c>
      <c r="C357" t="s">
        <v>142</v>
      </c>
      <c r="D357" t="s">
        <v>129</v>
      </c>
      <c r="E357" t="s">
        <v>128</v>
      </c>
      <c r="F357" t="s">
        <v>58</v>
      </c>
      <c r="G357">
        <v>4.3</v>
      </c>
      <c r="H357">
        <v>4.4000000000000004</v>
      </c>
      <c r="J357" s="2">
        <f t="shared" si="5"/>
        <v>4.3499999999999996</v>
      </c>
    </row>
    <row r="358" spans="1:10" x14ac:dyDescent="0.3">
      <c r="A358" t="s">
        <v>8</v>
      </c>
      <c r="B358" t="s">
        <v>105</v>
      </c>
      <c r="C358" t="s">
        <v>142</v>
      </c>
      <c r="D358" t="s">
        <v>131</v>
      </c>
      <c r="E358" t="s">
        <v>130</v>
      </c>
      <c r="F358" t="s">
        <v>58</v>
      </c>
      <c r="G358">
        <v>4.4000000000000004</v>
      </c>
      <c r="H358">
        <v>4.4000000000000004</v>
      </c>
      <c r="J358" s="2">
        <f t="shared" si="5"/>
        <v>4.4000000000000004</v>
      </c>
    </row>
    <row r="359" spans="1:10" x14ac:dyDescent="0.3">
      <c r="A359" t="s">
        <v>8</v>
      </c>
      <c r="B359" t="s">
        <v>105</v>
      </c>
      <c r="C359" t="s">
        <v>142</v>
      </c>
      <c r="D359" t="s">
        <v>57</v>
      </c>
      <c r="E359" t="s">
        <v>56</v>
      </c>
      <c r="F359" t="s">
        <v>58</v>
      </c>
      <c r="G359">
        <v>4.4000000000000004</v>
      </c>
      <c r="H359">
        <v>4.5999999999999996</v>
      </c>
      <c r="J359" s="2">
        <f t="shared" si="5"/>
        <v>4.5</v>
      </c>
    </row>
    <row r="360" spans="1:10" x14ac:dyDescent="0.3">
      <c r="A360" t="s">
        <v>8</v>
      </c>
      <c r="B360" t="s">
        <v>105</v>
      </c>
      <c r="C360" t="s">
        <v>142</v>
      </c>
      <c r="D360" t="s">
        <v>29</v>
      </c>
      <c r="E360" t="s">
        <v>28</v>
      </c>
      <c r="F360" t="s">
        <v>13</v>
      </c>
      <c r="G360">
        <v>4.5999999999999996</v>
      </c>
      <c r="H360">
        <v>4.8</v>
      </c>
      <c r="J360" s="2">
        <f t="shared" si="5"/>
        <v>4.6999999999999993</v>
      </c>
    </row>
    <row r="361" spans="1:10" x14ac:dyDescent="0.3">
      <c r="A361" t="s">
        <v>8</v>
      </c>
      <c r="B361" t="s">
        <v>105</v>
      </c>
      <c r="C361" t="s">
        <v>142</v>
      </c>
      <c r="D361" t="s">
        <v>39</v>
      </c>
      <c r="E361" t="s">
        <v>38</v>
      </c>
      <c r="F361" t="s">
        <v>13</v>
      </c>
      <c r="G361">
        <v>4.8</v>
      </c>
      <c r="H361">
        <v>4.8</v>
      </c>
      <c r="J361" s="2">
        <f t="shared" si="5"/>
        <v>4.8</v>
      </c>
    </row>
    <row r="362" spans="1:10" x14ac:dyDescent="0.3">
      <c r="A362" t="s">
        <v>8</v>
      </c>
      <c r="B362" t="s">
        <v>105</v>
      </c>
      <c r="C362" t="s">
        <v>142</v>
      </c>
      <c r="D362" t="s">
        <v>31</v>
      </c>
      <c r="E362" t="s">
        <v>30</v>
      </c>
      <c r="F362" t="s">
        <v>13</v>
      </c>
      <c r="G362">
        <v>4.8</v>
      </c>
      <c r="H362">
        <v>4.9000000000000004</v>
      </c>
      <c r="J362" s="2">
        <f t="shared" si="5"/>
        <v>4.8499999999999996</v>
      </c>
    </row>
    <row r="363" spans="1:10" x14ac:dyDescent="0.3">
      <c r="A363" t="s">
        <v>8</v>
      </c>
      <c r="B363" t="s">
        <v>106</v>
      </c>
      <c r="C363" t="s">
        <v>142</v>
      </c>
      <c r="D363" t="s">
        <v>33</v>
      </c>
      <c r="E363" t="s">
        <v>32</v>
      </c>
      <c r="F363" t="s">
        <v>13</v>
      </c>
      <c r="G363">
        <v>4.9000000000000004</v>
      </c>
      <c r="H363">
        <v>4.9000000000000004</v>
      </c>
      <c r="J363" s="2">
        <f t="shared" si="5"/>
        <v>4.9000000000000004</v>
      </c>
    </row>
    <row r="364" spans="1:10" x14ac:dyDescent="0.3">
      <c r="A364" t="s">
        <v>8</v>
      </c>
      <c r="B364" t="s">
        <v>106</v>
      </c>
      <c r="C364" t="s">
        <v>142</v>
      </c>
      <c r="D364" t="s">
        <v>12</v>
      </c>
      <c r="E364" t="s">
        <v>11</v>
      </c>
      <c r="F364" t="s">
        <v>13</v>
      </c>
      <c r="G364">
        <v>4.9000000000000004</v>
      </c>
      <c r="H364">
        <v>5</v>
      </c>
      <c r="J364" s="2">
        <f t="shared" si="5"/>
        <v>4.95</v>
      </c>
    </row>
    <row r="365" spans="1:10" x14ac:dyDescent="0.3">
      <c r="A365" t="s">
        <v>8</v>
      </c>
      <c r="B365" t="s">
        <v>107</v>
      </c>
      <c r="C365" t="s">
        <v>142</v>
      </c>
      <c r="D365" t="s">
        <v>129</v>
      </c>
      <c r="E365" t="s">
        <v>128</v>
      </c>
      <c r="F365" t="s">
        <v>58</v>
      </c>
      <c r="G365">
        <v>4.3</v>
      </c>
      <c r="H365">
        <v>4.4000000000000004</v>
      </c>
      <c r="J365" s="2">
        <f t="shared" si="5"/>
        <v>4.3499999999999996</v>
      </c>
    </row>
    <row r="366" spans="1:10" x14ac:dyDescent="0.3">
      <c r="A366" t="s">
        <v>8</v>
      </c>
      <c r="B366" t="s">
        <v>107</v>
      </c>
      <c r="C366" t="s">
        <v>142</v>
      </c>
      <c r="D366" t="s">
        <v>131</v>
      </c>
      <c r="E366" t="s">
        <v>130</v>
      </c>
      <c r="F366" t="s">
        <v>58</v>
      </c>
      <c r="G366">
        <v>4.4000000000000004</v>
      </c>
      <c r="H366">
        <v>4.4000000000000004</v>
      </c>
      <c r="J366" s="2">
        <f t="shared" si="5"/>
        <v>4.4000000000000004</v>
      </c>
    </row>
    <row r="367" spans="1:10" x14ac:dyDescent="0.3">
      <c r="A367" t="s">
        <v>8</v>
      </c>
      <c r="B367" t="s">
        <v>107</v>
      </c>
      <c r="C367" t="s">
        <v>142</v>
      </c>
      <c r="D367" t="s">
        <v>57</v>
      </c>
      <c r="E367" t="s">
        <v>56</v>
      </c>
      <c r="F367" t="s">
        <v>58</v>
      </c>
      <c r="G367">
        <v>4.4000000000000004</v>
      </c>
      <c r="H367">
        <v>4.5999999999999996</v>
      </c>
      <c r="J367" s="2">
        <f t="shared" si="5"/>
        <v>4.5</v>
      </c>
    </row>
    <row r="368" spans="1:10" x14ac:dyDescent="0.3">
      <c r="A368" t="s">
        <v>8</v>
      </c>
      <c r="B368" t="s">
        <v>107</v>
      </c>
      <c r="C368" t="s">
        <v>142</v>
      </c>
      <c r="D368" t="s">
        <v>29</v>
      </c>
      <c r="E368" t="s">
        <v>28</v>
      </c>
      <c r="F368" t="s">
        <v>13</v>
      </c>
      <c r="G368">
        <v>4.5999999999999996</v>
      </c>
      <c r="H368">
        <v>4.8</v>
      </c>
      <c r="J368" s="2">
        <f t="shared" si="5"/>
        <v>4.6999999999999993</v>
      </c>
    </row>
    <row r="369" spans="1:10" x14ac:dyDescent="0.3">
      <c r="A369" t="s">
        <v>8</v>
      </c>
      <c r="B369" t="s">
        <v>107</v>
      </c>
      <c r="C369" t="s">
        <v>142</v>
      </c>
      <c r="D369" t="s">
        <v>39</v>
      </c>
      <c r="E369" t="s">
        <v>38</v>
      </c>
      <c r="F369" t="s">
        <v>13</v>
      </c>
      <c r="G369">
        <v>4.8</v>
      </c>
      <c r="H369">
        <v>4.8</v>
      </c>
      <c r="J369" s="2">
        <f t="shared" si="5"/>
        <v>4.8</v>
      </c>
    </row>
    <row r="370" spans="1:10" x14ac:dyDescent="0.3">
      <c r="A370" t="s">
        <v>8</v>
      </c>
      <c r="B370" t="s">
        <v>107</v>
      </c>
      <c r="C370" t="s">
        <v>142</v>
      </c>
      <c r="D370" t="s">
        <v>31</v>
      </c>
      <c r="E370" t="s">
        <v>30</v>
      </c>
      <c r="F370" t="s">
        <v>13</v>
      </c>
      <c r="G370">
        <v>4.8</v>
      </c>
      <c r="H370">
        <v>4.9000000000000004</v>
      </c>
      <c r="J370" s="2">
        <f t="shared" si="5"/>
        <v>4.8499999999999996</v>
      </c>
    </row>
    <row r="371" spans="1:10" x14ac:dyDescent="0.3">
      <c r="A371" t="s">
        <v>8</v>
      </c>
      <c r="B371" t="s">
        <v>107</v>
      </c>
      <c r="C371" t="s">
        <v>142</v>
      </c>
      <c r="D371" t="s">
        <v>33</v>
      </c>
      <c r="E371" t="s">
        <v>32</v>
      </c>
      <c r="F371" t="s">
        <v>13</v>
      </c>
      <c r="G371">
        <v>4.9000000000000004</v>
      </c>
      <c r="H371">
        <v>4.9000000000000004</v>
      </c>
      <c r="J371" s="2">
        <f t="shared" si="5"/>
        <v>4.9000000000000004</v>
      </c>
    </row>
    <row r="372" spans="1:10" x14ac:dyDescent="0.3">
      <c r="A372" t="s">
        <v>8</v>
      </c>
      <c r="B372" t="s">
        <v>107</v>
      </c>
      <c r="C372" t="s">
        <v>142</v>
      </c>
      <c r="D372" t="s">
        <v>12</v>
      </c>
      <c r="E372" t="s">
        <v>11</v>
      </c>
      <c r="F372" t="s">
        <v>13</v>
      </c>
      <c r="G372">
        <v>4.9000000000000004</v>
      </c>
      <c r="H372">
        <v>5</v>
      </c>
      <c r="J372" s="2">
        <f t="shared" si="5"/>
        <v>4.95</v>
      </c>
    </row>
    <row r="373" spans="1:10" x14ac:dyDescent="0.3">
      <c r="A373" t="s">
        <v>8</v>
      </c>
      <c r="B373" t="s">
        <v>108</v>
      </c>
      <c r="C373" t="s">
        <v>142</v>
      </c>
      <c r="D373" t="s">
        <v>129</v>
      </c>
      <c r="E373" t="s">
        <v>128</v>
      </c>
      <c r="F373" t="s">
        <v>58</v>
      </c>
      <c r="G373">
        <v>4.3</v>
      </c>
      <c r="H373">
        <v>4.4000000000000004</v>
      </c>
      <c r="J373" s="2">
        <f t="shared" si="5"/>
        <v>4.3499999999999996</v>
      </c>
    </row>
    <row r="374" spans="1:10" x14ac:dyDescent="0.3">
      <c r="A374" t="s">
        <v>8</v>
      </c>
      <c r="B374" t="s">
        <v>108</v>
      </c>
      <c r="C374" t="s">
        <v>142</v>
      </c>
      <c r="D374" t="s">
        <v>57</v>
      </c>
      <c r="E374" t="s">
        <v>56</v>
      </c>
      <c r="F374" t="s">
        <v>58</v>
      </c>
      <c r="G374">
        <v>4.4000000000000004</v>
      </c>
      <c r="H374">
        <v>4.5999999999999996</v>
      </c>
      <c r="J374" s="2">
        <f t="shared" si="5"/>
        <v>4.5</v>
      </c>
    </row>
    <row r="375" spans="1:10" x14ac:dyDescent="0.3">
      <c r="A375" t="s">
        <v>8</v>
      </c>
      <c r="B375" t="s">
        <v>108</v>
      </c>
      <c r="C375" t="s">
        <v>142</v>
      </c>
      <c r="D375" t="s">
        <v>29</v>
      </c>
      <c r="E375" t="s">
        <v>28</v>
      </c>
      <c r="F375" t="s">
        <v>13</v>
      </c>
      <c r="G375">
        <v>4.5999999999999996</v>
      </c>
      <c r="H375">
        <v>4.8</v>
      </c>
      <c r="J375" s="2">
        <f t="shared" si="5"/>
        <v>4.6999999999999993</v>
      </c>
    </row>
    <row r="376" spans="1:10" x14ac:dyDescent="0.3">
      <c r="A376" t="s">
        <v>8</v>
      </c>
      <c r="B376" t="s">
        <v>108</v>
      </c>
      <c r="C376" t="s">
        <v>142</v>
      </c>
      <c r="D376" t="s">
        <v>39</v>
      </c>
      <c r="E376" t="s">
        <v>38</v>
      </c>
      <c r="F376" t="s">
        <v>13</v>
      </c>
      <c r="G376">
        <v>4.8</v>
      </c>
      <c r="H376">
        <v>4.8</v>
      </c>
      <c r="J376" s="2">
        <f t="shared" si="5"/>
        <v>4.8</v>
      </c>
    </row>
    <row r="377" spans="1:10" x14ac:dyDescent="0.3">
      <c r="A377" t="s">
        <v>8</v>
      </c>
      <c r="B377" t="s">
        <v>108</v>
      </c>
      <c r="C377" t="s">
        <v>142</v>
      </c>
      <c r="D377" t="s">
        <v>31</v>
      </c>
      <c r="E377" t="s">
        <v>30</v>
      </c>
      <c r="F377" t="s">
        <v>13</v>
      </c>
      <c r="G377">
        <v>4.8</v>
      </c>
      <c r="H377">
        <v>4.9000000000000004</v>
      </c>
      <c r="J377" s="2">
        <f t="shared" si="5"/>
        <v>4.8499999999999996</v>
      </c>
    </row>
    <row r="378" spans="1:10" x14ac:dyDescent="0.3">
      <c r="A378" t="s">
        <v>8</v>
      </c>
      <c r="B378" t="s">
        <v>109</v>
      </c>
      <c r="C378" t="s">
        <v>142</v>
      </c>
      <c r="D378" t="s">
        <v>39</v>
      </c>
      <c r="E378" t="s">
        <v>38</v>
      </c>
      <c r="F378" t="s">
        <v>13</v>
      </c>
      <c r="G378">
        <v>4.8</v>
      </c>
      <c r="H378">
        <v>4.8</v>
      </c>
      <c r="J378" s="2">
        <f t="shared" si="5"/>
        <v>4.8</v>
      </c>
    </row>
    <row r="379" spans="1:10" x14ac:dyDescent="0.3">
      <c r="A379" t="s">
        <v>8</v>
      </c>
      <c r="B379" t="s">
        <v>109</v>
      </c>
      <c r="C379" t="s">
        <v>142</v>
      </c>
      <c r="D379" t="s">
        <v>31</v>
      </c>
      <c r="E379" t="s">
        <v>30</v>
      </c>
      <c r="F379" t="s">
        <v>13</v>
      </c>
      <c r="G379">
        <v>4.8</v>
      </c>
      <c r="H379">
        <v>4.9000000000000004</v>
      </c>
      <c r="J379" s="2">
        <f t="shared" si="5"/>
        <v>4.8499999999999996</v>
      </c>
    </row>
    <row r="380" spans="1:10" x14ac:dyDescent="0.3">
      <c r="A380" t="s">
        <v>8</v>
      </c>
      <c r="B380" t="s">
        <v>110</v>
      </c>
      <c r="C380" t="s">
        <v>142</v>
      </c>
      <c r="D380" t="s">
        <v>131</v>
      </c>
      <c r="E380" t="s">
        <v>130</v>
      </c>
      <c r="F380" t="s">
        <v>58</v>
      </c>
      <c r="G380">
        <v>4.4000000000000004</v>
      </c>
      <c r="H380">
        <v>4.4000000000000004</v>
      </c>
      <c r="J380" s="2">
        <f t="shared" si="5"/>
        <v>4.4000000000000004</v>
      </c>
    </row>
    <row r="381" spans="1:10" x14ac:dyDescent="0.3">
      <c r="A381" t="s">
        <v>8</v>
      </c>
      <c r="B381" t="s">
        <v>110</v>
      </c>
      <c r="C381" t="s">
        <v>142</v>
      </c>
      <c r="D381" t="s">
        <v>57</v>
      </c>
      <c r="E381" t="s">
        <v>56</v>
      </c>
      <c r="F381" t="s">
        <v>58</v>
      </c>
      <c r="G381">
        <v>4.4000000000000004</v>
      </c>
      <c r="H381">
        <v>4.5999999999999996</v>
      </c>
      <c r="J381" s="2">
        <f t="shared" si="5"/>
        <v>4.5</v>
      </c>
    </row>
    <row r="382" spans="1:10" x14ac:dyDescent="0.3">
      <c r="A382" t="s">
        <v>8</v>
      </c>
      <c r="B382" t="s">
        <v>110</v>
      </c>
      <c r="C382" t="s">
        <v>142</v>
      </c>
      <c r="D382" t="s">
        <v>29</v>
      </c>
      <c r="E382" t="s">
        <v>28</v>
      </c>
      <c r="F382" t="s">
        <v>13</v>
      </c>
      <c r="G382">
        <v>4.5999999999999996</v>
      </c>
      <c r="H382">
        <v>4.8</v>
      </c>
      <c r="J382" s="2">
        <f t="shared" si="5"/>
        <v>4.6999999999999993</v>
      </c>
    </row>
    <row r="383" spans="1:10" x14ac:dyDescent="0.3">
      <c r="A383" t="s">
        <v>8</v>
      </c>
      <c r="B383" t="s">
        <v>110</v>
      </c>
      <c r="C383" t="s">
        <v>142</v>
      </c>
      <c r="D383" t="s">
        <v>39</v>
      </c>
      <c r="E383" t="s">
        <v>38</v>
      </c>
      <c r="F383" t="s">
        <v>13</v>
      </c>
      <c r="G383">
        <v>4.8</v>
      </c>
      <c r="H383">
        <v>4.8</v>
      </c>
      <c r="J383" s="2">
        <f t="shared" si="5"/>
        <v>4.8</v>
      </c>
    </row>
    <row r="384" spans="1:10" x14ac:dyDescent="0.3">
      <c r="A384" t="s">
        <v>8</v>
      </c>
      <c r="B384" t="s">
        <v>110</v>
      </c>
      <c r="C384" t="s">
        <v>142</v>
      </c>
      <c r="D384" t="s">
        <v>31</v>
      </c>
      <c r="E384" t="s">
        <v>30</v>
      </c>
      <c r="F384" t="s">
        <v>13</v>
      </c>
      <c r="G384">
        <v>4.8</v>
      </c>
      <c r="H384">
        <v>4.9000000000000004</v>
      </c>
      <c r="J384" s="2">
        <f t="shared" si="5"/>
        <v>4.8499999999999996</v>
      </c>
    </row>
    <row r="385" spans="1:10" x14ac:dyDescent="0.3">
      <c r="A385" t="s">
        <v>8</v>
      </c>
      <c r="B385" t="s">
        <v>111</v>
      </c>
      <c r="C385" t="s">
        <v>142</v>
      </c>
      <c r="D385" t="s">
        <v>127</v>
      </c>
      <c r="E385" t="s">
        <v>126</v>
      </c>
      <c r="F385" t="s">
        <v>58</v>
      </c>
      <c r="G385">
        <v>4.0999999999999996</v>
      </c>
      <c r="H385">
        <v>4.3</v>
      </c>
      <c r="J385" s="2">
        <f t="shared" si="5"/>
        <v>4.1999999999999993</v>
      </c>
    </row>
    <row r="386" spans="1:10" x14ac:dyDescent="0.3">
      <c r="A386" t="s">
        <v>8</v>
      </c>
      <c r="B386" t="s">
        <v>111</v>
      </c>
      <c r="C386" t="s">
        <v>142</v>
      </c>
      <c r="D386" t="s">
        <v>129</v>
      </c>
      <c r="E386" t="s">
        <v>128</v>
      </c>
      <c r="F386" t="s">
        <v>58</v>
      </c>
      <c r="G386">
        <v>4.3</v>
      </c>
      <c r="H386">
        <v>4.4000000000000004</v>
      </c>
      <c r="J386" s="2">
        <f t="shared" si="5"/>
        <v>4.3499999999999996</v>
      </c>
    </row>
    <row r="387" spans="1:10" x14ac:dyDescent="0.3">
      <c r="A387" t="s">
        <v>8</v>
      </c>
      <c r="B387" t="s">
        <v>111</v>
      </c>
      <c r="C387" t="s">
        <v>142</v>
      </c>
      <c r="D387" t="s">
        <v>131</v>
      </c>
      <c r="E387" t="s">
        <v>130</v>
      </c>
      <c r="F387" t="s">
        <v>58</v>
      </c>
      <c r="G387">
        <v>4.4000000000000004</v>
      </c>
      <c r="H387">
        <v>4.4000000000000004</v>
      </c>
      <c r="J387" s="2">
        <f t="shared" ref="J387:J450" si="6">AVERAGE(G387,H387)</f>
        <v>4.4000000000000004</v>
      </c>
    </row>
    <row r="388" spans="1:10" x14ac:dyDescent="0.3">
      <c r="A388" t="s">
        <v>8</v>
      </c>
      <c r="B388" t="s">
        <v>111</v>
      </c>
      <c r="C388" t="s">
        <v>142</v>
      </c>
      <c r="D388" t="s">
        <v>57</v>
      </c>
      <c r="E388" t="s">
        <v>56</v>
      </c>
      <c r="F388" t="s">
        <v>58</v>
      </c>
      <c r="G388">
        <v>4.4000000000000004</v>
      </c>
      <c r="H388">
        <v>4.5999999999999996</v>
      </c>
      <c r="J388" s="2">
        <f t="shared" si="6"/>
        <v>4.5</v>
      </c>
    </row>
    <row r="389" spans="1:10" x14ac:dyDescent="0.3">
      <c r="A389" t="s">
        <v>8</v>
      </c>
      <c r="B389" t="s">
        <v>111</v>
      </c>
      <c r="C389" t="s">
        <v>142</v>
      </c>
      <c r="D389" t="s">
        <v>29</v>
      </c>
      <c r="E389" t="s">
        <v>28</v>
      </c>
      <c r="F389" t="s">
        <v>13</v>
      </c>
      <c r="G389">
        <v>4.5999999999999996</v>
      </c>
      <c r="H389">
        <v>4.8</v>
      </c>
      <c r="J389" s="2">
        <f t="shared" si="6"/>
        <v>4.6999999999999993</v>
      </c>
    </row>
    <row r="390" spans="1:10" x14ac:dyDescent="0.3">
      <c r="A390" t="s">
        <v>8</v>
      </c>
      <c r="B390" t="s">
        <v>112</v>
      </c>
      <c r="C390" t="s">
        <v>142</v>
      </c>
      <c r="D390" t="s">
        <v>129</v>
      </c>
      <c r="E390" t="s">
        <v>128</v>
      </c>
      <c r="F390" t="s">
        <v>58</v>
      </c>
      <c r="G390">
        <v>4.3</v>
      </c>
      <c r="H390">
        <v>4.4000000000000004</v>
      </c>
      <c r="J390" s="2">
        <f t="shared" si="6"/>
        <v>4.3499999999999996</v>
      </c>
    </row>
    <row r="391" spans="1:10" x14ac:dyDescent="0.3">
      <c r="A391" t="s">
        <v>8</v>
      </c>
      <c r="B391" t="s">
        <v>112</v>
      </c>
      <c r="C391" t="s">
        <v>142</v>
      </c>
      <c r="D391" t="s">
        <v>131</v>
      </c>
      <c r="E391" t="s">
        <v>130</v>
      </c>
      <c r="F391" t="s">
        <v>58</v>
      </c>
      <c r="G391">
        <v>4.4000000000000004</v>
      </c>
      <c r="H391">
        <v>4.4000000000000004</v>
      </c>
      <c r="J391" s="2">
        <f t="shared" si="6"/>
        <v>4.4000000000000004</v>
      </c>
    </row>
    <row r="392" spans="1:10" x14ac:dyDescent="0.3">
      <c r="A392" t="s">
        <v>8</v>
      </c>
      <c r="B392" t="s">
        <v>112</v>
      </c>
      <c r="C392" t="s">
        <v>142</v>
      </c>
      <c r="D392" t="s">
        <v>57</v>
      </c>
      <c r="E392" t="s">
        <v>56</v>
      </c>
      <c r="F392" t="s">
        <v>58</v>
      </c>
      <c r="G392">
        <v>4.4000000000000004</v>
      </c>
      <c r="H392">
        <v>4.5999999999999996</v>
      </c>
      <c r="J392" s="2">
        <f t="shared" si="6"/>
        <v>4.5</v>
      </c>
    </row>
    <row r="393" spans="1:10" x14ac:dyDescent="0.3">
      <c r="A393" t="s">
        <v>8</v>
      </c>
      <c r="B393" t="s">
        <v>112</v>
      </c>
      <c r="C393" t="s">
        <v>142</v>
      </c>
      <c r="D393" t="s">
        <v>29</v>
      </c>
      <c r="E393" t="s">
        <v>28</v>
      </c>
      <c r="F393" t="s">
        <v>13</v>
      </c>
      <c r="G393">
        <v>4.5999999999999996</v>
      </c>
      <c r="H393">
        <v>4.8</v>
      </c>
      <c r="J393" s="2">
        <f t="shared" si="6"/>
        <v>4.6999999999999993</v>
      </c>
    </row>
    <row r="394" spans="1:10" x14ac:dyDescent="0.3">
      <c r="A394" t="s">
        <v>8</v>
      </c>
      <c r="B394" t="s">
        <v>112</v>
      </c>
      <c r="C394" t="s">
        <v>142</v>
      </c>
      <c r="D394" t="s">
        <v>39</v>
      </c>
      <c r="E394" t="s">
        <v>38</v>
      </c>
      <c r="F394" t="s">
        <v>13</v>
      </c>
      <c r="G394">
        <v>4.8</v>
      </c>
      <c r="H394">
        <v>4.8</v>
      </c>
      <c r="J394" s="2">
        <f t="shared" si="6"/>
        <v>4.8</v>
      </c>
    </row>
    <row r="395" spans="1:10" x14ac:dyDescent="0.3">
      <c r="A395" t="s">
        <v>8</v>
      </c>
      <c r="B395" t="s">
        <v>113</v>
      </c>
      <c r="C395" t="s">
        <v>142</v>
      </c>
      <c r="D395" t="s">
        <v>131</v>
      </c>
      <c r="E395" t="s">
        <v>130</v>
      </c>
      <c r="F395" t="s">
        <v>58</v>
      </c>
      <c r="G395">
        <v>4.4000000000000004</v>
      </c>
      <c r="H395">
        <v>4.4000000000000004</v>
      </c>
      <c r="J395" s="2">
        <f t="shared" si="6"/>
        <v>4.4000000000000004</v>
      </c>
    </row>
    <row r="396" spans="1:10" x14ac:dyDescent="0.3">
      <c r="A396" t="s">
        <v>8</v>
      </c>
      <c r="B396" t="s">
        <v>113</v>
      </c>
      <c r="C396" t="s">
        <v>142</v>
      </c>
      <c r="D396" t="s">
        <v>57</v>
      </c>
      <c r="E396" t="s">
        <v>56</v>
      </c>
      <c r="F396" t="s">
        <v>58</v>
      </c>
      <c r="G396">
        <v>4.4000000000000004</v>
      </c>
      <c r="H396">
        <v>4.5999999999999996</v>
      </c>
      <c r="J396" s="2">
        <f t="shared" si="6"/>
        <v>4.5</v>
      </c>
    </row>
    <row r="397" spans="1:10" x14ac:dyDescent="0.3">
      <c r="A397" t="s">
        <v>8</v>
      </c>
      <c r="B397" t="s">
        <v>113</v>
      </c>
      <c r="C397" t="s">
        <v>142</v>
      </c>
      <c r="D397" t="s">
        <v>29</v>
      </c>
      <c r="E397" t="s">
        <v>28</v>
      </c>
      <c r="F397" t="s">
        <v>13</v>
      </c>
      <c r="G397">
        <v>4.5999999999999996</v>
      </c>
      <c r="H397">
        <v>4.8</v>
      </c>
      <c r="J397" s="2">
        <f t="shared" si="6"/>
        <v>4.6999999999999993</v>
      </c>
    </row>
    <row r="398" spans="1:10" x14ac:dyDescent="0.3">
      <c r="A398" t="s">
        <v>8</v>
      </c>
      <c r="B398" t="s">
        <v>113</v>
      </c>
      <c r="C398" t="s">
        <v>142</v>
      </c>
      <c r="D398" t="s">
        <v>39</v>
      </c>
      <c r="E398" t="s">
        <v>38</v>
      </c>
      <c r="F398" t="s">
        <v>13</v>
      </c>
      <c r="G398">
        <v>4.8</v>
      </c>
      <c r="H398">
        <v>4.8</v>
      </c>
      <c r="J398" s="2">
        <f t="shared" si="6"/>
        <v>4.8</v>
      </c>
    </row>
    <row r="399" spans="1:10" x14ac:dyDescent="0.3">
      <c r="A399" t="s">
        <v>8</v>
      </c>
      <c r="B399" t="s">
        <v>113</v>
      </c>
      <c r="C399" t="s">
        <v>142</v>
      </c>
      <c r="D399" t="s">
        <v>31</v>
      </c>
      <c r="E399" t="s">
        <v>30</v>
      </c>
      <c r="F399" t="s">
        <v>13</v>
      </c>
      <c r="G399">
        <v>4.8</v>
      </c>
      <c r="H399">
        <v>4.9000000000000004</v>
      </c>
      <c r="J399" s="2">
        <f t="shared" si="6"/>
        <v>4.8499999999999996</v>
      </c>
    </row>
    <row r="400" spans="1:10" x14ac:dyDescent="0.3">
      <c r="A400" t="s">
        <v>8</v>
      </c>
      <c r="B400" t="s">
        <v>113</v>
      </c>
      <c r="C400" t="s">
        <v>142</v>
      </c>
      <c r="D400" t="s">
        <v>33</v>
      </c>
      <c r="E400" t="s">
        <v>32</v>
      </c>
      <c r="F400" t="s">
        <v>13</v>
      </c>
      <c r="G400">
        <v>4.9000000000000004</v>
      </c>
      <c r="H400">
        <v>4.9000000000000004</v>
      </c>
      <c r="J400" s="2">
        <f t="shared" si="6"/>
        <v>4.9000000000000004</v>
      </c>
    </row>
    <row r="401" spans="1:10" x14ac:dyDescent="0.3">
      <c r="A401" t="s">
        <v>8</v>
      </c>
      <c r="B401" t="s">
        <v>113</v>
      </c>
      <c r="C401" t="s">
        <v>142</v>
      </c>
      <c r="D401" t="s">
        <v>12</v>
      </c>
      <c r="E401" t="s">
        <v>11</v>
      </c>
      <c r="F401" t="s">
        <v>13</v>
      </c>
      <c r="G401">
        <v>4.9000000000000004</v>
      </c>
      <c r="H401">
        <v>5</v>
      </c>
      <c r="J401" s="2">
        <f t="shared" si="6"/>
        <v>4.95</v>
      </c>
    </row>
    <row r="402" spans="1:10" x14ac:dyDescent="0.3">
      <c r="A402" t="s">
        <v>8</v>
      </c>
      <c r="B402" t="s">
        <v>114</v>
      </c>
      <c r="C402" t="s">
        <v>142</v>
      </c>
      <c r="D402" t="s">
        <v>131</v>
      </c>
      <c r="E402" t="s">
        <v>130</v>
      </c>
      <c r="F402" t="s">
        <v>58</v>
      </c>
      <c r="G402">
        <v>4.4000000000000004</v>
      </c>
      <c r="H402">
        <v>4.4000000000000004</v>
      </c>
      <c r="J402" s="2">
        <f t="shared" si="6"/>
        <v>4.4000000000000004</v>
      </c>
    </row>
    <row r="403" spans="1:10" x14ac:dyDescent="0.3">
      <c r="A403" t="s">
        <v>8</v>
      </c>
      <c r="B403" t="s">
        <v>114</v>
      </c>
      <c r="C403" t="s">
        <v>142</v>
      </c>
      <c r="D403" t="s">
        <v>57</v>
      </c>
      <c r="E403" t="s">
        <v>56</v>
      </c>
      <c r="F403" t="s">
        <v>58</v>
      </c>
      <c r="G403">
        <v>4.4000000000000004</v>
      </c>
      <c r="H403">
        <v>4.5999999999999996</v>
      </c>
      <c r="J403" s="2">
        <f t="shared" si="6"/>
        <v>4.5</v>
      </c>
    </row>
    <row r="404" spans="1:10" x14ac:dyDescent="0.3">
      <c r="A404" t="s">
        <v>8</v>
      </c>
      <c r="B404" t="s">
        <v>114</v>
      </c>
      <c r="C404" t="s">
        <v>142</v>
      </c>
      <c r="D404" t="s">
        <v>29</v>
      </c>
      <c r="E404" t="s">
        <v>28</v>
      </c>
      <c r="F404" t="s">
        <v>13</v>
      </c>
      <c r="G404">
        <v>4.5999999999999996</v>
      </c>
      <c r="H404">
        <v>4.8</v>
      </c>
      <c r="J404" s="2">
        <f t="shared" si="6"/>
        <v>4.6999999999999993</v>
      </c>
    </row>
    <row r="405" spans="1:10" x14ac:dyDescent="0.3">
      <c r="A405" t="s">
        <v>8</v>
      </c>
      <c r="B405" t="s">
        <v>114</v>
      </c>
      <c r="C405" t="s">
        <v>142</v>
      </c>
      <c r="D405" t="s">
        <v>39</v>
      </c>
      <c r="E405" t="s">
        <v>38</v>
      </c>
      <c r="F405" t="s">
        <v>13</v>
      </c>
      <c r="G405">
        <v>4.8</v>
      </c>
      <c r="H405">
        <v>4.8</v>
      </c>
      <c r="J405" s="2">
        <f t="shared" si="6"/>
        <v>4.8</v>
      </c>
    </row>
    <row r="406" spans="1:10" x14ac:dyDescent="0.3">
      <c r="A406" t="s">
        <v>8</v>
      </c>
      <c r="B406" t="s">
        <v>114</v>
      </c>
      <c r="C406" t="s">
        <v>142</v>
      </c>
      <c r="D406" t="s">
        <v>31</v>
      </c>
      <c r="E406" t="s">
        <v>30</v>
      </c>
      <c r="F406" t="s">
        <v>13</v>
      </c>
      <c r="G406">
        <v>4.8</v>
      </c>
      <c r="H406">
        <v>4.9000000000000004</v>
      </c>
      <c r="J406" s="2">
        <f t="shared" si="6"/>
        <v>4.8499999999999996</v>
      </c>
    </row>
    <row r="407" spans="1:10" x14ac:dyDescent="0.3">
      <c r="A407" t="s">
        <v>8</v>
      </c>
      <c r="B407" t="s">
        <v>114</v>
      </c>
      <c r="C407" t="s">
        <v>142</v>
      </c>
      <c r="D407" t="s">
        <v>33</v>
      </c>
      <c r="E407" t="s">
        <v>32</v>
      </c>
      <c r="F407" t="s">
        <v>13</v>
      </c>
      <c r="G407">
        <v>4.9000000000000004</v>
      </c>
      <c r="H407">
        <v>4.9000000000000004</v>
      </c>
      <c r="J407" s="2">
        <f t="shared" si="6"/>
        <v>4.9000000000000004</v>
      </c>
    </row>
    <row r="408" spans="1:10" x14ac:dyDescent="0.3">
      <c r="A408" t="s">
        <v>8</v>
      </c>
      <c r="B408" t="s">
        <v>114</v>
      </c>
      <c r="C408" t="s">
        <v>142</v>
      </c>
      <c r="D408" t="s">
        <v>12</v>
      </c>
      <c r="E408" t="s">
        <v>11</v>
      </c>
      <c r="F408" t="s">
        <v>13</v>
      </c>
      <c r="G408">
        <v>4.9000000000000004</v>
      </c>
      <c r="H408">
        <v>5</v>
      </c>
      <c r="J408" s="2">
        <f t="shared" si="6"/>
        <v>4.95</v>
      </c>
    </row>
    <row r="409" spans="1:10" x14ac:dyDescent="0.3">
      <c r="A409" t="s">
        <v>8</v>
      </c>
      <c r="B409" t="s">
        <v>115</v>
      </c>
      <c r="C409" t="s">
        <v>142</v>
      </c>
      <c r="D409" t="s">
        <v>29</v>
      </c>
      <c r="E409" t="s">
        <v>28</v>
      </c>
      <c r="F409" t="s">
        <v>13</v>
      </c>
      <c r="G409">
        <v>4.5999999999999996</v>
      </c>
      <c r="H409">
        <v>4.8</v>
      </c>
      <c r="J409" s="2">
        <f t="shared" si="6"/>
        <v>4.6999999999999993</v>
      </c>
    </row>
    <row r="410" spans="1:10" x14ac:dyDescent="0.3">
      <c r="A410" t="s">
        <v>8</v>
      </c>
      <c r="B410" t="s">
        <v>115</v>
      </c>
      <c r="C410" t="s">
        <v>142</v>
      </c>
      <c r="D410" t="s">
        <v>31</v>
      </c>
      <c r="E410" t="s">
        <v>30</v>
      </c>
      <c r="F410" t="s">
        <v>13</v>
      </c>
      <c r="G410">
        <v>4.8</v>
      </c>
      <c r="H410">
        <v>4.9000000000000004</v>
      </c>
      <c r="J410" s="2">
        <f t="shared" si="6"/>
        <v>4.8499999999999996</v>
      </c>
    </row>
    <row r="411" spans="1:10" x14ac:dyDescent="0.3">
      <c r="A411" t="s">
        <v>8</v>
      </c>
      <c r="B411" t="s">
        <v>115</v>
      </c>
      <c r="C411" t="s">
        <v>142</v>
      </c>
      <c r="D411" t="s">
        <v>33</v>
      </c>
      <c r="E411" t="s">
        <v>32</v>
      </c>
      <c r="F411" t="s">
        <v>13</v>
      </c>
      <c r="G411">
        <v>4.9000000000000004</v>
      </c>
      <c r="H411">
        <v>4.9000000000000004</v>
      </c>
      <c r="J411" s="2">
        <f t="shared" si="6"/>
        <v>4.9000000000000004</v>
      </c>
    </row>
    <row r="412" spans="1:10" x14ac:dyDescent="0.3">
      <c r="A412" t="s">
        <v>8</v>
      </c>
      <c r="B412" t="s">
        <v>115</v>
      </c>
      <c r="C412" t="s">
        <v>142</v>
      </c>
      <c r="D412" t="s">
        <v>12</v>
      </c>
      <c r="E412" t="s">
        <v>11</v>
      </c>
      <c r="F412" t="s">
        <v>13</v>
      </c>
      <c r="G412">
        <v>4.9000000000000004</v>
      </c>
      <c r="H412">
        <v>5</v>
      </c>
      <c r="J412" s="2">
        <f t="shared" si="6"/>
        <v>4.95</v>
      </c>
    </row>
    <row r="413" spans="1:10" x14ac:dyDescent="0.3">
      <c r="A413" t="s">
        <v>8</v>
      </c>
      <c r="B413" t="s">
        <v>116</v>
      </c>
      <c r="C413" t="s">
        <v>142</v>
      </c>
      <c r="D413" t="s">
        <v>131</v>
      </c>
      <c r="E413" t="s">
        <v>130</v>
      </c>
      <c r="F413" t="s">
        <v>58</v>
      </c>
      <c r="G413">
        <v>4.4000000000000004</v>
      </c>
      <c r="H413">
        <v>4.4000000000000004</v>
      </c>
      <c r="J413" s="2">
        <f t="shared" si="6"/>
        <v>4.4000000000000004</v>
      </c>
    </row>
    <row r="414" spans="1:10" x14ac:dyDescent="0.3">
      <c r="A414" t="s">
        <v>8</v>
      </c>
      <c r="B414" t="s">
        <v>116</v>
      </c>
      <c r="C414" t="s">
        <v>142</v>
      </c>
      <c r="D414" t="s">
        <v>29</v>
      </c>
      <c r="E414" t="s">
        <v>28</v>
      </c>
      <c r="F414" t="s">
        <v>13</v>
      </c>
      <c r="G414">
        <v>4.5999999999999996</v>
      </c>
      <c r="H414">
        <v>4.8</v>
      </c>
      <c r="J414" s="2">
        <f t="shared" si="6"/>
        <v>4.6999999999999993</v>
      </c>
    </row>
    <row r="415" spans="1:10" x14ac:dyDescent="0.3">
      <c r="A415" t="s">
        <v>8</v>
      </c>
      <c r="B415" t="s">
        <v>116</v>
      </c>
      <c r="C415" t="s">
        <v>142</v>
      </c>
      <c r="D415" t="s">
        <v>39</v>
      </c>
      <c r="E415" t="s">
        <v>38</v>
      </c>
      <c r="F415" t="s">
        <v>13</v>
      </c>
      <c r="G415">
        <v>4.8</v>
      </c>
      <c r="H415">
        <v>4.8</v>
      </c>
      <c r="J415" s="2">
        <f t="shared" si="6"/>
        <v>4.8</v>
      </c>
    </row>
    <row r="416" spans="1:10" x14ac:dyDescent="0.3">
      <c r="A416" t="s">
        <v>8</v>
      </c>
      <c r="B416" t="s">
        <v>116</v>
      </c>
      <c r="C416" t="s">
        <v>142</v>
      </c>
      <c r="D416" t="s">
        <v>31</v>
      </c>
      <c r="E416" t="s">
        <v>30</v>
      </c>
      <c r="F416" t="s">
        <v>13</v>
      </c>
      <c r="G416">
        <v>4.8</v>
      </c>
      <c r="H416">
        <v>4.9000000000000004</v>
      </c>
      <c r="J416" s="2">
        <f t="shared" si="6"/>
        <v>4.8499999999999996</v>
      </c>
    </row>
    <row r="417" spans="1:10" x14ac:dyDescent="0.3">
      <c r="A417" t="s">
        <v>8</v>
      </c>
      <c r="B417" t="s">
        <v>116</v>
      </c>
      <c r="C417" t="s">
        <v>142</v>
      </c>
      <c r="D417" t="s">
        <v>33</v>
      </c>
      <c r="E417" t="s">
        <v>32</v>
      </c>
      <c r="F417" t="s">
        <v>13</v>
      </c>
      <c r="G417">
        <v>4.9000000000000004</v>
      </c>
      <c r="H417">
        <v>4.9000000000000004</v>
      </c>
      <c r="J417" s="2">
        <f t="shared" si="6"/>
        <v>4.9000000000000004</v>
      </c>
    </row>
    <row r="418" spans="1:10" x14ac:dyDescent="0.3">
      <c r="A418" t="s">
        <v>8</v>
      </c>
      <c r="B418" t="s">
        <v>116</v>
      </c>
      <c r="C418" t="s">
        <v>142</v>
      </c>
      <c r="D418" t="s">
        <v>12</v>
      </c>
      <c r="E418" t="s">
        <v>11</v>
      </c>
      <c r="F418" t="s">
        <v>13</v>
      </c>
      <c r="G418">
        <v>4.9000000000000004</v>
      </c>
      <c r="H418">
        <v>5</v>
      </c>
      <c r="J418" s="2">
        <f t="shared" si="6"/>
        <v>4.95</v>
      </c>
    </row>
    <row r="419" spans="1:10" x14ac:dyDescent="0.3">
      <c r="A419" t="s">
        <v>8</v>
      </c>
      <c r="B419" t="s">
        <v>117</v>
      </c>
      <c r="C419" t="s">
        <v>142</v>
      </c>
      <c r="D419" t="s">
        <v>143</v>
      </c>
      <c r="E419" t="s">
        <v>144</v>
      </c>
      <c r="F419" t="s">
        <v>145</v>
      </c>
      <c r="G419">
        <v>3.9</v>
      </c>
      <c r="H419">
        <v>4.0999999999999996</v>
      </c>
      <c r="J419" s="2">
        <f t="shared" si="6"/>
        <v>4</v>
      </c>
    </row>
    <row r="420" spans="1:10" x14ac:dyDescent="0.3">
      <c r="A420" t="s">
        <v>8</v>
      </c>
      <c r="B420" t="s">
        <v>117</v>
      </c>
      <c r="C420" t="s">
        <v>142</v>
      </c>
      <c r="D420" t="s">
        <v>129</v>
      </c>
      <c r="E420" t="s">
        <v>128</v>
      </c>
      <c r="F420" t="s">
        <v>58</v>
      </c>
      <c r="G420">
        <v>4.3</v>
      </c>
      <c r="H420">
        <v>4.4000000000000004</v>
      </c>
      <c r="J420" s="2">
        <f t="shared" si="6"/>
        <v>4.3499999999999996</v>
      </c>
    </row>
    <row r="421" spans="1:10" x14ac:dyDescent="0.3">
      <c r="A421" t="s">
        <v>8</v>
      </c>
      <c r="B421" t="s">
        <v>117</v>
      </c>
      <c r="C421" t="s">
        <v>142</v>
      </c>
      <c r="D421" t="s">
        <v>131</v>
      </c>
      <c r="E421" t="s">
        <v>130</v>
      </c>
      <c r="F421" t="s">
        <v>58</v>
      </c>
      <c r="G421">
        <v>4.4000000000000004</v>
      </c>
      <c r="H421">
        <v>4.4000000000000004</v>
      </c>
      <c r="J421" s="2">
        <f t="shared" si="6"/>
        <v>4.4000000000000004</v>
      </c>
    </row>
    <row r="422" spans="1:10" x14ac:dyDescent="0.3">
      <c r="A422" t="s">
        <v>8</v>
      </c>
      <c r="B422" t="s">
        <v>117</v>
      </c>
      <c r="C422" t="s">
        <v>142</v>
      </c>
      <c r="D422" t="s">
        <v>57</v>
      </c>
      <c r="E422" t="s">
        <v>56</v>
      </c>
      <c r="F422" t="s">
        <v>58</v>
      </c>
      <c r="G422">
        <v>4.4000000000000004</v>
      </c>
      <c r="H422">
        <v>4.5999999999999996</v>
      </c>
      <c r="J422" s="2">
        <f t="shared" si="6"/>
        <v>4.5</v>
      </c>
    </row>
    <row r="423" spans="1:10" x14ac:dyDescent="0.3">
      <c r="A423" t="s">
        <v>8</v>
      </c>
      <c r="B423" t="s">
        <v>117</v>
      </c>
      <c r="C423" t="s">
        <v>142</v>
      </c>
      <c r="D423" t="s">
        <v>29</v>
      </c>
      <c r="E423" t="s">
        <v>28</v>
      </c>
      <c r="F423" t="s">
        <v>13</v>
      </c>
      <c r="G423">
        <v>4.5999999999999996</v>
      </c>
      <c r="H423">
        <v>4.8</v>
      </c>
      <c r="J423" s="2">
        <f t="shared" si="6"/>
        <v>4.6999999999999993</v>
      </c>
    </row>
    <row r="424" spans="1:10" x14ac:dyDescent="0.3">
      <c r="A424" t="s">
        <v>8</v>
      </c>
      <c r="B424" t="s">
        <v>117</v>
      </c>
      <c r="C424" t="s">
        <v>142</v>
      </c>
      <c r="D424" t="s">
        <v>39</v>
      </c>
      <c r="E424" t="s">
        <v>38</v>
      </c>
      <c r="F424" t="s">
        <v>13</v>
      </c>
      <c r="G424">
        <v>4.8</v>
      </c>
      <c r="H424">
        <v>4.8</v>
      </c>
      <c r="J424" s="2">
        <f t="shared" si="6"/>
        <v>4.8</v>
      </c>
    </row>
    <row r="425" spans="1:10" x14ac:dyDescent="0.3">
      <c r="A425" t="s">
        <v>8</v>
      </c>
      <c r="B425" t="s">
        <v>117</v>
      </c>
      <c r="C425" t="s">
        <v>142</v>
      </c>
      <c r="D425" t="s">
        <v>31</v>
      </c>
      <c r="E425" t="s">
        <v>30</v>
      </c>
      <c r="F425" t="s">
        <v>13</v>
      </c>
      <c r="G425">
        <v>4.8</v>
      </c>
      <c r="H425">
        <v>4.9000000000000004</v>
      </c>
      <c r="J425" s="2">
        <f t="shared" si="6"/>
        <v>4.8499999999999996</v>
      </c>
    </row>
    <row r="426" spans="1:10" x14ac:dyDescent="0.3">
      <c r="A426" t="s">
        <v>8</v>
      </c>
      <c r="B426" t="s">
        <v>117</v>
      </c>
      <c r="C426" t="s">
        <v>142</v>
      </c>
      <c r="D426" t="s">
        <v>33</v>
      </c>
      <c r="E426" t="s">
        <v>32</v>
      </c>
      <c r="F426" t="s">
        <v>13</v>
      </c>
      <c r="G426">
        <v>4.9000000000000004</v>
      </c>
      <c r="H426">
        <v>4.9000000000000004</v>
      </c>
      <c r="J426" s="2">
        <f t="shared" si="6"/>
        <v>4.9000000000000004</v>
      </c>
    </row>
    <row r="427" spans="1:10" x14ac:dyDescent="0.3">
      <c r="A427" t="s">
        <v>8</v>
      </c>
      <c r="B427" t="s">
        <v>117</v>
      </c>
      <c r="C427" t="s">
        <v>142</v>
      </c>
      <c r="D427" t="s">
        <v>12</v>
      </c>
      <c r="E427" t="s">
        <v>11</v>
      </c>
      <c r="F427" t="s">
        <v>13</v>
      </c>
      <c r="G427">
        <v>4.9000000000000004</v>
      </c>
      <c r="H427">
        <v>5</v>
      </c>
      <c r="J427" s="2">
        <f t="shared" si="6"/>
        <v>4.95</v>
      </c>
    </row>
    <row r="428" spans="1:10" x14ac:dyDescent="0.3">
      <c r="A428" t="s">
        <v>8</v>
      </c>
      <c r="B428" t="s">
        <v>118</v>
      </c>
      <c r="C428" t="s">
        <v>142</v>
      </c>
      <c r="D428" t="s">
        <v>127</v>
      </c>
      <c r="E428" t="s">
        <v>126</v>
      </c>
      <c r="F428" t="s">
        <v>58</v>
      </c>
      <c r="G428">
        <v>4.0999999999999996</v>
      </c>
      <c r="H428">
        <v>4.3</v>
      </c>
      <c r="J428" s="2">
        <f t="shared" si="6"/>
        <v>4.1999999999999993</v>
      </c>
    </row>
    <row r="429" spans="1:10" x14ac:dyDescent="0.3">
      <c r="A429" t="s">
        <v>8</v>
      </c>
      <c r="B429" t="s">
        <v>118</v>
      </c>
      <c r="C429" t="s">
        <v>142</v>
      </c>
      <c r="D429" t="s">
        <v>129</v>
      </c>
      <c r="E429" t="s">
        <v>128</v>
      </c>
      <c r="F429" t="s">
        <v>58</v>
      </c>
      <c r="G429">
        <v>4.3</v>
      </c>
      <c r="H429">
        <v>4.4000000000000004</v>
      </c>
      <c r="J429" s="2">
        <f t="shared" si="6"/>
        <v>4.3499999999999996</v>
      </c>
    </row>
    <row r="430" spans="1:10" x14ac:dyDescent="0.3">
      <c r="A430" t="s">
        <v>8</v>
      </c>
      <c r="B430" t="s">
        <v>118</v>
      </c>
      <c r="C430" t="s">
        <v>142</v>
      </c>
      <c r="D430" t="s">
        <v>131</v>
      </c>
      <c r="E430" t="s">
        <v>130</v>
      </c>
      <c r="F430" t="s">
        <v>58</v>
      </c>
      <c r="G430">
        <v>4.4000000000000004</v>
      </c>
      <c r="H430">
        <v>4.4000000000000004</v>
      </c>
      <c r="J430" s="2">
        <f t="shared" si="6"/>
        <v>4.4000000000000004</v>
      </c>
    </row>
    <row r="431" spans="1:10" x14ac:dyDescent="0.3">
      <c r="A431" t="s">
        <v>8</v>
      </c>
      <c r="B431" t="s">
        <v>118</v>
      </c>
      <c r="C431" t="s">
        <v>142</v>
      </c>
      <c r="D431" t="s">
        <v>57</v>
      </c>
      <c r="E431" t="s">
        <v>56</v>
      </c>
      <c r="F431" t="s">
        <v>58</v>
      </c>
      <c r="G431">
        <v>4.4000000000000004</v>
      </c>
      <c r="H431">
        <v>4.5999999999999996</v>
      </c>
      <c r="J431" s="2">
        <f t="shared" si="6"/>
        <v>4.5</v>
      </c>
    </row>
    <row r="432" spans="1:10" x14ac:dyDescent="0.3">
      <c r="A432" t="s">
        <v>8</v>
      </c>
      <c r="B432" t="s">
        <v>118</v>
      </c>
      <c r="C432" t="s">
        <v>142</v>
      </c>
      <c r="D432" t="s">
        <v>29</v>
      </c>
      <c r="E432" t="s">
        <v>28</v>
      </c>
      <c r="F432" t="s">
        <v>13</v>
      </c>
      <c r="G432">
        <v>4.5999999999999996</v>
      </c>
      <c r="H432">
        <v>4.8</v>
      </c>
      <c r="J432" s="2">
        <f t="shared" si="6"/>
        <v>4.6999999999999993</v>
      </c>
    </row>
    <row r="433" spans="1:10" x14ac:dyDescent="0.3">
      <c r="A433" t="s">
        <v>8</v>
      </c>
      <c r="B433" t="s">
        <v>118</v>
      </c>
      <c r="C433" t="s">
        <v>142</v>
      </c>
      <c r="D433" t="s">
        <v>39</v>
      </c>
      <c r="E433" t="s">
        <v>38</v>
      </c>
      <c r="F433" t="s">
        <v>13</v>
      </c>
      <c r="G433">
        <v>4.8</v>
      </c>
      <c r="H433">
        <v>4.8</v>
      </c>
      <c r="J433" s="2">
        <f t="shared" si="6"/>
        <v>4.8</v>
      </c>
    </row>
    <row r="434" spans="1:10" x14ac:dyDescent="0.3">
      <c r="A434" t="s">
        <v>8</v>
      </c>
      <c r="B434" t="s">
        <v>118</v>
      </c>
      <c r="C434" t="s">
        <v>142</v>
      </c>
      <c r="D434" t="s">
        <v>31</v>
      </c>
      <c r="E434" t="s">
        <v>30</v>
      </c>
      <c r="F434" t="s">
        <v>13</v>
      </c>
      <c r="G434">
        <v>4.8</v>
      </c>
      <c r="H434">
        <v>4.9000000000000004</v>
      </c>
      <c r="J434" s="2">
        <f t="shared" si="6"/>
        <v>4.8499999999999996</v>
      </c>
    </row>
    <row r="435" spans="1:10" x14ac:dyDescent="0.3">
      <c r="A435" t="s">
        <v>8</v>
      </c>
      <c r="B435" t="s">
        <v>119</v>
      </c>
      <c r="C435" t="s">
        <v>142</v>
      </c>
      <c r="D435" t="s">
        <v>129</v>
      </c>
      <c r="E435" t="s">
        <v>128</v>
      </c>
      <c r="F435" t="s">
        <v>58</v>
      </c>
      <c r="G435">
        <v>4.3</v>
      </c>
      <c r="H435">
        <v>4.4000000000000004</v>
      </c>
      <c r="J435" s="2">
        <f t="shared" si="6"/>
        <v>4.3499999999999996</v>
      </c>
    </row>
    <row r="436" spans="1:10" x14ac:dyDescent="0.3">
      <c r="A436" t="s">
        <v>8</v>
      </c>
      <c r="B436" t="s">
        <v>119</v>
      </c>
      <c r="C436" t="s">
        <v>142</v>
      </c>
      <c r="D436" t="s">
        <v>131</v>
      </c>
      <c r="E436" t="s">
        <v>130</v>
      </c>
      <c r="F436" t="s">
        <v>58</v>
      </c>
      <c r="G436">
        <v>4.4000000000000004</v>
      </c>
      <c r="H436">
        <v>4.4000000000000004</v>
      </c>
      <c r="J436" s="2">
        <f t="shared" si="6"/>
        <v>4.4000000000000004</v>
      </c>
    </row>
    <row r="437" spans="1:10" x14ac:dyDescent="0.3">
      <c r="A437" t="s">
        <v>8</v>
      </c>
      <c r="B437" t="s">
        <v>119</v>
      </c>
      <c r="C437" t="s">
        <v>142</v>
      </c>
      <c r="D437" t="s">
        <v>57</v>
      </c>
      <c r="E437" t="s">
        <v>56</v>
      </c>
      <c r="F437" t="s">
        <v>58</v>
      </c>
      <c r="G437">
        <v>4.4000000000000004</v>
      </c>
      <c r="H437">
        <v>4.5999999999999996</v>
      </c>
      <c r="J437" s="2">
        <f t="shared" si="6"/>
        <v>4.5</v>
      </c>
    </row>
    <row r="438" spans="1:10" x14ac:dyDescent="0.3">
      <c r="A438" t="s">
        <v>8</v>
      </c>
      <c r="B438" t="s">
        <v>119</v>
      </c>
      <c r="C438" t="s">
        <v>142</v>
      </c>
      <c r="D438" t="s">
        <v>29</v>
      </c>
      <c r="E438" t="s">
        <v>28</v>
      </c>
      <c r="F438" t="s">
        <v>13</v>
      </c>
      <c r="G438">
        <v>4.5999999999999996</v>
      </c>
      <c r="H438">
        <v>4.8</v>
      </c>
      <c r="J438" s="2">
        <f t="shared" si="6"/>
        <v>4.6999999999999993</v>
      </c>
    </row>
    <row r="439" spans="1:10" x14ac:dyDescent="0.3">
      <c r="A439" t="s">
        <v>8</v>
      </c>
      <c r="B439" t="s">
        <v>120</v>
      </c>
      <c r="C439" t="s">
        <v>142</v>
      </c>
      <c r="D439" t="s">
        <v>29</v>
      </c>
      <c r="E439" t="s">
        <v>28</v>
      </c>
      <c r="F439" t="s">
        <v>13</v>
      </c>
      <c r="G439">
        <v>4.5999999999999996</v>
      </c>
      <c r="H439">
        <v>4.8</v>
      </c>
      <c r="J439" s="2">
        <f t="shared" si="6"/>
        <v>4.6999999999999993</v>
      </c>
    </row>
    <row r="440" spans="1:10" x14ac:dyDescent="0.3">
      <c r="A440" t="s">
        <v>8</v>
      </c>
      <c r="B440" t="s">
        <v>120</v>
      </c>
      <c r="C440" t="s">
        <v>142</v>
      </c>
      <c r="D440" t="s">
        <v>39</v>
      </c>
      <c r="E440" t="s">
        <v>38</v>
      </c>
      <c r="F440" t="s">
        <v>13</v>
      </c>
      <c r="G440">
        <v>4.8</v>
      </c>
      <c r="H440">
        <v>4.8</v>
      </c>
      <c r="J440" s="2">
        <f t="shared" si="6"/>
        <v>4.8</v>
      </c>
    </row>
    <row r="441" spans="1:10" x14ac:dyDescent="0.3">
      <c r="A441" t="s">
        <v>8</v>
      </c>
      <c r="B441" t="s">
        <v>120</v>
      </c>
      <c r="C441" t="s">
        <v>142</v>
      </c>
      <c r="D441" t="s">
        <v>31</v>
      </c>
      <c r="E441" t="s">
        <v>30</v>
      </c>
      <c r="F441" t="s">
        <v>13</v>
      </c>
      <c r="G441">
        <v>4.8</v>
      </c>
      <c r="H441">
        <v>4.9000000000000004</v>
      </c>
      <c r="J441" s="2">
        <f t="shared" si="6"/>
        <v>4.8499999999999996</v>
      </c>
    </row>
    <row r="442" spans="1:10" x14ac:dyDescent="0.3">
      <c r="A442" t="s">
        <v>8</v>
      </c>
      <c r="B442" t="s">
        <v>120</v>
      </c>
      <c r="C442" t="s">
        <v>142</v>
      </c>
      <c r="D442" t="s">
        <v>33</v>
      </c>
      <c r="E442" t="s">
        <v>32</v>
      </c>
      <c r="F442" t="s">
        <v>13</v>
      </c>
      <c r="G442">
        <v>4.9000000000000004</v>
      </c>
      <c r="H442">
        <v>4.9000000000000004</v>
      </c>
      <c r="J442" s="2">
        <f t="shared" si="6"/>
        <v>4.9000000000000004</v>
      </c>
    </row>
    <row r="443" spans="1:10" x14ac:dyDescent="0.3">
      <c r="A443" t="s">
        <v>8</v>
      </c>
      <c r="B443" t="s">
        <v>121</v>
      </c>
      <c r="C443" t="s">
        <v>142</v>
      </c>
      <c r="D443" t="s">
        <v>131</v>
      </c>
      <c r="E443" t="s">
        <v>130</v>
      </c>
      <c r="F443" t="s">
        <v>58</v>
      </c>
      <c r="G443">
        <v>4.4000000000000004</v>
      </c>
      <c r="H443">
        <v>4.4000000000000004</v>
      </c>
      <c r="J443" s="2">
        <f t="shared" si="6"/>
        <v>4.4000000000000004</v>
      </c>
    </row>
    <row r="444" spans="1:10" x14ac:dyDescent="0.3">
      <c r="A444" t="s">
        <v>8</v>
      </c>
      <c r="B444" t="s">
        <v>121</v>
      </c>
      <c r="C444" t="s">
        <v>142</v>
      </c>
      <c r="D444" t="s">
        <v>57</v>
      </c>
      <c r="E444" t="s">
        <v>56</v>
      </c>
      <c r="F444" t="s">
        <v>58</v>
      </c>
      <c r="G444">
        <v>4.4000000000000004</v>
      </c>
      <c r="H444">
        <v>4.5999999999999996</v>
      </c>
      <c r="J444" s="2">
        <f t="shared" si="6"/>
        <v>4.5</v>
      </c>
    </row>
    <row r="445" spans="1:10" x14ac:dyDescent="0.3">
      <c r="A445" t="s">
        <v>8</v>
      </c>
      <c r="B445" t="s">
        <v>121</v>
      </c>
      <c r="C445" t="s">
        <v>142</v>
      </c>
      <c r="D445" t="s">
        <v>29</v>
      </c>
      <c r="E445" t="s">
        <v>28</v>
      </c>
      <c r="F445" t="s">
        <v>13</v>
      </c>
      <c r="G445">
        <v>4.5999999999999996</v>
      </c>
      <c r="H445">
        <v>4.8</v>
      </c>
      <c r="J445" s="2">
        <f t="shared" si="6"/>
        <v>4.6999999999999993</v>
      </c>
    </row>
    <row r="446" spans="1:10" x14ac:dyDescent="0.3">
      <c r="A446" t="s">
        <v>8</v>
      </c>
      <c r="B446" t="s">
        <v>121</v>
      </c>
      <c r="C446" t="s">
        <v>142</v>
      </c>
      <c r="D446" t="s">
        <v>39</v>
      </c>
      <c r="E446" t="s">
        <v>38</v>
      </c>
      <c r="F446" t="s">
        <v>13</v>
      </c>
      <c r="G446">
        <v>4.8</v>
      </c>
      <c r="H446">
        <v>4.8</v>
      </c>
      <c r="J446" s="2">
        <f t="shared" si="6"/>
        <v>4.8</v>
      </c>
    </row>
    <row r="447" spans="1:10" x14ac:dyDescent="0.3">
      <c r="A447" t="s">
        <v>8</v>
      </c>
      <c r="B447" t="s">
        <v>121</v>
      </c>
      <c r="C447" t="s">
        <v>142</v>
      </c>
      <c r="D447" t="s">
        <v>31</v>
      </c>
      <c r="E447" t="s">
        <v>30</v>
      </c>
      <c r="F447" t="s">
        <v>13</v>
      </c>
      <c r="G447">
        <v>4.8</v>
      </c>
      <c r="H447">
        <v>4.9000000000000004</v>
      </c>
      <c r="J447" s="2">
        <f t="shared" si="6"/>
        <v>4.8499999999999996</v>
      </c>
    </row>
    <row r="448" spans="1:10" x14ac:dyDescent="0.3">
      <c r="A448" t="s">
        <v>8</v>
      </c>
      <c r="B448" t="s">
        <v>121</v>
      </c>
      <c r="C448" t="s">
        <v>142</v>
      </c>
      <c r="D448" t="s">
        <v>33</v>
      </c>
      <c r="E448" t="s">
        <v>32</v>
      </c>
      <c r="F448" t="s">
        <v>13</v>
      </c>
      <c r="G448">
        <v>4.9000000000000004</v>
      </c>
      <c r="H448">
        <v>4.9000000000000004</v>
      </c>
      <c r="J448" s="2">
        <f t="shared" si="6"/>
        <v>4.9000000000000004</v>
      </c>
    </row>
    <row r="449" spans="1:10" x14ac:dyDescent="0.3">
      <c r="A449" t="s">
        <v>8</v>
      </c>
      <c r="B449" t="s">
        <v>121</v>
      </c>
      <c r="C449" t="s">
        <v>142</v>
      </c>
      <c r="D449" t="s">
        <v>12</v>
      </c>
      <c r="E449" t="s">
        <v>11</v>
      </c>
      <c r="F449" t="s">
        <v>13</v>
      </c>
      <c r="G449">
        <v>4.9000000000000004</v>
      </c>
      <c r="H449">
        <v>5</v>
      </c>
      <c r="J449" s="2">
        <f t="shared" si="6"/>
        <v>4.95</v>
      </c>
    </row>
    <row r="450" spans="1:10" x14ac:dyDescent="0.3">
      <c r="A450" t="s">
        <v>8</v>
      </c>
      <c r="B450" t="s">
        <v>122</v>
      </c>
      <c r="C450" t="s">
        <v>142</v>
      </c>
      <c r="D450" t="s">
        <v>129</v>
      </c>
      <c r="E450" t="s">
        <v>128</v>
      </c>
      <c r="F450" t="s">
        <v>58</v>
      </c>
      <c r="G450">
        <v>4.3</v>
      </c>
      <c r="H450">
        <v>4.4000000000000004</v>
      </c>
      <c r="J450" s="2">
        <f t="shared" si="6"/>
        <v>4.3499999999999996</v>
      </c>
    </row>
    <row r="451" spans="1:10" x14ac:dyDescent="0.3">
      <c r="A451" t="s">
        <v>8</v>
      </c>
      <c r="B451" t="s">
        <v>122</v>
      </c>
      <c r="C451" t="s">
        <v>142</v>
      </c>
      <c r="D451" t="s">
        <v>131</v>
      </c>
      <c r="E451" t="s">
        <v>130</v>
      </c>
      <c r="F451" t="s">
        <v>58</v>
      </c>
      <c r="G451">
        <v>4.4000000000000004</v>
      </c>
      <c r="H451">
        <v>4.4000000000000004</v>
      </c>
      <c r="J451" s="2">
        <f t="shared" ref="J451:J467" si="7">AVERAGE(G451,H451)</f>
        <v>4.4000000000000004</v>
      </c>
    </row>
    <row r="452" spans="1:10" x14ac:dyDescent="0.3">
      <c r="A452" t="s">
        <v>8</v>
      </c>
      <c r="B452" t="s">
        <v>122</v>
      </c>
      <c r="C452" t="s">
        <v>142</v>
      </c>
      <c r="D452" t="s">
        <v>57</v>
      </c>
      <c r="E452" t="s">
        <v>56</v>
      </c>
      <c r="F452" t="s">
        <v>58</v>
      </c>
      <c r="G452">
        <v>4.4000000000000004</v>
      </c>
      <c r="H452">
        <v>4.5999999999999996</v>
      </c>
      <c r="J452" s="2">
        <f t="shared" si="7"/>
        <v>4.5</v>
      </c>
    </row>
    <row r="453" spans="1:10" x14ac:dyDescent="0.3">
      <c r="A453" t="s">
        <v>8</v>
      </c>
      <c r="B453" t="s">
        <v>122</v>
      </c>
      <c r="C453" t="s">
        <v>142</v>
      </c>
      <c r="D453" t="s">
        <v>29</v>
      </c>
      <c r="E453" t="s">
        <v>28</v>
      </c>
      <c r="F453" t="s">
        <v>13</v>
      </c>
      <c r="G453">
        <v>4.5999999999999996</v>
      </c>
      <c r="H453">
        <v>4.8</v>
      </c>
      <c r="J453" s="2">
        <f t="shared" si="7"/>
        <v>4.6999999999999993</v>
      </c>
    </row>
    <row r="454" spans="1:10" x14ac:dyDescent="0.3">
      <c r="A454" t="s">
        <v>8</v>
      </c>
      <c r="B454" t="s">
        <v>123</v>
      </c>
      <c r="C454" t="s">
        <v>142</v>
      </c>
      <c r="D454" t="s">
        <v>129</v>
      </c>
      <c r="E454" t="s">
        <v>128</v>
      </c>
      <c r="F454" t="s">
        <v>58</v>
      </c>
      <c r="G454">
        <v>4.3</v>
      </c>
      <c r="H454">
        <v>4.4000000000000004</v>
      </c>
      <c r="J454" s="2">
        <f t="shared" si="7"/>
        <v>4.3499999999999996</v>
      </c>
    </row>
    <row r="455" spans="1:10" x14ac:dyDescent="0.3">
      <c r="A455" t="s">
        <v>8</v>
      </c>
      <c r="B455" t="s">
        <v>123</v>
      </c>
      <c r="C455" t="s">
        <v>142</v>
      </c>
      <c r="D455" t="s">
        <v>131</v>
      </c>
      <c r="E455" t="s">
        <v>130</v>
      </c>
      <c r="F455" t="s">
        <v>58</v>
      </c>
      <c r="G455">
        <v>4.4000000000000004</v>
      </c>
      <c r="H455">
        <v>4.4000000000000004</v>
      </c>
      <c r="J455" s="2">
        <f t="shared" si="7"/>
        <v>4.4000000000000004</v>
      </c>
    </row>
    <row r="456" spans="1:10" x14ac:dyDescent="0.3">
      <c r="A456" t="s">
        <v>8</v>
      </c>
      <c r="B456" t="s">
        <v>123</v>
      </c>
      <c r="C456" t="s">
        <v>142</v>
      </c>
      <c r="D456" t="s">
        <v>57</v>
      </c>
      <c r="E456" t="s">
        <v>56</v>
      </c>
      <c r="F456" t="s">
        <v>58</v>
      </c>
      <c r="G456">
        <v>4.4000000000000004</v>
      </c>
      <c r="H456">
        <v>4.5999999999999996</v>
      </c>
      <c r="J456" s="2">
        <f t="shared" si="7"/>
        <v>4.5</v>
      </c>
    </row>
    <row r="457" spans="1:10" x14ac:dyDescent="0.3">
      <c r="A457" t="s">
        <v>8</v>
      </c>
      <c r="B457" t="s">
        <v>123</v>
      </c>
      <c r="C457" t="s">
        <v>142</v>
      </c>
      <c r="D457" t="s">
        <v>29</v>
      </c>
      <c r="E457" t="s">
        <v>28</v>
      </c>
      <c r="F457" t="s">
        <v>13</v>
      </c>
      <c r="G457">
        <v>4.5999999999999996</v>
      </c>
      <c r="H457">
        <v>4.8</v>
      </c>
      <c r="J457" s="2">
        <f t="shared" si="7"/>
        <v>4.6999999999999993</v>
      </c>
    </row>
    <row r="458" spans="1:10" x14ac:dyDescent="0.3">
      <c r="A458" t="s">
        <v>8</v>
      </c>
      <c r="B458" t="s">
        <v>123</v>
      </c>
      <c r="C458" t="s">
        <v>142</v>
      </c>
      <c r="D458" t="s">
        <v>39</v>
      </c>
      <c r="E458" t="s">
        <v>38</v>
      </c>
      <c r="F458" t="s">
        <v>13</v>
      </c>
      <c r="G458">
        <v>4.8</v>
      </c>
      <c r="H458">
        <v>4.8</v>
      </c>
      <c r="J458" s="2">
        <f t="shared" si="7"/>
        <v>4.8</v>
      </c>
    </row>
    <row r="459" spans="1:10" x14ac:dyDescent="0.3">
      <c r="A459" t="s">
        <v>8</v>
      </c>
      <c r="B459" t="s">
        <v>123</v>
      </c>
      <c r="C459" t="s">
        <v>142</v>
      </c>
      <c r="D459" t="s">
        <v>31</v>
      </c>
      <c r="E459" t="s">
        <v>30</v>
      </c>
      <c r="F459" t="s">
        <v>13</v>
      </c>
      <c r="G459">
        <v>4.8</v>
      </c>
      <c r="H459">
        <v>4.9000000000000004</v>
      </c>
      <c r="J459" s="2">
        <f t="shared" si="7"/>
        <v>4.8499999999999996</v>
      </c>
    </row>
    <row r="460" spans="1:10" x14ac:dyDescent="0.3">
      <c r="A460" t="s">
        <v>8</v>
      </c>
      <c r="B460" t="s">
        <v>124</v>
      </c>
      <c r="C460" t="s">
        <v>142</v>
      </c>
      <c r="D460" t="s">
        <v>127</v>
      </c>
      <c r="E460" t="s">
        <v>126</v>
      </c>
      <c r="F460" t="s">
        <v>58</v>
      </c>
      <c r="G460">
        <v>4.0999999999999996</v>
      </c>
      <c r="H460">
        <v>4.3</v>
      </c>
      <c r="J460" s="2">
        <f t="shared" si="7"/>
        <v>4.1999999999999993</v>
      </c>
    </row>
    <row r="461" spans="1:10" x14ac:dyDescent="0.3">
      <c r="A461" t="s">
        <v>8</v>
      </c>
      <c r="B461" t="s">
        <v>124</v>
      </c>
      <c r="C461" t="s">
        <v>142</v>
      </c>
      <c r="D461" t="s">
        <v>129</v>
      </c>
      <c r="E461" t="s">
        <v>128</v>
      </c>
      <c r="F461" t="s">
        <v>58</v>
      </c>
      <c r="G461">
        <v>4.3</v>
      </c>
      <c r="H461">
        <v>4.4000000000000004</v>
      </c>
      <c r="J461" s="2">
        <f t="shared" si="7"/>
        <v>4.3499999999999996</v>
      </c>
    </row>
    <row r="462" spans="1:10" x14ac:dyDescent="0.3">
      <c r="A462" t="s">
        <v>8</v>
      </c>
      <c r="B462" t="s">
        <v>124</v>
      </c>
      <c r="C462" t="s">
        <v>142</v>
      </c>
      <c r="D462" t="s">
        <v>131</v>
      </c>
      <c r="E462" t="s">
        <v>130</v>
      </c>
      <c r="F462" t="s">
        <v>58</v>
      </c>
      <c r="G462">
        <v>4.4000000000000004</v>
      </c>
      <c r="H462">
        <v>4.4000000000000004</v>
      </c>
      <c r="J462" s="2">
        <f t="shared" si="7"/>
        <v>4.4000000000000004</v>
      </c>
    </row>
    <row r="463" spans="1:10" x14ac:dyDescent="0.3">
      <c r="A463" t="s">
        <v>8</v>
      </c>
      <c r="B463" t="s">
        <v>124</v>
      </c>
      <c r="C463" t="s">
        <v>142</v>
      </c>
      <c r="D463" t="s">
        <v>57</v>
      </c>
      <c r="E463" t="s">
        <v>56</v>
      </c>
      <c r="F463" t="s">
        <v>58</v>
      </c>
      <c r="G463">
        <v>4.4000000000000004</v>
      </c>
      <c r="H463">
        <v>4.5999999999999996</v>
      </c>
      <c r="J463" s="2">
        <f t="shared" si="7"/>
        <v>4.5</v>
      </c>
    </row>
    <row r="464" spans="1:10" x14ac:dyDescent="0.3">
      <c r="A464" t="s">
        <v>8</v>
      </c>
      <c r="B464" t="s">
        <v>124</v>
      </c>
      <c r="C464" t="s">
        <v>142</v>
      </c>
      <c r="D464" t="s">
        <v>29</v>
      </c>
      <c r="E464" t="s">
        <v>28</v>
      </c>
      <c r="F464" t="s">
        <v>13</v>
      </c>
      <c r="G464">
        <v>4.5999999999999996</v>
      </c>
      <c r="H464">
        <v>4.8</v>
      </c>
      <c r="J464" s="2">
        <f t="shared" si="7"/>
        <v>4.6999999999999993</v>
      </c>
    </row>
    <row r="465" spans="1:10" x14ac:dyDescent="0.3">
      <c r="A465" t="s">
        <v>8</v>
      </c>
      <c r="B465" t="s">
        <v>124</v>
      </c>
      <c r="C465" t="s">
        <v>142</v>
      </c>
      <c r="D465" t="s">
        <v>39</v>
      </c>
      <c r="E465" t="s">
        <v>38</v>
      </c>
      <c r="F465" t="s">
        <v>13</v>
      </c>
      <c r="G465">
        <v>4.8</v>
      </c>
      <c r="H465">
        <v>4.8</v>
      </c>
      <c r="J465" s="2">
        <f t="shared" si="7"/>
        <v>4.8</v>
      </c>
    </row>
    <row r="466" spans="1:10" x14ac:dyDescent="0.3">
      <c r="A466" t="s">
        <v>8</v>
      </c>
      <c r="B466" t="s">
        <v>124</v>
      </c>
      <c r="C466" t="s">
        <v>142</v>
      </c>
      <c r="D466" t="s">
        <v>31</v>
      </c>
      <c r="E466" t="s">
        <v>30</v>
      </c>
      <c r="F466" t="s">
        <v>13</v>
      </c>
      <c r="G466">
        <v>4.8</v>
      </c>
      <c r="H466">
        <v>4.9000000000000004</v>
      </c>
      <c r="J466" s="2">
        <f t="shared" si="7"/>
        <v>4.8499999999999996</v>
      </c>
    </row>
    <row r="467" spans="1:10" x14ac:dyDescent="0.3">
      <c r="A467" t="s">
        <v>8</v>
      </c>
      <c r="B467" t="s">
        <v>124</v>
      </c>
      <c r="C467" t="s">
        <v>142</v>
      </c>
      <c r="D467" t="s">
        <v>33</v>
      </c>
      <c r="E467" t="s">
        <v>32</v>
      </c>
      <c r="F467" t="s">
        <v>13</v>
      </c>
      <c r="G467">
        <v>4.9000000000000004</v>
      </c>
      <c r="H467">
        <v>4.9000000000000004</v>
      </c>
      <c r="J467" s="2">
        <f t="shared" si="7"/>
        <v>4.9000000000000004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32482-7F4A-4492-9E9B-4040B57F847F}">
  <dimension ref="A1:J230"/>
  <sheetViews>
    <sheetView topLeftCell="A196" workbookViewId="0">
      <selection activeCell="G3" sqref="G3"/>
    </sheetView>
  </sheetViews>
  <sheetFormatPr baseColWidth="10" defaultRowHeight="14.4" x14ac:dyDescent="0.3"/>
  <cols>
    <col min="1" max="1" width="15.44140625" bestFit="1" customWidth="1"/>
    <col min="2" max="2" width="19.77734375" bestFit="1" customWidth="1"/>
    <col min="3" max="3" width="13.21875" bestFit="1" customWidth="1"/>
    <col min="4" max="4" width="22.21875" bestFit="1" customWidth="1"/>
    <col min="5" max="5" width="21.33203125" bestFit="1" customWidth="1"/>
    <col min="6" max="6" width="77.44140625" bestFit="1" customWidth="1"/>
    <col min="7" max="7" width="31.21875" bestFit="1" customWidth="1"/>
    <col min="8" max="8" width="31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J1" s="1" t="s">
        <v>154</v>
      </c>
    </row>
    <row r="2" spans="1:10" x14ac:dyDescent="0.3">
      <c r="A2" t="s">
        <v>8</v>
      </c>
      <c r="B2" t="s">
        <v>9</v>
      </c>
      <c r="C2" t="s">
        <v>146</v>
      </c>
      <c r="D2" t="s">
        <v>57</v>
      </c>
      <c r="E2" t="s">
        <v>56</v>
      </c>
      <c r="F2" t="s">
        <v>58</v>
      </c>
      <c r="G2">
        <v>4.4000000000000004</v>
      </c>
      <c r="H2">
        <v>4.5999999999999996</v>
      </c>
      <c r="J2" s="2">
        <f>AVERAGE(G2,H2)</f>
        <v>4.5</v>
      </c>
    </row>
    <row r="3" spans="1:10" x14ac:dyDescent="0.3">
      <c r="A3" t="s">
        <v>8</v>
      </c>
      <c r="B3" t="s">
        <v>9</v>
      </c>
      <c r="C3" t="s">
        <v>146</v>
      </c>
      <c r="D3" t="s">
        <v>29</v>
      </c>
      <c r="E3" t="s">
        <v>28</v>
      </c>
      <c r="F3" t="s">
        <v>13</v>
      </c>
      <c r="G3">
        <v>4.5999999999999996</v>
      </c>
      <c r="H3">
        <v>4.8</v>
      </c>
      <c r="J3" s="2">
        <f t="shared" ref="J3:J66" si="0">AVERAGE(G3,H3)</f>
        <v>4.6999999999999993</v>
      </c>
    </row>
    <row r="4" spans="1:10" x14ac:dyDescent="0.3">
      <c r="A4" t="s">
        <v>8</v>
      </c>
      <c r="B4" t="s">
        <v>24</v>
      </c>
      <c r="C4" t="s">
        <v>146</v>
      </c>
      <c r="D4" t="s">
        <v>131</v>
      </c>
      <c r="E4" t="s">
        <v>130</v>
      </c>
      <c r="F4" t="s">
        <v>58</v>
      </c>
      <c r="G4">
        <v>4.4000000000000004</v>
      </c>
      <c r="H4">
        <v>4.4000000000000004</v>
      </c>
      <c r="J4" s="2">
        <f t="shared" si="0"/>
        <v>4.4000000000000004</v>
      </c>
    </row>
    <row r="5" spans="1:10" x14ac:dyDescent="0.3">
      <c r="A5" t="s">
        <v>8</v>
      </c>
      <c r="B5" t="s">
        <v>24</v>
      </c>
      <c r="C5" t="s">
        <v>146</v>
      </c>
      <c r="D5" t="s">
        <v>57</v>
      </c>
      <c r="E5" t="s">
        <v>56</v>
      </c>
      <c r="F5" t="s">
        <v>58</v>
      </c>
      <c r="G5">
        <v>4.4000000000000004</v>
      </c>
      <c r="H5">
        <v>4.5999999999999996</v>
      </c>
      <c r="J5" s="2">
        <f t="shared" si="0"/>
        <v>4.5</v>
      </c>
    </row>
    <row r="6" spans="1:10" x14ac:dyDescent="0.3">
      <c r="A6" t="s">
        <v>8</v>
      </c>
      <c r="B6" t="s">
        <v>24</v>
      </c>
      <c r="C6" t="s">
        <v>146</v>
      </c>
      <c r="D6" t="s">
        <v>29</v>
      </c>
      <c r="E6" t="s">
        <v>28</v>
      </c>
      <c r="F6" t="s">
        <v>13</v>
      </c>
      <c r="G6">
        <v>4.5999999999999996</v>
      </c>
      <c r="H6">
        <v>4.8</v>
      </c>
      <c r="J6" s="2">
        <f t="shared" si="0"/>
        <v>4.6999999999999993</v>
      </c>
    </row>
    <row r="7" spans="1:10" x14ac:dyDescent="0.3">
      <c r="A7" t="s">
        <v>8</v>
      </c>
      <c r="B7" t="s">
        <v>27</v>
      </c>
      <c r="C7" t="s">
        <v>146</v>
      </c>
      <c r="D7" t="s">
        <v>57</v>
      </c>
      <c r="E7" t="s">
        <v>56</v>
      </c>
      <c r="F7" t="s">
        <v>58</v>
      </c>
      <c r="G7">
        <v>4.4000000000000004</v>
      </c>
      <c r="H7">
        <v>4.5999999999999996</v>
      </c>
      <c r="J7" s="2">
        <f t="shared" si="0"/>
        <v>4.5</v>
      </c>
    </row>
    <row r="8" spans="1:10" x14ac:dyDescent="0.3">
      <c r="A8" t="s">
        <v>8</v>
      </c>
      <c r="B8" t="s">
        <v>27</v>
      </c>
      <c r="C8" t="s">
        <v>146</v>
      </c>
      <c r="D8" t="s">
        <v>29</v>
      </c>
      <c r="E8" t="s">
        <v>28</v>
      </c>
      <c r="F8" t="s">
        <v>13</v>
      </c>
      <c r="G8">
        <v>4.5999999999999996</v>
      </c>
      <c r="H8">
        <v>4.8</v>
      </c>
      <c r="J8" s="2">
        <f t="shared" si="0"/>
        <v>4.6999999999999993</v>
      </c>
    </row>
    <row r="9" spans="1:10" x14ac:dyDescent="0.3">
      <c r="A9" t="s">
        <v>8</v>
      </c>
      <c r="B9" t="s">
        <v>34</v>
      </c>
      <c r="C9" t="s">
        <v>146</v>
      </c>
      <c r="D9" t="s">
        <v>29</v>
      </c>
      <c r="E9" t="s">
        <v>28</v>
      </c>
      <c r="F9" t="s">
        <v>13</v>
      </c>
      <c r="G9">
        <v>4.5999999999999996</v>
      </c>
      <c r="H9">
        <v>4.8</v>
      </c>
      <c r="J9" s="2">
        <f t="shared" si="0"/>
        <v>4.6999999999999993</v>
      </c>
    </row>
    <row r="10" spans="1:10" x14ac:dyDescent="0.3">
      <c r="A10" t="s">
        <v>8</v>
      </c>
      <c r="B10" t="s">
        <v>35</v>
      </c>
      <c r="C10" t="s">
        <v>146</v>
      </c>
      <c r="D10" t="s">
        <v>57</v>
      </c>
      <c r="E10" t="s">
        <v>56</v>
      </c>
      <c r="F10" t="s">
        <v>58</v>
      </c>
      <c r="G10">
        <v>4.4000000000000004</v>
      </c>
      <c r="H10">
        <v>4.5999999999999996</v>
      </c>
      <c r="J10" s="2">
        <f t="shared" si="0"/>
        <v>4.5</v>
      </c>
    </row>
    <row r="11" spans="1:10" x14ac:dyDescent="0.3">
      <c r="A11" t="s">
        <v>8</v>
      </c>
      <c r="B11" t="s">
        <v>35</v>
      </c>
      <c r="C11" t="s">
        <v>146</v>
      </c>
      <c r="D11" t="s">
        <v>29</v>
      </c>
      <c r="E11" t="s">
        <v>28</v>
      </c>
      <c r="F11" t="s">
        <v>13</v>
      </c>
      <c r="G11">
        <v>4.5999999999999996</v>
      </c>
      <c r="H11">
        <v>4.8</v>
      </c>
      <c r="J11" s="2">
        <f t="shared" si="0"/>
        <v>4.6999999999999993</v>
      </c>
    </row>
    <row r="12" spans="1:10" x14ac:dyDescent="0.3">
      <c r="A12" t="s">
        <v>8</v>
      </c>
      <c r="B12" t="s">
        <v>36</v>
      </c>
      <c r="C12" t="s">
        <v>146</v>
      </c>
      <c r="D12" t="s">
        <v>57</v>
      </c>
      <c r="E12" t="s">
        <v>56</v>
      </c>
      <c r="F12" t="s">
        <v>58</v>
      </c>
      <c r="G12">
        <v>4.4000000000000004</v>
      </c>
      <c r="H12">
        <v>4.5999999999999996</v>
      </c>
      <c r="J12" s="2">
        <f t="shared" si="0"/>
        <v>4.5</v>
      </c>
    </row>
    <row r="13" spans="1:10" x14ac:dyDescent="0.3">
      <c r="A13" t="s">
        <v>8</v>
      </c>
      <c r="B13" t="s">
        <v>36</v>
      </c>
      <c r="C13" t="s">
        <v>146</v>
      </c>
      <c r="D13" t="s">
        <v>29</v>
      </c>
      <c r="E13" t="s">
        <v>28</v>
      </c>
      <c r="F13" t="s">
        <v>13</v>
      </c>
      <c r="G13">
        <v>4.5999999999999996</v>
      </c>
      <c r="H13">
        <v>4.8</v>
      </c>
      <c r="J13" s="2">
        <f t="shared" si="0"/>
        <v>4.6999999999999993</v>
      </c>
    </row>
    <row r="14" spans="1:10" x14ac:dyDescent="0.3">
      <c r="A14" t="s">
        <v>8</v>
      </c>
      <c r="B14" t="s">
        <v>36</v>
      </c>
      <c r="C14" t="s">
        <v>146</v>
      </c>
      <c r="D14" t="s">
        <v>39</v>
      </c>
      <c r="E14" t="s">
        <v>38</v>
      </c>
      <c r="F14" t="s">
        <v>13</v>
      </c>
      <c r="G14">
        <v>4.8</v>
      </c>
      <c r="H14">
        <v>4.8</v>
      </c>
      <c r="J14" s="2">
        <f t="shared" si="0"/>
        <v>4.8</v>
      </c>
    </row>
    <row r="15" spans="1:10" x14ac:dyDescent="0.3">
      <c r="A15" t="s">
        <v>8</v>
      </c>
      <c r="B15" t="s">
        <v>36</v>
      </c>
      <c r="C15" t="s">
        <v>146</v>
      </c>
      <c r="D15" t="s">
        <v>31</v>
      </c>
      <c r="E15" t="s">
        <v>30</v>
      </c>
      <c r="F15" t="s">
        <v>13</v>
      </c>
      <c r="G15">
        <v>4.8</v>
      </c>
      <c r="H15">
        <v>4.9000000000000004</v>
      </c>
      <c r="J15" s="2">
        <f t="shared" si="0"/>
        <v>4.8499999999999996</v>
      </c>
    </row>
    <row r="16" spans="1:10" x14ac:dyDescent="0.3">
      <c r="A16" t="s">
        <v>8</v>
      </c>
      <c r="B16" t="s">
        <v>37</v>
      </c>
      <c r="C16" t="s">
        <v>146</v>
      </c>
      <c r="D16" t="s">
        <v>57</v>
      </c>
      <c r="E16" t="s">
        <v>56</v>
      </c>
      <c r="F16" t="s">
        <v>58</v>
      </c>
      <c r="G16">
        <v>4.4000000000000004</v>
      </c>
      <c r="H16">
        <v>4.5999999999999996</v>
      </c>
      <c r="J16" s="2">
        <f t="shared" si="0"/>
        <v>4.5</v>
      </c>
    </row>
    <row r="17" spans="1:10" x14ac:dyDescent="0.3">
      <c r="A17" t="s">
        <v>8</v>
      </c>
      <c r="B17" t="s">
        <v>37</v>
      </c>
      <c r="C17" t="s">
        <v>146</v>
      </c>
      <c r="D17" t="s">
        <v>29</v>
      </c>
      <c r="E17" t="s">
        <v>28</v>
      </c>
      <c r="F17" t="s">
        <v>13</v>
      </c>
      <c r="G17">
        <v>4.5999999999999996</v>
      </c>
      <c r="H17">
        <v>4.8</v>
      </c>
      <c r="J17" s="2">
        <f t="shared" si="0"/>
        <v>4.6999999999999993</v>
      </c>
    </row>
    <row r="18" spans="1:10" x14ac:dyDescent="0.3">
      <c r="A18" t="s">
        <v>8</v>
      </c>
      <c r="B18" t="s">
        <v>37</v>
      </c>
      <c r="C18" t="s">
        <v>146</v>
      </c>
      <c r="D18" t="s">
        <v>39</v>
      </c>
      <c r="E18" t="s">
        <v>38</v>
      </c>
      <c r="F18" t="s">
        <v>13</v>
      </c>
      <c r="G18">
        <v>4.8</v>
      </c>
      <c r="H18">
        <v>4.8</v>
      </c>
      <c r="J18" s="2">
        <f t="shared" si="0"/>
        <v>4.8</v>
      </c>
    </row>
    <row r="19" spans="1:10" x14ac:dyDescent="0.3">
      <c r="A19" t="s">
        <v>8</v>
      </c>
      <c r="B19" t="s">
        <v>40</v>
      </c>
      <c r="C19" t="s">
        <v>146</v>
      </c>
      <c r="D19" t="s">
        <v>57</v>
      </c>
      <c r="E19" t="s">
        <v>56</v>
      </c>
      <c r="F19" t="s">
        <v>58</v>
      </c>
      <c r="G19">
        <v>4.4000000000000004</v>
      </c>
      <c r="H19">
        <v>4.5999999999999996</v>
      </c>
      <c r="J19" s="2">
        <f t="shared" si="0"/>
        <v>4.5</v>
      </c>
    </row>
    <row r="20" spans="1:10" x14ac:dyDescent="0.3">
      <c r="A20" t="s">
        <v>8</v>
      </c>
      <c r="B20" t="s">
        <v>40</v>
      </c>
      <c r="C20" t="s">
        <v>146</v>
      </c>
      <c r="D20" t="s">
        <v>29</v>
      </c>
      <c r="E20" t="s">
        <v>28</v>
      </c>
      <c r="F20" t="s">
        <v>13</v>
      </c>
      <c r="G20">
        <v>4.5999999999999996</v>
      </c>
      <c r="H20">
        <v>4.8</v>
      </c>
      <c r="J20" s="2">
        <f t="shared" si="0"/>
        <v>4.6999999999999993</v>
      </c>
    </row>
    <row r="21" spans="1:10" x14ac:dyDescent="0.3">
      <c r="A21" t="s">
        <v>8</v>
      </c>
      <c r="B21" t="s">
        <v>40</v>
      </c>
      <c r="C21" t="s">
        <v>146</v>
      </c>
      <c r="D21" t="s">
        <v>39</v>
      </c>
      <c r="E21" t="s">
        <v>38</v>
      </c>
      <c r="F21" t="s">
        <v>13</v>
      </c>
      <c r="G21">
        <v>4.8</v>
      </c>
      <c r="H21">
        <v>4.8</v>
      </c>
      <c r="J21" s="2">
        <f t="shared" si="0"/>
        <v>4.8</v>
      </c>
    </row>
    <row r="22" spans="1:10" x14ac:dyDescent="0.3">
      <c r="A22" t="s">
        <v>8</v>
      </c>
      <c r="B22" t="s">
        <v>43</v>
      </c>
      <c r="C22" t="s">
        <v>146</v>
      </c>
      <c r="D22" t="s">
        <v>57</v>
      </c>
      <c r="E22" t="s">
        <v>56</v>
      </c>
      <c r="F22" t="s">
        <v>58</v>
      </c>
      <c r="G22">
        <v>4.4000000000000004</v>
      </c>
      <c r="H22">
        <v>4.5999999999999996</v>
      </c>
      <c r="J22" s="2">
        <f t="shared" si="0"/>
        <v>4.5</v>
      </c>
    </row>
    <row r="23" spans="1:10" x14ac:dyDescent="0.3">
      <c r="A23" t="s">
        <v>8</v>
      </c>
      <c r="B23" t="s">
        <v>43</v>
      </c>
      <c r="C23" t="s">
        <v>146</v>
      </c>
      <c r="D23" t="s">
        <v>29</v>
      </c>
      <c r="E23" t="s">
        <v>28</v>
      </c>
      <c r="F23" t="s">
        <v>13</v>
      </c>
      <c r="G23">
        <v>4.5999999999999996</v>
      </c>
      <c r="H23">
        <v>4.8</v>
      </c>
      <c r="J23" s="2">
        <f t="shared" si="0"/>
        <v>4.6999999999999993</v>
      </c>
    </row>
    <row r="24" spans="1:10" x14ac:dyDescent="0.3">
      <c r="A24" t="s">
        <v>8</v>
      </c>
      <c r="B24" t="s">
        <v>44</v>
      </c>
      <c r="C24" t="s">
        <v>146</v>
      </c>
      <c r="D24" t="s">
        <v>29</v>
      </c>
      <c r="E24" t="s">
        <v>28</v>
      </c>
      <c r="F24" t="s">
        <v>13</v>
      </c>
      <c r="G24">
        <v>4.5999999999999996</v>
      </c>
      <c r="H24">
        <v>4.8</v>
      </c>
      <c r="J24" s="2">
        <f t="shared" si="0"/>
        <v>4.6999999999999993</v>
      </c>
    </row>
    <row r="25" spans="1:10" x14ac:dyDescent="0.3">
      <c r="A25" t="s">
        <v>8</v>
      </c>
      <c r="B25" t="s">
        <v>45</v>
      </c>
      <c r="C25" t="s">
        <v>146</v>
      </c>
      <c r="D25" t="s">
        <v>57</v>
      </c>
      <c r="E25" t="s">
        <v>56</v>
      </c>
      <c r="F25" t="s">
        <v>58</v>
      </c>
      <c r="G25">
        <v>4.4000000000000004</v>
      </c>
      <c r="H25">
        <v>4.5999999999999996</v>
      </c>
      <c r="J25" s="2">
        <f t="shared" si="0"/>
        <v>4.5</v>
      </c>
    </row>
    <row r="26" spans="1:10" x14ac:dyDescent="0.3">
      <c r="A26" t="s">
        <v>8</v>
      </c>
      <c r="B26" t="s">
        <v>45</v>
      </c>
      <c r="C26" t="s">
        <v>146</v>
      </c>
      <c r="D26" t="s">
        <v>29</v>
      </c>
      <c r="E26" t="s">
        <v>28</v>
      </c>
      <c r="F26" t="s">
        <v>13</v>
      </c>
      <c r="G26">
        <v>4.5999999999999996</v>
      </c>
      <c r="H26">
        <v>4.8</v>
      </c>
      <c r="J26" s="2">
        <f t="shared" si="0"/>
        <v>4.6999999999999993</v>
      </c>
    </row>
    <row r="27" spans="1:10" x14ac:dyDescent="0.3">
      <c r="A27" t="s">
        <v>8</v>
      </c>
      <c r="B27" t="s">
        <v>46</v>
      </c>
      <c r="C27" t="s">
        <v>146</v>
      </c>
      <c r="D27" t="s">
        <v>57</v>
      </c>
      <c r="E27" t="s">
        <v>56</v>
      </c>
      <c r="F27" t="s">
        <v>58</v>
      </c>
      <c r="G27">
        <v>4.4000000000000004</v>
      </c>
      <c r="H27">
        <v>4.5999999999999996</v>
      </c>
      <c r="J27" s="2">
        <f t="shared" si="0"/>
        <v>4.5</v>
      </c>
    </row>
    <row r="28" spans="1:10" x14ac:dyDescent="0.3">
      <c r="A28" t="s">
        <v>8</v>
      </c>
      <c r="B28" t="s">
        <v>46</v>
      </c>
      <c r="C28" t="s">
        <v>146</v>
      </c>
      <c r="D28" t="s">
        <v>29</v>
      </c>
      <c r="E28" t="s">
        <v>28</v>
      </c>
      <c r="F28" t="s">
        <v>13</v>
      </c>
      <c r="G28">
        <v>4.5999999999999996</v>
      </c>
      <c r="H28">
        <v>4.8</v>
      </c>
      <c r="J28" s="2">
        <f t="shared" si="0"/>
        <v>4.6999999999999993</v>
      </c>
    </row>
    <row r="29" spans="1:10" x14ac:dyDescent="0.3">
      <c r="A29" t="s">
        <v>8</v>
      </c>
      <c r="B29" t="s">
        <v>47</v>
      </c>
      <c r="C29" t="s">
        <v>146</v>
      </c>
      <c r="D29" t="s">
        <v>129</v>
      </c>
      <c r="E29" t="s">
        <v>128</v>
      </c>
      <c r="F29" t="s">
        <v>58</v>
      </c>
      <c r="G29">
        <v>4.3</v>
      </c>
      <c r="H29">
        <v>4.4000000000000004</v>
      </c>
      <c r="J29" s="2">
        <f t="shared" si="0"/>
        <v>4.3499999999999996</v>
      </c>
    </row>
    <row r="30" spans="1:10" x14ac:dyDescent="0.3">
      <c r="A30" t="s">
        <v>8</v>
      </c>
      <c r="B30" t="s">
        <v>47</v>
      </c>
      <c r="C30" t="s">
        <v>146</v>
      </c>
      <c r="D30" t="s">
        <v>131</v>
      </c>
      <c r="E30" t="s">
        <v>130</v>
      </c>
      <c r="F30" t="s">
        <v>58</v>
      </c>
      <c r="G30">
        <v>4.4000000000000004</v>
      </c>
      <c r="H30">
        <v>4.4000000000000004</v>
      </c>
      <c r="J30" s="2">
        <f t="shared" si="0"/>
        <v>4.4000000000000004</v>
      </c>
    </row>
    <row r="31" spans="1:10" x14ac:dyDescent="0.3">
      <c r="A31" t="s">
        <v>8</v>
      </c>
      <c r="B31" t="s">
        <v>47</v>
      </c>
      <c r="C31" t="s">
        <v>146</v>
      </c>
      <c r="D31" t="s">
        <v>57</v>
      </c>
      <c r="E31" t="s">
        <v>56</v>
      </c>
      <c r="F31" t="s">
        <v>58</v>
      </c>
      <c r="G31">
        <v>4.4000000000000004</v>
      </c>
      <c r="H31">
        <v>4.5999999999999996</v>
      </c>
      <c r="J31" s="2">
        <f t="shared" si="0"/>
        <v>4.5</v>
      </c>
    </row>
    <row r="32" spans="1:10" x14ac:dyDescent="0.3">
      <c r="A32" t="s">
        <v>8</v>
      </c>
      <c r="B32" t="s">
        <v>48</v>
      </c>
      <c r="C32" t="s">
        <v>146</v>
      </c>
      <c r="D32" t="s">
        <v>57</v>
      </c>
      <c r="E32" t="s">
        <v>56</v>
      </c>
      <c r="F32" t="s">
        <v>58</v>
      </c>
      <c r="G32">
        <v>4.4000000000000004</v>
      </c>
      <c r="H32">
        <v>4.5999999999999996</v>
      </c>
      <c r="J32" s="2">
        <f t="shared" si="0"/>
        <v>4.5</v>
      </c>
    </row>
    <row r="33" spans="1:10" x14ac:dyDescent="0.3">
      <c r="A33" t="s">
        <v>8</v>
      </c>
      <c r="B33" t="s">
        <v>48</v>
      </c>
      <c r="C33" t="s">
        <v>146</v>
      </c>
      <c r="D33" t="s">
        <v>29</v>
      </c>
      <c r="E33" t="s">
        <v>28</v>
      </c>
      <c r="F33" t="s">
        <v>13</v>
      </c>
      <c r="G33">
        <v>4.5999999999999996</v>
      </c>
      <c r="H33">
        <v>4.8</v>
      </c>
      <c r="J33" s="2">
        <f t="shared" si="0"/>
        <v>4.6999999999999993</v>
      </c>
    </row>
    <row r="34" spans="1:10" x14ac:dyDescent="0.3">
      <c r="A34" t="s">
        <v>8</v>
      </c>
      <c r="B34" t="s">
        <v>49</v>
      </c>
      <c r="C34" t="s">
        <v>146</v>
      </c>
      <c r="D34" t="s">
        <v>127</v>
      </c>
      <c r="E34" t="s">
        <v>126</v>
      </c>
      <c r="F34" t="s">
        <v>58</v>
      </c>
      <c r="G34">
        <v>4.0999999999999996</v>
      </c>
      <c r="H34">
        <v>4.3</v>
      </c>
      <c r="J34" s="2">
        <f t="shared" si="0"/>
        <v>4.1999999999999993</v>
      </c>
    </row>
    <row r="35" spans="1:10" x14ac:dyDescent="0.3">
      <c r="A35" t="s">
        <v>8</v>
      </c>
      <c r="B35" t="s">
        <v>49</v>
      </c>
      <c r="C35" t="s">
        <v>146</v>
      </c>
      <c r="D35" t="s">
        <v>129</v>
      </c>
      <c r="E35" t="s">
        <v>128</v>
      </c>
      <c r="F35" t="s">
        <v>58</v>
      </c>
      <c r="G35">
        <v>4.3</v>
      </c>
      <c r="H35">
        <v>4.4000000000000004</v>
      </c>
      <c r="J35" s="2">
        <f t="shared" si="0"/>
        <v>4.3499999999999996</v>
      </c>
    </row>
    <row r="36" spans="1:10" x14ac:dyDescent="0.3">
      <c r="A36" t="s">
        <v>8</v>
      </c>
      <c r="B36" t="s">
        <v>49</v>
      </c>
      <c r="C36" t="s">
        <v>146</v>
      </c>
      <c r="D36" t="s">
        <v>131</v>
      </c>
      <c r="E36" t="s">
        <v>130</v>
      </c>
      <c r="F36" t="s">
        <v>58</v>
      </c>
      <c r="G36">
        <v>4.4000000000000004</v>
      </c>
      <c r="H36">
        <v>4.4000000000000004</v>
      </c>
      <c r="J36" s="2">
        <f t="shared" si="0"/>
        <v>4.4000000000000004</v>
      </c>
    </row>
    <row r="37" spans="1:10" x14ac:dyDescent="0.3">
      <c r="A37" t="s">
        <v>8</v>
      </c>
      <c r="B37" t="s">
        <v>49</v>
      </c>
      <c r="C37" t="s">
        <v>146</v>
      </c>
      <c r="D37" t="s">
        <v>57</v>
      </c>
      <c r="E37" t="s">
        <v>56</v>
      </c>
      <c r="F37" t="s">
        <v>58</v>
      </c>
      <c r="G37">
        <v>4.4000000000000004</v>
      </c>
      <c r="H37">
        <v>4.5999999999999996</v>
      </c>
      <c r="J37" s="2">
        <f t="shared" si="0"/>
        <v>4.5</v>
      </c>
    </row>
    <row r="38" spans="1:10" x14ac:dyDescent="0.3">
      <c r="A38" t="s">
        <v>8</v>
      </c>
      <c r="B38" t="s">
        <v>50</v>
      </c>
      <c r="C38" t="s">
        <v>146</v>
      </c>
      <c r="D38" t="s">
        <v>127</v>
      </c>
      <c r="E38" t="s">
        <v>126</v>
      </c>
      <c r="F38" t="s">
        <v>58</v>
      </c>
      <c r="G38">
        <v>4.0999999999999996</v>
      </c>
      <c r="H38">
        <v>4.3</v>
      </c>
      <c r="J38" s="2">
        <f t="shared" si="0"/>
        <v>4.1999999999999993</v>
      </c>
    </row>
    <row r="39" spans="1:10" x14ac:dyDescent="0.3">
      <c r="A39" t="s">
        <v>8</v>
      </c>
      <c r="B39" t="s">
        <v>50</v>
      </c>
      <c r="C39" t="s">
        <v>146</v>
      </c>
      <c r="D39" t="s">
        <v>129</v>
      </c>
      <c r="E39" t="s">
        <v>128</v>
      </c>
      <c r="F39" t="s">
        <v>58</v>
      </c>
      <c r="G39">
        <v>4.3</v>
      </c>
      <c r="H39">
        <v>4.4000000000000004</v>
      </c>
      <c r="J39" s="2">
        <f t="shared" si="0"/>
        <v>4.3499999999999996</v>
      </c>
    </row>
    <row r="40" spans="1:10" x14ac:dyDescent="0.3">
      <c r="A40" t="s">
        <v>8</v>
      </c>
      <c r="B40" t="s">
        <v>50</v>
      </c>
      <c r="C40" t="s">
        <v>146</v>
      </c>
      <c r="D40" t="s">
        <v>131</v>
      </c>
      <c r="E40" t="s">
        <v>130</v>
      </c>
      <c r="F40" t="s">
        <v>58</v>
      </c>
      <c r="G40">
        <v>4.4000000000000004</v>
      </c>
      <c r="H40">
        <v>4.4000000000000004</v>
      </c>
      <c r="J40" s="2">
        <f t="shared" si="0"/>
        <v>4.4000000000000004</v>
      </c>
    </row>
    <row r="41" spans="1:10" x14ac:dyDescent="0.3">
      <c r="A41" t="s">
        <v>8</v>
      </c>
      <c r="B41" t="s">
        <v>50</v>
      </c>
      <c r="C41" t="s">
        <v>146</v>
      </c>
      <c r="D41" t="s">
        <v>57</v>
      </c>
      <c r="E41" t="s">
        <v>56</v>
      </c>
      <c r="F41" t="s">
        <v>58</v>
      </c>
      <c r="G41">
        <v>4.4000000000000004</v>
      </c>
      <c r="H41">
        <v>4.5999999999999996</v>
      </c>
      <c r="J41" s="2">
        <f t="shared" si="0"/>
        <v>4.5</v>
      </c>
    </row>
    <row r="42" spans="1:10" x14ac:dyDescent="0.3">
      <c r="A42" t="s">
        <v>8</v>
      </c>
      <c r="B42" t="s">
        <v>50</v>
      </c>
      <c r="C42" t="s">
        <v>146</v>
      </c>
      <c r="D42" t="s">
        <v>29</v>
      </c>
      <c r="E42" t="s">
        <v>28</v>
      </c>
      <c r="F42" t="s">
        <v>13</v>
      </c>
      <c r="G42">
        <v>4.5999999999999996</v>
      </c>
      <c r="H42">
        <v>4.8</v>
      </c>
      <c r="J42" s="2">
        <f t="shared" si="0"/>
        <v>4.6999999999999993</v>
      </c>
    </row>
    <row r="43" spans="1:10" x14ac:dyDescent="0.3">
      <c r="A43" t="s">
        <v>8</v>
      </c>
      <c r="B43" t="s">
        <v>51</v>
      </c>
      <c r="C43" t="s">
        <v>146</v>
      </c>
      <c r="D43" t="s">
        <v>57</v>
      </c>
      <c r="E43" t="s">
        <v>56</v>
      </c>
      <c r="F43" t="s">
        <v>58</v>
      </c>
      <c r="G43">
        <v>4.4000000000000004</v>
      </c>
      <c r="H43">
        <v>4.5999999999999996</v>
      </c>
      <c r="J43" s="2">
        <f t="shared" si="0"/>
        <v>4.5</v>
      </c>
    </row>
    <row r="44" spans="1:10" x14ac:dyDescent="0.3">
      <c r="A44" t="s">
        <v>8</v>
      </c>
      <c r="B44" t="s">
        <v>51</v>
      </c>
      <c r="C44" t="s">
        <v>146</v>
      </c>
      <c r="D44" t="s">
        <v>29</v>
      </c>
      <c r="E44" t="s">
        <v>28</v>
      </c>
      <c r="F44" t="s">
        <v>13</v>
      </c>
      <c r="G44">
        <v>4.5999999999999996</v>
      </c>
      <c r="H44">
        <v>4.8</v>
      </c>
      <c r="J44" s="2">
        <f t="shared" si="0"/>
        <v>4.6999999999999993</v>
      </c>
    </row>
    <row r="45" spans="1:10" x14ac:dyDescent="0.3">
      <c r="A45" t="s">
        <v>8</v>
      </c>
      <c r="B45" t="s">
        <v>52</v>
      </c>
      <c r="C45" t="s">
        <v>146</v>
      </c>
      <c r="D45" t="s">
        <v>57</v>
      </c>
      <c r="E45" t="s">
        <v>56</v>
      </c>
      <c r="F45" t="s">
        <v>58</v>
      </c>
      <c r="G45">
        <v>4.4000000000000004</v>
      </c>
      <c r="H45">
        <v>4.5999999999999996</v>
      </c>
      <c r="J45" s="2">
        <f t="shared" si="0"/>
        <v>4.5</v>
      </c>
    </row>
    <row r="46" spans="1:10" x14ac:dyDescent="0.3">
      <c r="A46" t="s">
        <v>8</v>
      </c>
      <c r="B46" t="s">
        <v>52</v>
      </c>
      <c r="C46" t="s">
        <v>146</v>
      </c>
      <c r="D46" t="s">
        <v>29</v>
      </c>
      <c r="E46" t="s">
        <v>28</v>
      </c>
      <c r="F46" t="s">
        <v>13</v>
      </c>
      <c r="G46">
        <v>4.5999999999999996</v>
      </c>
      <c r="H46">
        <v>4.8</v>
      </c>
      <c r="J46" s="2">
        <f t="shared" si="0"/>
        <v>4.6999999999999993</v>
      </c>
    </row>
    <row r="47" spans="1:10" x14ac:dyDescent="0.3">
      <c r="A47" t="s">
        <v>8</v>
      </c>
      <c r="B47" t="s">
        <v>52</v>
      </c>
      <c r="C47" t="s">
        <v>146</v>
      </c>
      <c r="D47" t="s">
        <v>39</v>
      </c>
      <c r="E47" t="s">
        <v>38</v>
      </c>
      <c r="F47" t="s">
        <v>13</v>
      </c>
      <c r="G47">
        <v>4.8</v>
      </c>
      <c r="H47">
        <v>4.8</v>
      </c>
      <c r="J47" s="2">
        <f t="shared" si="0"/>
        <v>4.8</v>
      </c>
    </row>
    <row r="48" spans="1:10" x14ac:dyDescent="0.3">
      <c r="A48" t="s">
        <v>8</v>
      </c>
      <c r="B48" t="s">
        <v>53</v>
      </c>
      <c r="C48" t="s">
        <v>146</v>
      </c>
      <c r="D48" t="s">
        <v>57</v>
      </c>
      <c r="E48" t="s">
        <v>56</v>
      </c>
      <c r="F48" t="s">
        <v>58</v>
      </c>
      <c r="G48">
        <v>4.4000000000000004</v>
      </c>
      <c r="H48">
        <v>4.5999999999999996</v>
      </c>
      <c r="J48" s="2">
        <f t="shared" si="0"/>
        <v>4.5</v>
      </c>
    </row>
    <row r="49" spans="1:10" x14ac:dyDescent="0.3">
      <c r="A49" t="s">
        <v>8</v>
      </c>
      <c r="B49" t="s">
        <v>53</v>
      </c>
      <c r="C49" t="s">
        <v>146</v>
      </c>
      <c r="D49" t="s">
        <v>29</v>
      </c>
      <c r="E49" t="s">
        <v>28</v>
      </c>
      <c r="F49" t="s">
        <v>13</v>
      </c>
      <c r="G49">
        <v>4.5999999999999996</v>
      </c>
      <c r="H49">
        <v>4.8</v>
      </c>
      <c r="J49" s="2">
        <f t="shared" si="0"/>
        <v>4.6999999999999993</v>
      </c>
    </row>
    <row r="50" spans="1:10" x14ac:dyDescent="0.3">
      <c r="A50" t="s">
        <v>8</v>
      </c>
      <c r="B50" t="s">
        <v>54</v>
      </c>
      <c r="C50" t="s">
        <v>146</v>
      </c>
      <c r="D50" t="s">
        <v>57</v>
      </c>
      <c r="E50" t="s">
        <v>56</v>
      </c>
      <c r="F50" t="s">
        <v>58</v>
      </c>
      <c r="G50">
        <v>4.4000000000000004</v>
      </c>
      <c r="H50">
        <v>4.5999999999999996</v>
      </c>
      <c r="J50" s="2">
        <f t="shared" si="0"/>
        <v>4.5</v>
      </c>
    </row>
    <row r="51" spans="1:10" x14ac:dyDescent="0.3">
      <c r="A51" t="s">
        <v>8</v>
      </c>
      <c r="B51" t="s">
        <v>54</v>
      </c>
      <c r="C51" t="s">
        <v>146</v>
      </c>
      <c r="D51" t="s">
        <v>29</v>
      </c>
      <c r="E51" t="s">
        <v>28</v>
      </c>
      <c r="F51" t="s">
        <v>13</v>
      </c>
      <c r="G51">
        <v>4.5999999999999996</v>
      </c>
      <c r="H51">
        <v>4.8</v>
      </c>
      <c r="J51" s="2">
        <f t="shared" si="0"/>
        <v>4.6999999999999993</v>
      </c>
    </row>
    <row r="52" spans="1:10" x14ac:dyDescent="0.3">
      <c r="A52" t="s">
        <v>8</v>
      </c>
      <c r="B52" t="s">
        <v>54</v>
      </c>
      <c r="C52" t="s">
        <v>146</v>
      </c>
      <c r="D52" t="s">
        <v>39</v>
      </c>
      <c r="E52" t="s">
        <v>38</v>
      </c>
      <c r="F52" t="s">
        <v>13</v>
      </c>
      <c r="G52">
        <v>4.8</v>
      </c>
      <c r="H52">
        <v>4.8</v>
      </c>
      <c r="J52" s="2">
        <f t="shared" si="0"/>
        <v>4.8</v>
      </c>
    </row>
    <row r="53" spans="1:10" x14ac:dyDescent="0.3">
      <c r="A53" t="s">
        <v>8</v>
      </c>
      <c r="B53" t="s">
        <v>54</v>
      </c>
      <c r="C53" t="s">
        <v>146</v>
      </c>
      <c r="D53" t="s">
        <v>31</v>
      </c>
      <c r="E53" t="s">
        <v>30</v>
      </c>
      <c r="F53" t="s">
        <v>13</v>
      </c>
      <c r="G53">
        <v>4.8</v>
      </c>
      <c r="H53">
        <v>4.9000000000000004</v>
      </c>
      <c r="J53" s="2">
        <f t="shared" si="0"/>
        <v>4.8499999999999996</v>
      </c>
    </row>
    <row r="54" spans="1:10" x14ac:dyDescent="0.3">
      <c r="A54" t="s">
        <v>8</v>
      </c>
      <c r="B54" t="s">
        <v>55</v>
      </c>
      <c r="C54" t="s">
        <v>146</v>
      </c>
      <c r="D54" t="s">
        <v>127</v>
      </c>
      <c r="E54" t="s">
        <v>126</v>
      </c>
      <c r="F54" t="s">
        <v>58</v>
      </c>
      <c r="G54">
        <v>4.0999999999999996</v>
      </c>
      <c r="H54">
        <v>4.3</v>
      </c>
      <c r="J54" s="2">
        <f t="shared" si="0"/>
        <v>4.1999999999999993</v>
      </c>
    </row>
    <row r="55" spans="1:10" x14ac:dyDescent="0.3">
      <c r="A55" t="s">
        <v>8</v>
      </c>
      <c r="B55" t="s">
        <v>55</v>
      </c>
      <c r="C55" t="s">
        <v>146</v>
      </c>
      <c r="D55" t="s">
        <v>129</v>
      </c>
      <c r="E55" t="s">
        <v>128</v>
      </c>
      <c r="F55" t="s">
        <v>58</v>
      </c>
      <c r="G55">
        <v>4.3</v>
      </c>
      <c r="H55">
        <v>4.4000000000000004</v>
      </c>
      <c r="J55" s="2">
        <f t="shared" si="0"/>
        <v>4.3499999999999996</v>
      </c>
    </row>
    <row r="56" spans="1:10" x14ac:dyDescent="0.3">
      <c r="A56" t="s">
        <v>8</v>
      </c>
      <c r="B56" t="s">
        <v>55</v>
      </c>
      <c r="C56" t="s">
        <v>146</v>
      </c>
      <c r="D56" t="s">
        <v>131</v>
      </c>
      <c r="E56" t="s">
        <v>130</v>
      </c>
      <c r="F56" t="s">
        <v>58</v>
      </c>
      <c r="G56">
        <v>4.4000000000000004</v>
      </c>
      <c r="H56">
        <v>4.4000000000000004</v>
      </c>
      <c r="J56" s="2">
        <f t="shared" si="0"/>
        <v>4.4000000000000004</v>
      </c>
    </row>
    <row r="57" spans="1:10" x14ac:dyDescent="0.3">
      <c r="A57" t="s">
        <v>8</v>
      </c>
      <c r="B57" t="s">
        <v>55</v>
      </c>
      <c r="C57" t="s">
        <v>146</v>
      </c>
      <c r="D57" t="s">
        <v>57</v>
      </c>
      <c r="E57" t="s">
        <v>56</v>
      </c>
      <c r="F57" t="s">
        <v>58</v>
      </c>
      <c r="G57">
        <v>4.4000000000000004</v>
      </c>
      <c r="H57">
        <v>4.5999999999999996</v>
      </c>
      <c r="J57" s="2">
        <f t="shared" si="0"/>
        <v>4.5</v>
      </c>
    </row>
    <row r="58" spans="1:10" x14ac:dyDescent="0.3">
      <c r="A58" t="s">
        <v>8</v>
      </c>
      <c r="B58" t="s">
        <v>59</v>
      </c>
      <c r="C58" t="s">
        <v>146</v>
      </c>
      <c r="D58" t="s">
        <v>29</v>
      </c>
      <c r="E58" t="s">
        <v>28</v>
      </c>
      <c r="F58" t="s">
        <v>13</v>
      </c>
      <c r="G58">
        <v>4.5999999999999996</v>
      </c>
      <c r="H58">
        <v>4.8</v>
      </c>
      <c r="J58" s="2">
        <f t="shared" si="0"/>
        <v>4.6999999999999993</v>
      </c>
    </row>
    <row r="59" spans="1:10" x14ac:dyDescent="0.3">
      <c r="A59" t="s">
        <v>8</v>
      </c>
      <c r="B59" t="s">
        <v>60</v>
      </c>
      <c r="C59" t="s">
        <v>146</v>
      </c>
      <c r="D59" t="s">
        <v>57</v>
      </c>
      <c r="E59" t="s">
        <v>56</v>
      </c>
      <c r="F59" t="s">
        <v>58</v>
      </c>
      <c r="G59">
        <v>4.4000000000000004</v>
      </c>
      <c r="H59">
        <v>4.5999999999999996</v>
      </c>
      <c r="J59" s="2">
        <f t="shared" si="0"/>
        <v>4.5</v>
      </c>
    </row>
    <row r="60" spans="1:10" x14ac:dyDescent="0.3">
      <c r="A60" t="s">
        <v>8</v>
      </c>
      <c r="B60" t="s">
        <v>60</v>
      </c>
      <c r="C60" t="s">
        <v>146</v>
      </c>
      <c r="D60" t="s">
        <v>29</v>
      </c>
      <c r="E60" t="s">
        <v>28</v>
      </c>
      <c r="F60" t="s">
        <v>13</v>
      </c>
      <c r="G60">
        <v>4.5999999999999996</v>
      </c>
      <c r="H60">
        <v>4.8</v>
      </c>
      <c r="J60" s="2">
        <f t="shared" si="0"/>
        <v>4.6999999999999993</v>
      </c>
    </row>
    <row r="61" spans="1:10" x14ac:dyDescent="0.3">
      <c r="A61" t="s">
        <v>8</v>
      </c>
      <c r="B61" t="s">
        <v>60</v>
      </c>
      <c r="C61" t="s">
        <v>146</v>
      </c>
      <c r="D61" t="s">
        <v>39</v>
      </c>
      <c r="E61" t="s">
        <v>38</v>
      </c>
      <c r="F61" t="s">
        <v>13</v>
      </c>
      <c r="G61">
        <v>4.8</v>
      </c>
      <c r="H61">
        <v>4.8</v>
      </c>
      <c r="J61" s="2">
        <f t="shared" si="0"/>
        <v>4.8</v>
      </c>
    </row>
    <row r="62" spans="1:10" x14ac:dyDescent="0.3">
      <c r="A62" t="s">
        <v>8</v>
      </c>
      <c r="B62" t="s">
        <v>61</v>
      </c>
      <c r="C62" t="s">
        <v>146</v>
      </c>
      <c r="D62" t="s">
        <v>129</v>
      </c>
      <c r="E62" t="s">
        <v>128</v>
      </c>
      <c r="F62" t="s">
        <v>58</v>
      </c>
      <c r="G62">
        <v>4.3</v>
      </c>
      <c r="H62">
        <v>4.4000000000000004</v>
      </c>
      <c r="J62" s="2">
        <f t="shared" si="0"/>
        <v>4.3499999999999996</v>
      </c>
    </row>
    <row r="63" spans="1:10" x14ac:dyDescent="0.3">
      <c r="A63" t="s">
        <v>8</v>
      </c>
      <c r="B63" t="s">
        <v>61</v>
      </c>
      <c r="C63" t="s">
        <v>146</v>
      </c>
      <c r="D63" t="s">
        <v>131</v>
      </c>
      <c r="E63" t="s">
        <v>130</v>
      </c>
      <c r="F63" t="s">
        <v>58</v>
      </c>
      <c r="G63">
        <v>4.4000000000000004</v>
      </c>
      <c r="H63">
        <v>4.4000000000000004</v>
      </c>
      <c r="J63" s="2">
        <f t="shared" si="0"/>
        <v>4.4000000000000004</v>
      </c>
    </row>
    <row r="64" spans="1:10" x14ac:dyDescent="0.3">
      <c r="A64" t="s">
        <v>8</v>
      </c>
      <c r="B64" t="s">
        <v>61</v>
      </c>
      <c r="C64" t="s">
        <v>146</v>
      </c>
      <c r="D64" t="s">
        <v>57</v>
      </c>
      <c r="E64" t="s">
        <v>56</v>
      </c>
      <c r="F64" t="s">
        <v>58</v>
      </c>
      <c r="G64">
        <v>4.4000000000000004</v>
      </c>
      <c r="H64">
        <v>4.5999999999999996</v>
      </c>
      <c r="J64" s="2">
        <f t="shared" si="0"/>
        <v>4.5</v>
      </c>
    </row>
    <row r="65" spans="1:10" x14ac:dyDescent="0.3">
      <c r="A65" t="s">
        <v>8</v>
      </c>
      <c r="B65" t="s">
        <v>61</v>
      </c>
      <c r="C65" t="s">
        <v>146</v>
      </c>
      <c r="D65" t="s">
        <v>29</v>
      </c>
      <c r="E65" t="s">
        <v>28</v>
      </c>
      <c r="F65" t="s">
        <v>13</v>
      </c>
      <c r="G65">
        <v>4.5999999999999996</v>
      </c>
      <c r="H65">
        <v>4.8</v>
      </c>
      <c r="J65" s="2">
        <f t="shared" si="0"/>
        <v>4.6999999999999993</v>
      </c>
    </row>
    <row r="66" spans="1:10" x14ac:dyDescent="0.3">
      <c r="A66" t="s">
        <v>8</v>
      </c>
      <c r="B66" t="s">
        <v>62</v>
      </c>
      <c r="C66" t="s">
        <v>146</v>
      </c>
      <c r="D66" t="s">
        <v>57</v>
      </c>
      <c r="E66" t="s">
        <v>56</v>
      </c>
      <c r="F66" t="s">
        <v>58</v>
      </c>
      <c r="G66">
        <v>4.4000000000000004</v>
      </c>
      <c r="H66">
        <v>4.5999999999999996</v>
      </c>
      <c r="J66" s="2">
        <f t="shared" si="0"/>
        <v>4.5</v>
      </c>
    </row>
    <row r="67" spans="1:10" x14ac:dyDescent="0.3">
      <c r="A67" t="s">
        <v>8</v>
      </c>
      <c r="B67" t="s">
        <v>62</v>
      </c>
      <c r="C67" t="s">
        <v>146</v>
      </c>
      <c r="D67" t="s">
        <v>29</v>
      </c>
      <c r="E67" t="s">
        <v>28</v>
      </c>
      <c r="F67" t="s">
        <v>13</v>
      </c>
      <c r="G67">
        <v>4.5999999999999996</v>
      </c>
      <c r="H67">
        <v>4.8</v>
      </c>
      <c r="J67" s="2">
        <f t="shared" ref="J67:J130" si="1">AVERAGE(G67,H67)</f>
        <v>4.6999999999999993</v>
      </c>
    </row>
    <row r="68" spans="1:10" x14ac:dyDescent="0.3">
      <c r="A68" t="s">
        <v>8</v>
      </c>
      <c r="B68" t="s">
        <v>63</v>
      </c>
      <c r="C68" t="s">
        <v>146</v>
      </c>
      <c r="D68" t="s">
        <v>57</v>
      </c>
      <c r="E68" t="s">
        <v>56</v>
      </c>
      <c r="F68" t="s">
        <v>58</v>
      </c>
      <c r="G68">
        <v>4.4000000000000004</v>
      </c>
      <c r="H68">
        <v>4.5999999999999996</v>
      </c>
      <c r="J68" s="2">
        <f t="shared" si="1"/>
        <v>4.5</v>
      </c>
    </row>
    <row r="69" spans="1:10" x14ac:dyDescent="0.3">
      <c r="A69" t="s">
        <v>8</v>
      </c>
      <c r="B69" t="s">
        <v>63</v>
      </c>
      <c r="C69" t="s">
        <v>146</v>
      </c>
      <c r="D69" t="s">
        <v>29</v>
      </c>
      <c r="E69" t="s">
        <v>28</v>
      </c>
      <c r="F69" t="s">
        <v>13</v>
      </c>
      <c r="G69">
        <v>4.5999999999999996</v>
      </c>
      <c r="H69">
        <v>4.8</v>
      </c>
      <c r="J69" s="2">
        <f t="shared" si="1"/>
        <v>4.6999999999999993</v>
      </c>
    </row>
    <row r="70" spans="1:10" x14ac:dyDescent="0.3">
      <c r="A70" t="s">
        <v>8</v>
      </c>
      <c r="B70" t="s">
        <v>64</v>
      </c>
      <c r="C70" t="s">
        <v>146</v>
      </c>
      <c r="D70" t="s">
        <v>57</v>
      </c>
      <c r="E70" t="s">
        <v>56</v>
      </c>
      <c r="F70" t="s">
        <v>58</v>
      </c>
      <c r="G70">
        <v>4.4000000000000004</v>
      </c>
      <c r="H70">
        <v>4.5999999999999996</v>
      </c>
      <c r="J70" s="2">
        <f t="shared" si="1"/>
        <v>4.5</v>
      </c>
    </row>
    <row r="71" spans="1:10" x14ac:dyDescent="0.3">
      <c r="A71" t="s">
        <v>8</v>
      </c>
      <c r="B71" t="s">
        <v>64</v>
      </c>
      <c r="C71" t="s">
        <v>146</v>
      </c>
      <c r="D71" t="s">
        <v>29</v>
      </c>
      <c r="E71" t="s">
        <v>28</v>
      </c>
      <c r="F71" t="s">
        <v>13</v>
      </c>
      <c r="G71">
        <v>4.5999999999999996</v>
      </c>
      <c r="H71">
        <v>4.8</v>
      </c>
      <c r="J71" s="2">
        <f t="shared" si="1"/>
        <v>4.6999999999999993</v>
      </c>
    </row>
    <row r="72" spans="1:10" x14ac:dyDescent="0.3">
      <c r="A72" t="s">
        <v>8</v>
      </c>
      <c r="B72" t="s">
        <v>64</v>
      </c>
      <c r="C72" t="s">
        <v>146</v>
      </c>
      <c r="D72" t="s">
        <v>39</v>
      </c>
      <c r="E72" t="s">
        <v>38</v>
      </c>
      <c r="F72" t="s">
        <v>13</v>
      </c>
      <c r="G72">
        <v>4.8</v>
      </c>
      <c r="H72">
        <v>4.8</v>
      </c>
      <c r="J72" s="2">
        <f t="shared" si="1"/>
        <v>4.8</v>
      </c>
    </row>
    <row r="73" spans="1:10" x14ac:dyDescent="0.3">
      <c r="A73" t="s">
        <v>8</v>
      </c>
      <c r="B73" t="s">
        <v>65</v>
      </c>
      <c r="C73" t="s">
        <v>146</v>
      </c>
      <c r="D73" t="s">
        <v>57</v>
      </c>
      <c r="E73" t="s">
        <v>56</v>
      </c>
      <c r="F73" t="s">
        <v>58</v>
      </c>
      <c r="G73">
        <v>4.4000000000000004</v>
      </c>
      <c r="H73">
        <v>4.5999999999999996</v>
      </c>
      <c r="J73" s="2">
        <f t="shared" si="1"/>
        <v>4.5</v>
      </c>
    </row>
    <row r="74" spans="1:10" x14ac:dyDescent="0.3">
      <c r="A74" t="s">
        <v>8</v>
      </c>
      <c r="B74" t="s">
        <v>65</v>
      </c>
      <c r="C74" t="s">
        <v>146</v>
      </c>
      <c r="D74" t="s">
        <v>29</v>
      </c>
      <c r="E74" t="s">
        <v>28</v>
      </c>
      <c r="F74" t="s">
        <v>13</v>
      </c>
      <c r="G74">
        <v>4.5999999999999996</v>
      </c>
      <c r="H74">
        <v>4.8</v>
      </c>
      <c r="J74" s="2">
        <f t="shared" si="1"/>
        <v>4.6999999999999993</v>
      </c>
    </row>
    <row r="75" spans="1:10" x14ac:dyDescent="0.3">
      <c r="A75" t="s">
        <v>8</v>
      </c>
      <c r="B75" t="s">
        <v>66</v>
      </c>
      <c r="C75" t="s">
        <v>146</v>
      </c>
      <c r="D75" t="s">
        <v>57</v>
      </c>
      <c r="E75" t="s">
        <v>56</v>
      </c>
      <c r="F75" t="s">
        <v>58</v>
      </c>
      <c r="G75">
        <v>4.4000000000000004</v>
      </c>
      <c r="H75">
        <v>4.5999999999999996</v>
      </c>
      <c r="J75" s="2">
        <f t="shared" si="1"/>
        <v>4.5</v>
      </c>
    </row>
    <row r="76" spans="1:10" x14ac:dyDescent="0.3">
      <c r="A76" t="s">
        <v>8</v>
      </c>
      <c r="B76" t="s">
        <v>66</v>
      </c>
      <c r="C76" t="s">
        <v>146</v>
      </c>
      <c r="D76" t="s">
        <v>29</v>
      </c>
      <c r="E76" t="s">
        <v>28</v>
      </c>
      <c r="F76" t="s">
        <v>13</v>
      </c>
      <c r="G76">
        <v>4.5999999999999996</v>
      </c>
      <c r="H76">
        <v>4.8</v>
      </c>
      <c r="J76" s="2">
        <f t="shared" si="1"/>
        <v>4.6999999999999993</v>
      </c>
    </row>
    <row r="77" spans="1:10" x14ac:dyDescent="0.3">
      <c r="A77" t="s">
        <v>8</v>
      </c>
      <c r="B77" t="s">
        <v>66</v>
      </c>
      <c r="C77" t="s">
        <v>146</v>
      </c>
      <c r="D77" t="s">
        <v>39</v>
      </c>
      <c r="E77" t="s">
        <v>38</v>
      </c>
      <c r="F77" t="s">
        <v>13</v>
      </c>
      <c r="G77">
        <v>4.8</v>
      </c>
      <c r="H77">
        <v>4.8</v>
      </c>
      <c r="J77" s="2">
        <f t="shared" si="1"/>
        <v>4.8</v>
      </c>
    </row>
    <row r="78" spans="1:10" x14ac:dyDescent="0.3">
      <c r="A78" t="s">
        <v>8</v>
      </c>
      <c r="B78" t="s">
        <v>67</v>
      </c>
      <c r="C78" t="s">
        <v>146</v>
      </c>
      <c r="D78" t="s">
        <v>127</v>
      </c>
      <c r="E78" t="s">
        <v>126</v>
      </c>
      <c r="F78" t="s">
        <v>58</v>
      </c>
      <c r="G78">
        <v>4.0999999999999996</v>
      </c>
      <c r="H78">
        <v>4.3</v>
      </c>
      <c r="J78" s="2">
        <f t="shared" si="1"/>
        <v>4.1999999999999993</v>
      </c>
    </row>
    <row r="79" spans="1:10" x14ac:dyDescent="0.3">
      <c r="A79" t="s">
        <v>8</v>
      </c>
      <c r="B79" t="s">
        <v>67</v>
      </c>
      <c r="C79" t="s">
        <v>146</v>
      </c>
      <c r="D79" t="s">
        <v>129</v>
      </c>
      <c r="E79" t="s">
        <v>128</v>
      </c>
      <c r="F79" t="s">
        <v>58</v>
      </c>
      <c r="G79">
        <v>4.3</v>
      </c>
      <c r="H79">
        <v>4.4000000000000004</v>
      </c>
      <c r="J79" s="2">
        <f t="shared" si="1"/>
        <v>4.3499999999999996</v>
      </c>
    </row>
    <row r="80" spans="1:10" x14ac:dyDescent="0.3">
      <c r="A80" t="s">
        <v>8</v>
      </c>
      <c r="B80" t="s">
        <v>67</v>
      </c>
      <c r="C80" t="s">
        <v>146</v>
      </c>
      <c r="D80" t="s">
        <v>131</v>
      </c>
      <c r="E80" t="s">
        <v>130</v>
      </c>
      <c r="F80" t="s">
        <v>58</v>
      </c>
      <c r="G80">
        <v>4.4000000000000004</v>
      </c>
      <c r="H80">
        <v>4.4000000000000004</v>
      </c>
      <c r="J80" s="2">
        <f t="shared" si="1"/>
        <v>4.4000000000000004</v>
      </c>
    </row>
    <row r="81" spans="1:10" x14ac:dyDescent="0.3">
      <c r="A81" t="s">
        <v>8</v>
      </c>
      <c r="B81" t="s">
        <v>67</v>
      </c>
      <c r="C81" t="s">
        <v>146</v>
      </c>
      <c r="D81" t="s">
        <v>57</v>
      </c>
      <c r="E81" t="s">
        <v>56</v>
      </c>
      <c r="F81" t="s">
        <v>58</v>
      </c>
      <c r="G81">
        <v>4.4000000000000004</v>
      </c>
      <c r="H81">
        <v>4.5999999999999996</v>
      </c>
      <c r="J81" s="2">
        <f t="shared" si="1"/>
        <v>4.5</v>
      </c>
    </row>
    <row r="82" spans="1:10" x14ac:dyDescent="0.3">
      <c r="A82" t="s">
        <v>8</v>
      </c>
      <c r="B82" t="s">
        <v>67</v>
      </c>
      <c r="C82" t="s">
        <v>146</v>
      </c>
      <c r="D82" t="s">
        <v>29</v>
      </c>
      <c r="E82" t="s">
        <v>28</v>
      </c>
      <c r="F82" t="s">
        <v>13</v>
      </c>
      <c r="G82">
        <v>4.5999999999999996</v>
      </c>
      <c r="H82">
        <v>4.8</v>
      </c>
      <c r="J82" s="2">
        <f t="shared" si="1"/>
        <v>4.6999999999999993</v>
      </c>
    </row>
    <row r="83" spans="1:10" x14ac:dyDescent="0.3">
      <c r="A83" t="s">
        <v>8</v>
      </c>
      <c r="B83" t="s">
        <v>68</v>
      </c>
      <c r="C83" t="s">
        <v>146</v>
      </c>
      <c r="D83" t="s">
        <v>131</v>
      </c>
      <c r="E83" t="s">
        <v>130</v>
      </c>
      <c r="F83" t="s">
        <v>58</v>
      </c>
      <c r="G83">
        <v>4.4000000000000004</v>
      </c>
      <c r="H83">
        <v>4.4000000000000004</v>
      </c>
      <c r="J83" s="2">
        <f t="shared" si="1"/>
        <v>4.4000000000000004</v>
      </c>
    </row>
    <row r="84" spans="1:10" x14ac:dyDescent="0.3">
      <c r="A84" t="s">
        <v>8</v>
      </c>
      <c r="B84" t="s">
        <v>68</v>
      </c>
      <c r="C84" t="s">
        <v>146</v>
      </c>
      <c r="D84" t="s">
        <v>57</v>
      </c>
      <c r="E84" t="s">
        <v>56</v>
      </c>
      <c r="F84" t="s">
        <v>58</v>
      </c>
      <c r="G84">
        <v>4.4000000000000004</v>
      </c>
      <c r="H84">
        <v>4.5999999999999996</v>
      </c>
      <c r="J84" s="2">
        <f t="shared" si="1"/>
        <v>4.5</v>
      </c>
    </row>
    <row r="85" spans="1:10" x14ac:dyDescent="0.3">
      <c r="A85" t="s">
        <v>8</v>
      </c>
      <c r="B85" t="s">
        <v>68</v>
      </c>
      <c r="C85" t="s">
        <v>146</v>
      </c>
      <c r="D85" t="s">
        <v>29</v>
      </c>
      <c r="E85" t="s">
        <v>28</v>
      </c>
      <c r="F85" t="s">
        <v>13</v>
      </c>
      <c r="G85">
        <v>4.5999999999999996</v>
      </c>
      <c r="H85">
        <v>4.8</v>
      </c>
      <c r="J85" s="2">
        <f t="shared" si="1"/>
        <v>4.6999999999999993</v>
      </c>
    </row>
    <row r="86" spans="1:10" x14ac:dyDescent="0.3">
      <c r="A86" t="s">
        <v>8</v>
      </c>
      <c r="B86" t="s">
        <v>69</v>
      </c>
      <c r="C86" t="s">
        <v>146</v>
      </c>
      <c r="D86" t="s">
        <v>57</v>
      </c>
      <c r="E86" t="s">
        <v>56</v>
      </c>
      <c r="F86" t="s">
        <v>58</v>
      </c>
      <c r="G86">
        <v>4.4000000000000004</v>
      </c>
      <c r="H86">
        <v>4.5999999999999996</v>
      </c>
      <c r="J86" s="2">
        <f t="shared" si="1"/>
        <v>4.5</v>
      </c>
    </row>
    <row r="87" spans="1:10" x14ac:dyDescent="0.3">
      <c r="A87" t="s">
        <v>8</v>
      </c>
      <c r="B87" t="s">
        <v>69</v>
      </c>
      <c r="C87" t="s">
        <v>146</v>
      </c>
      <c r="D87" t="s">
        <v>29</v>
      </c>
      <c r="E87" t="s">
        <v>28</v>
      </c>
      <c r="F87" t="s">
        <v>13</v>
      </c>
      <c r="G87">
        <v>4.5999999999999996</v>
      </c>
      <c r="H87">
        <v>4.8</v>
      </c>
      <c r="J87" s="2">
        <f t="shared" si="1"/>
        <v>4.6999999999999993</v>
      </c>
    </row>
    <row r="88" spans="1:10" x14ac:dyDescent="0.3">
      <c r="A88" t="s">
        <v>8</v>
      </c>
      <c r="B88" t="s">
        <v>70</v>
      </c>
      <c r="C88" t="s">
        <v>146</v>
      </c>
      <c r="D88" t="s">
        <v>131</v>
      </c>
      <c r="E88" t="s">
        <v>130</v>
      </c>
      <c r="F88" t="s">
        <v>58</v>
      </c>
      <c r="G88">
        <v>4.4000000000000004</v>
      </c>
      <c r="H88">
        <v>4.4000000000000004</v>
      </c>
      <c r="J88" s="2">
        <f t="shared" si="1"/>
        <v>4.4000000000000004</v>
      </c>
    </row>
    <row r="89" spans="1:10" x14ac:dyDescent="0.3">
      <c r="A89" t="s">
        <v>8</v>
      </c>
      <c r="B89" t="s">
        <v>70</v>
      </c>
      <c r="C89" t="s">
        <v>146</v>
      </c>
      <c r="D89" t="s">
        <v>57</v>
      </c>
      <c r="E89" t="s">
        <v>56</v>
      </c>
      <c r="F89" t="s">
        <v>58</v>
      </c>
      <c r="G89">
        <v>4.4000000000000004</v>
      </c>
      <c r="H89">
        <v>4.5999999999999996</v>
      </c>
      <c r="J89" s="2">
        <f t="shared" si="1"/>
        <v>4.5</v>
      </c>
    </row>
    <row r="90" spans="1:10" x14ac:dyDescent="0.3">
      <c r="A90" t="s">
        <v>8</v>
      </c>
      <c r="B90" t="s">
        <v>70</v>
      </c>
      <c r="C90" t="s">
        <v>146</v>
      </c>
      <c r="D90" t="s">
        <v>29</v>
      </c>
      <c r="E90" t="s">
        <v>28</v>
      </c>
      <c r="F90" t="s">
        <v>13</v>
      </c>
      <c r="G90">
        <v>4.5999999999999996</v>
      </c>
      <c r="H90">
        <v>4.8</v>
      </c>
      <c r="J90" s="2">
        <f t="shared" si="1"/>
        <v>4.6999999999999993</v>
      </c>
    </row>
    <row r="91" spans="1:10" x14ac:dyDescent="0.3">
      <c r="A91" t="s">
        <v>8</v>
      </c>
      <c r="B91" t="s">
        <v>71</v>
      </c>
      <c r="C91" t="s">
        <v>146</v>
      </c>
      <c r="D91" t="s">
        <v>57</v>
      </c>
      <c r="E91" t="s">
        <v>56</v>
      </c>
      <c r="F91" t="s">
        <v>58</v>
      </c>
      <c r="G91">
        <v>4.4000000000000004</v>
      </c>
      <c r="H91">
        <v>4.5999999999999996</v>
      </c>
      <c r="J91" s="2">
        <f t="shared" si="1"/>
        <v>4.5</v>
      </c>
    </row>
    <row r="92" spans="1:10" x14ac:dyDescent="0.3">
      <c r="A92" t="s">
        <v>8</v>
      </c>
      <c r="B92" t="s">
        <v>71</v>
      </c>
      <c r="C92" t="s">
        <v>146</v>
      </c>
      <c r="D92" t="s">
        <v>29</v>
      </c>
      <c r="E92" t="s">
        <v>28</v>
      </c>
      <c r="F92" t="s">
        <v>13</v>
      </c>
      <c r="G92">
        <v>4.5999999999999996</v>
      </c>
      <c r="H92">
        <v>4.8</v>
      </c>
      <c r="J92" s="2">
        <f t="shared" si="1"/>
        <v>4.6999999999999993</v>
      </c>
    </row>
    <row r="93" spans="1:10" x14ac:dyDescent="0.3">
      <c r="A93" t="s">
        <v>8</v>
      </c>
      <c r="B93" t="s">
        <v>72</v>
      </c>
      <c r="C93" t="s">
        <v>146</v>
      </c>
      <c r="D93" t="s">
        <v>129</v>
      </c>
      <c r="E93" t="s">
        <v>128</v>
      </c>
      <c r="F93" t="s">
        <v>58</v>
      </c>
      <c r="G93">
        <v>4.3</v>
      </c>
      <c r="H93">
        <v>4.4000000000000004</v>
      </c>
      <c r="J93" s="2">
        <f t="shared" si="1"/>
        <v>4.3499999999999996</v>
      </c>
    </row>
    <row r="94" spans="1:10" x14ac:dyDescent="0.3">
      <c r="A94" t="s">
        <v>8</v>
      </c>
      <c r="B94" t="s">
        <v>72</v>
      </c>
      <c r="C94" t="s">
        <v>146</v>
      </c>
      <c r="D94" t="s">
        <v>131</v>
      </c>
      <c r="E94" t="s">
        <v>130</v>
      </c>
      <c r="F94" t="s">
        <v>58</v>
      </c>
      <c r="G94">
        <v>4.4000000000000004</v>
      </c>
      <c r="H94">
        <v>4.4000000000000004</v>
      </c>
      <c r="J94" s="2">
        <f t="shared" si="1"/>
        <v>4.4000000000000004</v>
      </c>
    </row>
    <row r="95" spans="1:10" x14ac:dyDescent="0.3">
      <c r="A95" t="s">
        <v>8</v>
      </c>
      <c r="B95" t="s">
        <v>72</v>
      </c>
      <c r="C95" t="s">
        <v>146</v>
      </c>
      <c r="D95" t="s">
        <v>57</v>
      </c>
      <c r="E95" t="s">
        <v>56</v>
      </c>
      <c r="F95" t="s">
        <v>58</v>
      </c>
      <c r="G95">
        <v>4.4000000000000004</v>
      </c>
      <c r="H95">
        <v>4.5999999999999996</v>
      </c>
      <c r="J95" s="2">
        <f t="shared" si="1"/>
        <v>4.5</v>
      </c>
    </row>
    <row r="96" spans="1:10" x14ac:dyDescent="0.3">
      <c r="A96" t="s">
        <v>8</v>
      </c>
      <c r="B96" t="s">
        <v>72</v>
      </c>
      <c r="C96" t="s">
        <v>146</v>
      </c>
      <c r="D96" t="s">
        <v>29</v>
      </c>
      <c r="E96" t="s">
        <v>28</v>
      </c>
      <c r="F96" t="s">
        <v>13</v>
      </c>
      <c r="G96">
        <v>4.5999999999999996</v>
      </c>
      <c r="H96">
        <v>4.8</v>
      </c>
      <c r="J96" s="2">
        <f t="shared" si="1"/>
        <v>4.6999999999999993</v>
      </c>
    </row>
    <row r="97" spans="1:10" x14ac:dyDescent="0.3">
      <c r="A97" t="s">
        <v>8</v>
      </c>
      <c r="B97" t="s">
        <v>73</v>
      </c>
      <c r="C97" t="s">
        <v>146</v>
      </c>
      <c r="D97" t="s">
        <v>57</v>
      </c>
      <c r="E97" t="s">
        <v>56</v>
      </c>
      <c r="F97" t="s">
        <v>58</v>
      </c>
      <c r="G97">
        <v>4.4000000000000004</v>
      </c>
      <c r="H97">
        <v>4.5999999999999996</v>
      </c>
      <c r="J97" s="2">
        <f t="shared" si="1"/>
        <v>4.5</v>
      </c>
    </row>
    <row r="98" spans="1:10" x14ac:dyDescent="0.3">
      <c r="A98" t="s">
        <v>8</v>
      </c>
      <c r="B98" t="s">
        <v>73</v>
      </c>
      <c r="C98" t="s">
        <v>146</v>
      </c>
      <c r="D98" t="s">
        <v>29</v>
      </c>
      <c r="E98" t="s">
        <v>28</v>
      </c>
      <c r="F98" t="s">
        <v>13</v>
      </c>
      <c r="G98">
        <v>4.5999999999999996</v>
      </c>
      <c r="H98">
        <v>4.8</v>
      </c>
      <c r="J98" s="2">
        <f t="shared" si="1"/>
        <v>4.6999999999999993</v>
      </c>
    </row>
    <row r="99" spans="1:10" x14ac:dyDescent="0.3">
      <c r="A99" t="s">
        <v>8</v>
      </c>
      <c r="B99" t="s">
        <v>73</v>
      </c>
      <c r="C99" t="s">
        <v>146</v>
      </c>
      <c r="D99" t="s">
        <v>39</v>
      </c>
      <c r="E99" t="s">
        <v>38</v>
      </c>
      <c r="F99" t="s">
        <v>13</v>
      </c>
      <c r="G99">
        <v>4.8</v>
      </c>
      <c r="H99">
        <v>4.8</v>
      </c>
      <c r="J99" s="2">
        <f t="shared" si="1"/>
        <v>4.8</v>
      </c>
    </row>
    <row r="100" spans="1:10" x14ac:dyDescent="0.3">
      <c r="A100" t="s">
        <v>8</v>
      </c>
      <c r="B100" t="s">
        <v>74</v>
      </c>
      <c r="C100" t="s">
        <v>146</v>
      </c>
      <c r="D100" t="s">
        <v>129</v>
      </c>
      <c r="E100" t="s">
        <v>128</v>
      </c>
      <c r="F100" t="s">
        <v>58</v>
      </c>
      <c r="G100">
        <v>4.3</v>
      </c>
      <c r="H100">
        <v>4.4000000000000004</v>
      </c>
      <c r="J100" s="2">
        <f t="shared" si="1"/>
        <v>4.3499999999999996</v>
      </c>
    </row>
    <row r="101" spans="1:10" x14ac:dyDescent="0.3">
      <c r="A101" t="s">
        <v>8</v>
      </c>
      <c r="B101" t="s">
        <v>74</v>
      </c>
      <c r="C101" t="s">
        <v>146</v>
      </c>
      <c r="D101" t="s">
        <v>131</v>
      </c>
      <c r="E101" t="s">
        <v>130</v>
      </c>
      <c r="F101" t="s">
        <v>58</v>
      </c>
      <c r="G101">
        <v>4.4000000000000004</v>
      </c>
      <c r="H101">
        <v>4.4000000000000004</v>
      </c>
      <c r="J101" s="2">
        <f t="shared" si="1"/>
        <v>4.4000000000000004</v>
      </c>
    </row>
    <row r="102" spans="1:10" x14ac:dyDescent="0.3">
      <c r="A102" t="s">
        <v>8</v>
      </c>
      <c r="B102" t="s">
        <v>74</v>
      </c>
      <c r="C102" t="s">
        <v>146</v>
      </c>
      <c r="D102" t="s">
        <v>57</v>
      </c>
      <c r="E102" t="s">
        <v>56</v>
      </c>
      <c r="F102" t="s">
        <v>58</v>
      </c>
      <c r="G102">
        <v>4.4000000000000004</v>
      </c>
      <c r="H102">
        <v>4.5999999999999996</v>
      </c>
      <c r="J102" s="2">
        <f t="shared" si="1"/>
        <v>4.5</v>
      </c>
    </row>
    <row r="103" spans="1:10" x14ac:dyDescent="0.3">
      <c r="A103" t="s">
        <v>8</v>
      </c>
      <c r="B103" t="s">
        <v>74</v>
      </c>
      <c r="C103" t="s">
        <v>146</v>
      </c>
      <c r="D103" t="s">
        <v>29</v>
      </c>
      <c r="E103" t="s">
        <v>28</v>
      </c>
      <c r="F103" t="s">
        <v>13</v>
      </c>
      <c r="G103">
        <v>4.5999999999999996</v>
      </c>
      <c r="H103">
        <v>4.8</v>
      </c>
      <c r="J103" s="2">
        <f t="shared" si="1"/>
        <v>4.6999999999999993</v>
      </c>
    </row>
    <row r="104" spans="1:10" x14ac:dyDescent="0.3">
      <c r="A104" t="s">
        <v>8</v>
      </c>
      <c r="B104" t="s">
        <v>75</v>
      </c>
      <c r="C104" t="s">
        <v>146</v>
      </c>
      <c r="D104" t="s">
        <v>29</v>
      </c>
      <c r="E104" t="s">
        <v>28</v>
      </c>
      <c r="F104" t="s">
        <v>13</v>
      </c>
      <c r="G104">
        <v>4.5999999999999996</v>
      </c>
      <c r="H104">
        <v>4.8</v>
      </c>
      <c r="J104" s="2">
        <f t="shared" si="1"/>
        <v>4.6999999999999993</v>
      </c>
    </row>
    <row r="105" spans="1:10" x14ac:dyDescent="0.3">
      <c r="A105" t="s">
        <v>8</v>
      </c>
      <c r="B105" t="s">
        <v>75</v>
      </c>
      <c r="C105" t="s">
        <v>146</v>
      </c>
      <c r="D105" t="s">
        <v>39</v>
      </c>
      <c r="E105" t="s">
        <v>38</v>
      </c>
      <c r="F105" t="s">
        <v>13</v>
      </c>
      <c r="G105">
        <v>4.8</v>
      </c>
      <c r="H105">
        <v>4.8</v>
      </c>
      <c r="J105" s="2">
        <f t="shared" si="1"/>
        <v>4.8</v>
      </c>
    </row>
    <row r="106" spans="1:10" x14ac:dyDescent="0.3">
      <c r="A106" t="s">
        <v>8</v>
      </c>
      <c r="B106" t="s">
        <v>76</v>
      </c>
      <c r="C106" t="s">
        <v>146</v>
      </c>
      <c r="D106" t="s">
        <v>29</v>
      </c>
      <c r="E106" t="s">
        <v>28</v>
      </c>
      <c r="F106" t="s">
        <v>13</v>
      </c>
      <c r="G106">
        <v>4.5999999999999996</v>
      </c>
      <c r="H106">
        <v>4.8</v>
      </c>
      <c r="J106" s="2">
        <f t="shared" si="1"/>
        <v>4.6999999999999993</v>
      </c>
    </row>
    <row r="107" spans="1:10" x14ac:dyDescent="0.3">
      <c r="A107" t="s">
        <v>8</v>
      </c>
      <c r="B107" t="s">
        <v>76</v>
      </c>
      <c r="C107" t="s">
        <v>146</v>
      </c>
      <c r="D107" t="s">
        <v>39</v>
      </c>
      <c r="E107" t="s">
        <v>38</v>
      </c>
      <c r="F107" t="s">
        <v>13</v>
      </c>
      <c r="G107">
        <v>4.8</v>
      </c>
      <c r="H107">
        <v>4.8</v>
      </c>
      <c r="J107" s="2">
        <f t="shared" si="1"/>
        <v>4.8</v>
      </c>
    </row>
    <row r="108" spans="1:10" x14ac:dyDescent="0.3">
      <c r="A108" t="s">
        <v>8</v>
      </c>
      <c r="B108" t="s">
        <v>77</v>
      </c>
      <c r="C108" t="s">
        <v>146</v>
      </c>
      <c r="D108" t="s">
        <v>29</v>
      </c>
      <c r="E108" t="s">
        <v>28</v>
      </c>
      <c r="F108" t="s">
        <v>13</v>
      </c>
      <c r="G108">
        <v>4.5999999999999996</v>
      </c>
      <c r="H108">
        <v>4.8</v>
      </c>
      <c r="J108" s="2">
        <f t="shared" si="1"/>
        <v>4.6999999999999993</v>
      </c>
    </row>
    <row r="109" spans="1:10" x14ac:dyDescent="0.3">
      <c r="A109" t="s">
        <v>8</v>
      </c>
      <c r="B109" t="s">
        <v>78</v>
      </c>
      <c r="C109" t="s">
        <v>146</v>
      </c>
      <c r="D109" t="s">
        <v>29</v>
      </c>
      <c r="E109" t="s">
        <v>28</v>
      </c>
      <c r="F109" t="s">
        <v>13</v>
      </c>
      <c r="G109">
        <v>4.5999999999999996</v>
      </c>
      <c r="H109">
        <v>4.8</v>
      </c>
      <c r="J109" s="2">
        <f t="shared" si="1"/>
        <v>4.6999999999999993</v>
      </c>
    </row>
    <row r="110" spans="1:10" x14ac:dyDescent="0.3">
      <c r="A110" t="s">
        <v>8</v>
      </c>
      <c r="B110" t="s">
        <v>79</v>
      </c>
      <c r="C110" t="s">
        <v>146</v>
      </c>
      <c r="D110" t="s">
        <v>57</v>
      </c>
      <c r="E110" t="s">
        <v>56</v>
      </c>
      <c r="F110" t="s">
        <v>58</v>
      </c>
      <c r="G110">
        <v>4.4000000000000004</v>
      </c>
      <c r="H110">
        <v>4.5999999999999996</v>
      </c>
      <c r="J110" s="2">
        <f t="shared" si="1"/>
        <v>4.5</v>
      </c>
    </row>
    <row r="111" spans="1:10" x14ac:dyDescent="0.3">
      <c r="A111" t="s">
        <v>8</v>
      </c>
      <c r="B111" t="s">
        <v>79</v>
      </c>
      <c r="C111" t="s">
        <v>146</v>
      </c>
      <c r="D111" t="s">
        <v>29</v>
      </c>
      <c r="E111" t="s">
        <v>28</v>
      </c>
      <c r="F111" t="s">
        <v>13</v>
      </c>
      <c r="G111">
        <v>4.5999999999999996</v>
      </c>
      <c r="H111">
        <v>4.8</v>
      </c>
      <c r="J111" s="2">
        <f t="shared" si="1"/>
        <v>4.6999999999999993</v>
      </c>
    </row>
    <row r="112" spans="1:10" x14ac:dyDescent="0.3">
      <c r="A112" t="s">
        <v>8</v>
      </c>
      <c r="B112" t="s">
        <v>79</v>
      </c>
      <c r="C112" t="s">
        <v>146</v>
      </c>
      <c r="D112" t="s">
        <v>39</v>
      </c>
      <c r="E112" t="s">
        <v>38</v>
      </c>
      <c r="F112" t="s">
        <v>13</v>
      </c>
      <c r="G112">
        <v>4.8</v>
      </c>
      <c r="H112">
        <v>4.8</v>
      </c>
      <c r="J112" s="2">
        <f t="shared" si="1"/>
        <v>4.8</v>
      </c>
    </row>
    <row r="113" spans="1:10" x14ac:dyDescent="0.3">
      <c r="A113" t="s">
        <v>8</v>
      </c>
      <c r="B113" t="s">
        <v>80</v>
      </c>
      <c r="C113" t="s">
        <v>146</v>
      </c>
      <c r="D113" t="s">
        <v>57</v>
      </c>
      <c r="E113" t="s">
        <v>56</v>
      </c>
      <c r="F113" t="s">
        <v>58</v>
      </c>
      <c r="G113">
        <v>4.4000000000000004</v>
      </c>
      <c r="H113">
        <v>4.5999999999999996</v>
      </c>
      <c r="J113" s="2">
        <f t="shared" si="1"/>
        <v>4.5</v>
      </c>
    </row>
    <row r="114" spans="1:10" x14ac:dyDescent="0.3">
      <c r="A114" t="s">
        <v>8</v>
      </c>
      <c r="B114" t="s">
        <v>80</v>
      </c>
      <c r="C114" t="s">
        <v>146</v>
      </c>
      <c r="D114" t="s">
        <v>29</v>
      </c>
      <c r="E114" t="s">
        <v>28</v>
      </c>
      <c r="F114" t="s">
        <v>13</v>
      </c>
      <c r="G114">
        <v>4.5999999999999996</v>
      </c>
      <c r="H114">
        <v>4.8</v>
      </c>
      <c r="J114" s="2">
        <f t="shared" si="1"/>
        <v>4.6999999999999993</v>
      </c>
    </row>
    <row r="115" spans="1:10" x14ac:dyDescent="0.3">
      <c r="A115" t="s">
        <v>8</v>
      </c>
      <c r="B115" t="s">
        <v>81</v>
      </c>
      <c r="C115" t="s">
        <v>146</v>
      </c>
      <c r="D115" t="s">
        <v>57</v>
      </c>
      <c r="E115" t="s">
        <v>56</v>
      </c>
      <c r="F115" t="s">
        <v>58</v>
      </c>
      <c r="G115">
        <v>4.4000000000000004</v>
      </c>
      <c r="H115">
        <v>4.5999999999999996</v>
      </c>
      <c r="J115" s="2">
        <f t="shared" si="1"/>
        <v>4.5</v>
      </c>
    </row>
    <row r="116" spans="1:10" x14ac:dyDescent="0.3">
      <c r="A116" t="s">
        <v>8</v>
      </c>
      <c r="B116" t="s">
        <v>81</v>
      </c>
      <c r="C116" t="s">
        <v>146</v>
      </c>
      <c r="D116" t="s">
        <v>29</v>
      </c>
      <c r="E116" t="s">
        <v>28</v>
      </c>
      <c r="F116" t="s">
        <v>13</v>
      </c>
      <c r="G116">
        <v>4.5999999999999996</v>
      </c>
      <c r="H116">
        <v>4.8</v>
      </c>
      <c r="J116" s="2">
        <f t="shared" si="1"/>
        <v>4.6999999999999993</v>
      </c>
    </row>
    <row r="117" spans="1:10" x14ac:dyDescent="0.3">
      <c r="A117" t="s">
        <v>8</v>
      </c>
      <c r="B117" t="s">
        <v>82</v>
      </c>
      <c r="C117" t="s">
        <v>146</v>
      </c>
      <c r="D117" t="s">
        <v>57</v>
      </c>
      <c r="E117" t="s">
        <v>56</v>
      </c>
      <c r="F117" t="s">
        <v>58</v>
      </c>
      <c r="G117">
        <v>4.4000000000000004</v>
      </c>
      <c r="H117">
        <v>4.5999999999999996</v>
      </c>
      <c r="J117" s="2">
        <f t="shared" si="1"/>
        <v>4.5</v>
      </c>
    </row>
    <row r="118" spans="1:10" x14ac:dyDescent="0.3">
      <c r="A118" t="s">
        <v>8</v>
      </c>
      <c r="B118" t="s">
        <v>82</v>
      </c>
      <c r="C118" t="s">
        <v>146</v>
      </c>
      <c r="D118" t="s">
        <v>29</v>
      </c>
      <c r="E118" t="s">
        <v>28</v>
      </c>
      <c r="F118" t="s">
        <v>13</v>
      </c>
      <c r="G118">
        <v>4.5999999999999996</v>
      </c>
      <c r="H118">
        <v>4.8</v>
      </c>
      <c r="J118" s="2">
        <f t="shared" si="1"/>
        <v>4.6999999999999993</v>
      </c>
    </row>
    <row r="119" spans="1:10" x14ac:dyDescent="0.3">
      <c r="A119" t="s">
        <v>8</v>
      </c>
      <c r="B119" t="s">
        <v>83</v>
      </c>
      <c r="C119" t="s">
        <v>146</v>
      </c>
      <c r="D119" t="s">
        <v>57</v>
      </c>
      <c r="E119" t="s">
        <v>56</v>
      </c>
      <c r="F119" t="s">
        <v>58</v>
      </c>
      <c r="G119">
        <v>4.4000000000000004</v>
      </c>
      <c r="H119">
        <v>4.5999999999999996</v>
      </c>
      <c r="J119" s="2">
        <f t="shared" si="1"/>
        <v>4.5</v>
      </c>
    </row>
    <row r="120" spans="1:10" x14ac:dyDescent="0.3">
      <c r="A120" t="s">
        <v>8</v>
      </c>
      <c r="B120" t="s">
        <v>83</v>
      </c>
      <c r="C120" t="s">
        <v>146</v>
      </c>
      <c r="D120" t="s">
        <v>29</v>
      </c>
      <c r="E120" t="s">
        <v>28</v>
      </c>
      <c r="F120" t="s">
        <v>13</v>
      </c>
      <c r="G120">
        <v>4.5999999999999996</v>
      </c>
      <c r="H120">
        <v>4.8</v>
      </c>
      <c r="J120" s="2">
        <f t="shared" si="1"/>
        <v>4.6999999999999993</v>
      </c>
    </row>
    <row r="121" spans="1:10" x14ac:dyDescent="0.3">
      <c r="A121" t="s">
        <v>8</v>
      </c>
      <c r="B121" t="s">
        <v>84</v>
      </c>
      <c r="C121" t="s">
        <v>146</v>
      </c>
      <c r="D121" t="s">
        <v>57</v>
      </c>
      <c r="E121" t="s">
        <v>56</v>
      </c>
      <c r="F121" t="s">
        <v>58</v>
      </c>
      <c r="G121">
        <v>4.4000000000000004</v>
      </c>
      <c r="H121">
        <v>4.5999999999999996</v>
      </c>
      <c r="J121" s="2">
        <f t="shared" si="1"/>
        <v>4.5</v>
      </c>
    </row>
    <row r="122" spans="1:10" x14ac:dyDescent="0.3">
      <c r="A122" t="s">
        <v>8</v>
      </c>
      <c r="B122" t="s">
        <v>84</v>
      </c>
      <c r="C122" t="s">
        <v>146</v>
      </c>
      <c r="D122" t="s">
        <v>29</v>
      </c>
      <c r="E122" t="s">
        <v>28</v>
      </c>
      <c r="F122" t="s">
        <v>13</v>
      </c>
      <c r="G122">
        <v>4.5999999999999996</v>
      </c>
      <c r="H122">
        <v>4.8</v>
      </c>
      <c r="J122" s="2">
        <f t="shared" si="1"/>
        <v>4.6999999999999993</v>
      </c>
    </row>
    <row r="123" spans="1:10" x14ac:dyDescent="0.3">
      <c r="A123" t="s">
        <v>8</v>
      </c>
      <c r="B123" t="s">
        <v>85</v>
      </c>
      <c r="C123" t="s">
        <v>146</v>
      </c>
      <c r="D123" t="s">
        <v>57</v>
      </c>
      <c r="E123" t="s">
        <v>56</v>
      </c>
      <c r="F123" t="s">
        <v>58</v>
      </c>
      <c r="G123">
        <v>4.4000000000000004</v>
      </c>
      <c r="H123">
        <v>4.5999999999999996</v>
      </c>
      <c r="J123" s="2">
        <f t="shared" si="1"/>
        <v>4.5</v>
      </c>
    </row>
    <row r="124" spans="1:10" x14ac:dyDescent="0.3">
      <c r="A124" t="s">
        <v>8</v>
      </c>
      <c r="B124" t="s">
        <v>85</v>
      </c>
      <c r="C124" t="s">
        <v>146</v>
      </c>
      <c r="D124" t="s">
        <v>29</v>
      </c>
      <c r="E124" t="s">
        <v>28</v>
      </c>
      <c r="F124" t="s">
        <v>13</v>
      </c>
      <c r="G124">
        <v>4.5999999999999996</v>
      </c>
      <c r="H124">
        <v>4.8</v>
      </c>
      <c r="J124" s="2">
        <f t="shared" si="1"/>
        <v>4.6999999999999993</v>
      </c>
    </row>
    <row r="125" spans="1:10" x14ac:dyDescent="0.3">
      <c r="A125" t="s">
        <v>8</v>
      </c>
      <c r="B125" t="s">
        <v>86</v>
      </c>
      <c r="C125" t="s">
        <v>146</v>
      </c>
      <c r="D125" t="s">
        <v>57</v>
      </c>
      <c r="E125" t="s">
        <v>56</v>
      </c>
      <c r="F125" t="s">
        <v>58</v>
      </c>
      <c r="G125">
        <v>4.4000000000000004</v>
      </c>
      <c r="H125">
        <v>4.5999999999999996</v>
      </c>
      <c r="J125" s="2">
        <f t="shared" si="1"/>
        <v>4.5</v>
      </c>
    </row>
    <row r="126" spans="1:10" x14ac:dyDescent="0.3">
      <c r="A126" t="s">
        <v>8</v>
      </c>
      <c r="B126" t="s">
        <v>86</v>
      </c>
      <c r="C126" t="s">
        <v>146</v>
      </c>
      <c r="D126" t="s">
        <v>29</v>
      </c>
      <c r="E126" t="s">
        <v>28</v>
      </c>
      <c r="F126" t="s">
        <v>13</v>
      </c>
      <c r="G126">
        <v>4.5999999999999996</v>
      </c>
      <c r="H126">
        <v>4.8</v>
      </c>
      <c r="J126" s="2">
        <f t="shared" si="1"/>
        <v>4.6999999999999993</v>
      </c>
    </row>
    <row r="127" spans="1:10" x14ac:dyDescent="0.3">
      <c r="A127" t="s">
        <v>8</v>
      </c>
      <c r="B127" t="s">
        <v>87</v>
      </c>
      <c r="C127" t="s">
        <v>146</v>
      </c>
      <c r="D127" t="s">
        <v>129</v>
      </c>
      <c r="E127" t="s">
        <v>128</v>
      </c>
      <c r="F127" t="s">
        <v>58</v>
      </c>
      <c r="G127">
        <v>4.3</v>
      </c>
      <c r="H127">
        <v>4.4000000000000004</v>
      </c>
      <c r="J127" s="2">
        <f t="shared" si="1"/>
        <v>4.3499999999999996</v>
      </c>
    </row>
    <row r="128" spans="1:10" x14ac:dyDescent="0.3">
      <c r="A128" t="s">
        <v>8</v>
      </c>
      <c r="B128" t="s">
        <v>87</v>
      </c>
      <c r="C128" t="s">
        <v>146</v>
      </c>
      <c r="D128" t="s">
        <v>131</v>
      </c>
      <c r="E128" t="s">
        <v>130</v>
      </c>
      <c r="F128" t="s">
        <v>58</v>
      </c>
      <c r="G128">
        <v>4.4000000000000004</v>
      </c>
      <c r="H128">
        <v>4.4000000000000004</v>
      </c>
      <c r="J128" s="2">
        <f t="shared" si="1"/>
        <v>4.4000000000000004</v>
      </c>
    </row>
    <row r="129" spans="1:10" x14ac:dyDescent="0.3">
      <c r="A129" t="s">
        <v>8</v>
      </c>
      <c r="B129" t="s">
        <v>87</v>
      </c>
      <c r="C129" t="s">
        <v>146</v>
      </c>
      <c r="D129" t="s">
        <v>57</v>
      </c>
      <c r="E129" t="s">
        <v>56</v>
      </c>
      <c r="F129" t="s">
        <v>58</v>
      </c>
      <c r="G129">
        <v>4.4000000000000004</v>
      </c>
      <c r="H129">
        <v>4.5999999999999996</v>
      </c>
      <c r="J129" s="2">
        <f t="shared" si="1"/>
        <v>4.5</v>
      </c>
    </row>
    <row r="130" spans="1:10" x14ac:dyDescent="0.3">
      <c r="A130" t="s">
        <v>8</v>
      </c>
      <c r="B130" t="s">
        <v>88</v>
      </c>
      <c r="C130" t="s">
        <v>146</v>
      </c>
      <c r="D130" t="s">
        <v>57</v>
      </c>
      <c r="E130" t="s">
        <v>56</v>
      </c>
      <c r="F130" t="s">
        <v>58</v>
      </c>
      <c r="G130">
        <v>4.4000000000000004</v>
      </c>
      <c r="H130">
        <v>4.5999999999999996</v>
      </c>
      <c r="J130" s="2">
        <f t="shared" si="1"/>
        <v>4.5</v>
      </c>
    </row>
    <row r="131" spans="1:10" x14ac:dyDescent="0.3">
      <c r="A131" t="s">
        <v>8</v>
      </c>
      <c r="B131" t="s">
        <v>88</v>
      </c>
      <c r="C131" t="s">
        <v>146</v>
      </c>
      <c r="D131" t="s">
        <v>29</v>
      </c>
      <c r="E131" t="s">
        <v>28</v>
      </c>
      <c r="F131" t="s">
        <v>13</v>
      </c>
      <c r="G131">
        <v>4.5999999999999996</v>
      </c>
      <c r="H131">
        <v>4.8</v>
      </c>
      <c r="J131" s="2">
        <f t="shared" ref="J131:J194" si="2">AVERAGE(G131,H131)</f>
        <v>4.6999999999999993</v>
      </c>
    </row>
    <row r="132" spans="1:10" x14ac:dyDescent="0.3">
      <c r="A132" t="s">
        <v>8</v>
      </c>
      <c r="B132" t="s">
        <v>89</v>
      </c>
      <c r="C132" t="s">
        <v>146</v>
      </c>
      <c r="D132" t="s">
        <v>57</v>
      </c>
      <c r="E132" t="s">
        <v>56</v>
      </c>
      <c r="F132" t="s">
        <v>58</v>
      </c>
      <c r="G132">
        <v>4.4000000000000004</v>
      </c>
      <c r="H132">
        <v>4.5999999999999996</v>
      </c>
      <c r="J132" s="2">
        <f t="shared" si="2"/>
        <v>4.5</v>
      </c>
    </row>
    <row r="133" spans="1:10" x14ac:dyDescent="0.3">
      <c r="A133" t="s">
        <v>8</v>
      </c>
      <c r="B133" t="s">
        <v>89</v>
      </c>
      <c r="C133" t="s">
        <v>146</v>
      </c>
      <c r="D133" t="s">
        <v>29</v>
      </c>
      <c r="E133" t="s">
        <v>28</v>
      </c>
      <c r="F133" t="s">
        <v>13</v>
      </c>
      <c r="G133">
        <v>4.5999999999999996</v>
      </c>
      <c r="H133">
        <v>4.8</v>
      </c>
      <c r="J133" s="2">
        <f t="shared" si="2"/>
        <v>4.6999999999999993</v>
      </c>
    </row>
    <row r="134" spans="1:10" x14ac:dyDescent="0.3">
      <c r="A134" t="s">
        <v>8</v>
      </c>
      <c r="B134" t="s">
        <v>90</v>
      </c>
      <c r="C134" t="s">
        <v>146</v>
      </c>
      <c r="D134" t="s">
        <v>129</v>
      </c>
      <c r="E134" t="s">
        <v>128</v>
      </c>
      <c r="F134" t="s">
        <v>58</v>
      </c>
      <c r="G134">
        <v>4.3</v>
      </c>
      <c r="H134">
        <v>4.4000000000000004</v>
      </c>
      <c r="J134" s="2">
        <f t="shared" si="2"/>
        <v>4.3499999999999996</v>
      </c>
    </row>
    <row r="135" spans="1:10" x14ac:dyDescent="0.3">
      <c r="A135" t="s">
        <v>8</v>
      </c>
      <c r="B135" t="s">
        <v>90</v>
      </c>
      <c r="C135" t="s">
        <v>146</v>
      </c>
      <c r="D135" t="s">
        <v>131</v>
      </c>
      <c r="E135" t="s">
        <v>130</v>
      </c>
      <c r="F135" t="s">
        <v>58</v>
      </c>
      <c r="G135">
        <v>4.4000000000000004</v>
      </c>
      <c r="H135">
        <v>4.4000000000000004</v>
      </c>
      <c r="J135" s="2">
        <f t="shared" si="2"/>
        <v>4.4000000000000004</v>
      </c>
    </row>
    <row r="136" spans="1:10" x14ac:dyDescent="0.3">
      <c r="A136" t="s">
        <v>8</v>
      </c>
      <c r="B136" t="s">
        <v>90</v>
      </c>
      <c r="C136" t="s">
        <v>146</v>
      </c>
      <c r="D136" t="s">
        <v>57</v>
      </c>
      <c r="E136" t="s">
        <v>56</v>
      </c>
      <c r="F136" t="s">
        <v>58</v>
      </c>
      <c r="G136">
        <v>4.4000000000000004</v>
      </c>
      <c r="H136">
        <v>4.5999999999999996</v>
      </c>
      <c r="J136" s="2">
        <f t="shared" si="2"/>
        <v>4.5</v>
      </c>
    </row>
    <row r="137" spans="1:10" x14ac:dyDescent="0.3">
      <c r="A137" t="s">
        <v>8</v>
      </c>
      <c r="B137" t="s">
        <v>90</v>
      </c>
      <c r="C137" t="s">
        <v>146</v>
      </c>
      <c r="D137" t="s">
        <v>29</v>
      </c>
      <c r="E137" t="s">
        <v>28</v>
      </c>
      <c r="F137" t="s">
        <v>13</v>
      </c>
      <c r="G137">
        <v>4.5999999999999996</v>
      </c>
      <c r="H137">
        <v>4.8</v>
      </c>
      <c r="J137" s="2">
        <f t="shared" si="2"/>
        <v>4.6999999999999993</v>
      </c>
    </row>
    <row r="138" spans="1:10" x14ac:dyDescent="0.3">
      <c r="A138" t="s">
        <v>8</v>
      </c>
      <c r="B138" t="s">
        <v>90</v>
      </c>
      <c r="C138" t="s">
        <v>146</v>
      </c>
      <c r="D138" t="s">
        <v>39</v>
      </c>
      <c r="E138" t="s">
        <v>38</v>
      </c>
      <c r="F138" t="s">
        <v>13</v>
      </c>
      <c r="G138">
        <v>4.8</v>
      </c>
      <c r="H138">
        <v>4.8</v>
      </c>
      <c r="J138" s="2">
        <f t="shared" si="2"/>
        <v>4.8</v>
      </c>
    </row>
    <row r="139" spans="1:10" x14ac:dyDescent="0.3">
      <c r="A139" t="s">
        <v>8</v>
      </c>
      <c r="B139" t="s">
        <v>91</v>
      </c>
      <c r="C139" t="s">
        <v>146</v>
      </c>
      <c r="D139" t="s">
        <v>57</v>
      </c>
      <c r="E139" t="s">
        <v>56</v>
      </c>
      <c r="F139" t="s">
        <v>58</v>
      </c>
      <c r="G139">
        <v>4.4000000000000004</v>
      </c>
      <c r="H139">
        <v>4.5999999999999996</v>
      </c>
      <c r="J139" s="2">
        <f t="shared" si="2"/>
        <v>4.5</v>
      </c>
    </row>
    <row r="140" spans="1:10" x14ac:dyDescent="0.3">
      <c r="A140" t="s">
        <v>8</v>
      </c>
      <c r="B140" t="s">
        <v>91</v>
      </c>
      <c r="C140" t="s">
        <v>146</v>
      </c>
      <c r="D140" t="s">
        <v>29</v>
      </c>
      <c r="E140" t="s">
        <v>28</v>
      </c>
      <c r="F140" t="s">
        <v>13</v>
      </c>
      <c r="G140">
        <v>4.5999999999999996</v>
      </c>
      <c r="H140">
        <v>4.8</v>
      </c>
      <c r="J140" s="2">
        <f t="shared" si="2"/>
        <v>4.6999999999999993</v>
      </c>
    </row>
    <row r="141" spans="1:10" x14ac:dyDescent="0.3">
      <c r="A141" t="s">
        <v>8</v>
      </c>
      <c r="B141" t="s">
        <v>91</v>
      </c>
      <c r="C141" t="s">
        <v>146</v>
      </c>
      <c r="D141" t="s">
        <v>39</v>
      </c>
      <c r="E141" t="s">
        <v>38</v>
      </c>
      <c r="F141" t="s">
        <v>13</v>
      </c>
      <c r="G141">
        <v>4.8</v>
      </c>
      <c r="H141">
        <v>4.8</v>
      </c>
      <c r="J141" s="2">
        <f t="shared" si="2"/>
        <v>4.8</v>
      </c>
    </row>
    <row r="142" spans="1:10" x14ac:dyDescent="0.3">
      <c r="A142" t="s">
        <v>8</v>
      </c>
      <c r="B142" t="s">
        <v>92</v>
      </c>
      <c r="C142" t="s">
        <v>146</v>
      </c>
      <c r="D142" t="s">
        <v>57</v>
      </c>
      <c r="E142" t="s">
        <v>56</v>
      </c>
      <c r="F142" t="s">
        <v>58</v>
      </c>
      <c r="G142">
        <v>4.4000000000000004</v>
      </c>
      <c r="H142">
        <v>4.5999999999999996</v>
      </c>
      <c r="J142" s="2">
        <f t="shared" si="2"/>
        <v>4.5</v>
      </c>
    </row>
    <row r="143" spans="1:10" x14ac:dyDescent="0.3">
      <c r="A143" t="s">
        <v>8</v>
      </c>
      <c r="B143" t="s">
        <v>92</v>
      </c>
      <c r="C143" t="s">
        <v>146</v>
      </c>
      <c r="D143" t="s">
        <v>29</v>
      </c>
      <c r="E143" t="s">
        <v>28</v>
      </c>
      <c r="F143" t="s">
        <v>13</v>
      </c>
      <c r="G143">
        <v>4.5999999999999996</v>
      </c>
      <c r="H143">
        <v>4.8</v>
      </c>
      <c r="J143" s="2">
        <f t="shared" si="2"/>
        <v>4.6999999999999993</v>
      </c>
    </row>
    <row r="144" spans="1:10" x14ac:dyDescent="0.3">
      <c r="A144" t="s">
        <v>8</v>
      </c>
      <c r="B144" t="s">
        <v>93</v>
      </c>
      <c r="C144" t="s">
        <v>146</v>
      </c>
      <c r="D144" t="s">
        <v>57</v>
      </c>
      <c r="E144" t="s">
        <v>56</v>
      </c>
      <c r="F144" t="s">
        <v>58</v>
      </c>
      <c r="G144">
        <v>4.4000000000000004</v>
      </c>
      <c r="H144">
        <v>4.5999999999999996</v>
      </c>
      <c r="J144" s="2">
        <f t="shared" si="2"/>
        <v>4.5</v>
      </c>
    </row>
    <row r="145" spans="1:10" x14ac:dyDescent="0.3">
      <c r="A145" t="s">
        <v>8</v>
      </c>
      <c r="B145" t="s">
        <v>93</v>
      </c>
      <c r="C145" t="s">
        <v>146</v>
      </c>
      <c r="D145" t="s">
        <v>29</v>
      </c>
      <c r="E145" t="s">
        <v>28</v>
      </c>
      <c r="F145" t="s">
        <v>13</v>
      </c>
      <c r="G145">
        <v>4.5999999999999996</v>
      </c>
      <c r="H145">
        <v>4.8</v>
      </c>
      <c r="J145" s="2">
        <f t="shared" si="2"/>
        <v>4.6999999999999993</v>
      </c>
    </row>
    <row r="146" spans="1:10" x14ac:dyDescent="0.3">
      <c r="A146" t="s">
        <v>8</v>
      </c>
      <c r="B146" t="s">
        <v>93</v>
      </c>
      <c r="C146" t="s">
        <v>146</v>
      </c>
      <c r="D146" t="s">
        <v>39</v>
      </c>
      <c r="E146" t="s">
        <v>38</v>
      </c>
      <c r="F146" t="s">
        <v>13</v>
      </c>
      <c r="G146">
        <v>4.8</v>
      </c>
      <c r="H146">
        <v>4.8</v>
      </c>
      <c r="J146" s="2">
        <f t="shared" si="2"/>
        <v>4.8</v>
      </c>
    </row>
    <row r="147" spans="1:10" x14ac:dyDescent="0.3">
      <c r="A147" t="s">
        <v>8</v>
      </c>
      <c r="B147" t="s">
        <v>94</v>
      </c>
      <c r="C147" t="s">
        <v>146</v>
      </c>
      <c r="D147" t="s">
        <v>129</v>
      </c>
      <c r="E147" t="s">
        <v>128</v>
      </c>
      <c r="F147" t="s">
        <v>58</v>
      </c>
      <c r="G147">
        <v>4.3</v>
      </c>
      <c r="H147">
        <v>4.4000000000000004</v>
      </c>
      <c r="J147" s="2">
        <f t="shared" si="2"/>
        <v>4.3499999999999996</v>
      </c>
    </row>
    <row r="148" spans="1:10" x14ac:dyDescent="0.3">
      <c r="A148" t="s">
        <v>8</v>
      </c>
      <c r="B148" t="s">
        <v>94</v>
      </c>
      <c r="C148" t="s">
        <v>146</v>
      </c>
      <c r="D148" t="s">
        <v>131</v>
      </c>
      <c r="E148" t="s">
        <v>130</v>
      </c>
      <c r="F148" t="s">
        <v>58</v>
      </c>
      <c r="G148">
        <v>4.4000000000000004</v>
      </c>
      <c r="H148">
        <v>4.4000000000000004</v>
      </c>
      <c r="J148" s="2">
        <f t="shared" si="2"/>
        <v>4.4000000000000004</v>
      </c>
    </row>
    <row r="149" spans="1:10" x14ac:dyDescent="0.3">
      <c r="A149" t="s">
        <v>8</v>
      </c>
      <c r="B149" t="s">
        <v>94</v>
      </c>
      <c r="C149" t="s">
        <v>146</v>
      </c>
      <c r="D149" t="s">
        <v>57</v>
      </c>
      <c r="E149" t="s">
        <v>56</v>
      </c>
      <c r="F149" t="s">
        <v>58</v>
      </c>
      <c r="G149">
        <v>4.4000000000000004</v>
      </c>
      <c r="H149">
        <v>4.5999999999999996</v>
      </c>
      <c r="J149" s="2">
        <f t="shared" si="2"/>
        <v>4.5</v>
      </c>
    </row>
    <row r="150" spans="1:10" x14ac:dyDescent="0.3">
      <c r="A150" t="s">
        <v>8</v>
      </c>
      <c r="B150" t="s">
        <v>94</v>
      </c>
      <c r="C150" t="s">
        <v>146</v>
      </c>
      <c r="D150" t="s">
        <v>29</v>
      </c>
      <c r="E150" t="s">
        <v>28</v>
      </c>
      <c r="F150" t="s">
        <v>13</v>
      </c>
      <c r="G150">
        <v>4.5999999999999996</v>
      </c>
      <c r="H150">
        <v>4.8</v>
      </c>
      <c r="J150" s="2">
        <f t="shared" si="2"/>
        <v>4.6999999999999993</v>
      </c>
    </row>
    <row r="151" spans="1:10" x14ac:dyDescent="0.3">
      <c r="A151" t="s">
        <v>8</v>
      </c>
      <c r="B151" t="s">
        <v>95</v>
      </c>
      <c r="C151" t="s">
        <v>146</v>
      </c>
      <c r="D151" t="s">
        <v>29</v>
      </c>
      <c r="E151" t="s">
        <v>28</v>
      </c>
      <c r="F151" t="s">
        <v>13</v>
      </c>
      <c r="G151">
        <v>4.5999999999999996</v>
      </c>
      <c r="H151">
        <v>4.8</v>
      </c>
      <c r="J151" s="2">
        <f t="shared" si="2"/>
        <v>4.6999999999999993</v>
      </c>
    </row>
    <row r="152" spans="1:10" x14ac:dyDescent="0.3">
      <c r="A152" t="s">
        <v>8</v>
      </c>
      <c r="B152" t="s">
        <v>95</v>
      </c>
      <c r="C152" t="s">
        <v>146</v>
      </c>
      <c r="D152" t="s">
        <v>39</v>
      </c>
      <c r="E152" t="s">
        <v>38</v>
      </c>
      <c r="F152" t="s">
        <v>13</v>
      </c>
      <c r="G152">
        <v>4.8</v>
      </c>
      <c r="H152">
        <v>4.8</v>
      </c>
      <c r="J152" s="2">
        <f t="shared" si="2"/>
        <v>4.8</v>
      </c>
    </row>
    <row r="153" spans="1:10" x14ac:dyDescent="0.3">
      <c r="A153" t="s">
        <v>8</v>
      </c>
      <c r="B153" t="s">
        <v>96</v>
      </c>
      <c r="C153" t="s">
        <v>146</v>
      </c>
      <c r="D153" t="s">
        <v>29</v>
      </c>
      <c r="E153" t="s">
        <v>28</v>
      </c>
      <c r="F153" t="s">
        <v>13</v>
      </c>
      <c r="G153">
        <v>4.5999999999999996</v>
      </c>
      <c r="H153">
        <v>4.8</v>
      </c>
      <c r="J153" s="2">
        <f t="shared" si="2"/>
        <v>4.6999999999999993</v>
      </c>
    </row>
    <row r="154" spans="1:10" x14ac:dyDescent="0.3">
      <c r="A154" t="s">
        <v>8</v>
      </c>
      <c r="B154" t="s">
        <v>96</v>
      </c>
      <c r="C154" t="s">
        <v>146</v>
      </c>
      <c r="D154" t="s">
        <v>39</v>
      </c>
      <c r="E154" t="s">
        <v>38</v>
      </c>
      <c r="F154" t="s">
        <v>13</v>
      </c>
      <c r="G154">
        <v>4.8</v>
      </c>
      <c r="H154">
        <v>4.8</v>
      </c>
      <c r="J154" s="2">
        <f t="shared" si="2"/>
        <v>4.8</v>
      </c>
    </row>
    <row r="155" spans="1:10" x14ac:dyDescent="0.3">
      <c r="A155" t="s">
        <v>8</v>
      </c>
      <c r="B155" t="s">
        <v>97</v>
      </c>
      <c r="C155" t="s">
        <v>146</v>
      </c>
      <c r="D155" t="s">
        <v>57</v>
      </c>
      <c r="E155" t="s">
        <v>56</v>
      </c>
      <c r="F155" t="s">
        <v>58</v>
      </c>
      <c r="G155">
        <v>4.4000000000000004</v>
      </c>
      <c r="H155">
        <v>4.5999999999999996</v>
      </c>
      <c r="J155" s="2">
        <f t="shared" si="2"/>
        <v>4.5</v>
      </c>
    </row>
    <row r="156" spans="1:10" x14ac:dyDescent="0.3">
      <c r="A156" t="s">
        <v>8</v>
      </c>
      <c r="B156" t="s">
        <v>97</v>
      </c>
      <c r="C156" t="s">
        <v>146</v>
      </c>
      <c r="D156" t="s">
        <v>29</v>
      </c>
      <c r="E156" t="s">
        <v>28</v>
      </c>
      <c r="F156" t="s">
        <v>13</v>
      </c>
      <c r="G156">
        <v>4.5999999999999996</v>
      </c>
      <c r="H156">
        <v>4.8</v>
      </c>
      <c r="J156" s="2">
        <f t="shared" si="2"/>
        <v>4.6999999999999993</v>
      </c>
    </row>
    <row r="157" spans="1:10" x14ac:dyDescent="0.3">
      <c r="A157" t="s">
        <v>8</v>
      </c>
      <c r="B157" t="s">
        <v>98</v>
      </c>
      <c r="C157" t="s">
        <v>146</v>
      </c>
      <c r="D157" t="s">
        <v>131</v>
      </c>
      <c r="E157" t="s">
        <v>130</v>
      </c>
      <c r="F157" t="s">
        <v>58</v>
      </c>
      <c r="G157">
        <v>4.4000000000000004</v>
      </c>
      <c r="H157">
        <v>4.4000000000000004</v>
      </c>
      <c r="J157" s="2">
        <f t="shared" si="2"/>
        <v>4.4000000000000004</v>
      </c>
    </row>
    <row r="158" spans="1:10" x14ac:dyDescent="0.3">
      <c r="A158" t="s">
        <v>8</v>
      </c>
      <c r="B158" t="s">
        <v>98</v>
      </c>
      <c r="C158" t="s">
        <v>146</v>
      </c>
      <c r="D158" t="s">
        <v>57</v>
      </c>
      <c r="E158" t="s">
        <v>56</v>
      </c>
      <c r="F158" t="s">
        <v>58</v>
      </c>
      <c r="G158">
        <v>4.4000000000000004</v>
      </c>
      <c r="H158">
        <v>4.5999999999999996</v>
      </c>
      <c r="J158" s="2">
        <f t="shared" si="2"/>
        <v>4.5</v>
      </c>
    </row>
    <row r="159" spans="1:10" x14ac:dyDescent="0.3">
      <c r="A159" t="s">
        <v>8</v>
      </c>
      <c r="B159" t="s">
        <v>98</v>
      </c>
      <c r="C159" t="s">
        <v>146</v>
      </c>
      <c r="D159" t="s">
        <v>29</v>
      </c>
      <c r="E159" t="s">
        <v>28</v>
      </c>
      <c r="F159" t="s">
        <v>13</v>
      </c>
      <c r="G159">
        <v>4.5999999999999996</v>
      </c>
      <c r="H159">
        <v>4.8</v>
      </c>
      <c r="J159" s="2">
        <f t="shared" si="2"/>
        <v>4.6999999999999993</v>
      </c>
    </row>
    <row r="160" spans="1:10" x14ac:dyDescent="0.3">
      <c r="A160" t="s">
        <v>8</v>
      </c>
      <c r="B160" t="s">
        <v>99</v>
      </c>
      <c r="C160" t="s">
        <v>146</v>
      </c>
      <c r="D160" t="s">
        <v>57</v>
      </c>
      <c r="E160" t="s">
        <v>56</v>
      </c>
      <c r="F160" t="s">
        <v>58</v>
      </c>
      <c r="G160">
        <v>4.4000000000000004</v>
      </c>
      <c r="H160">
        <v>4.5999999999999996</v>
      </c>
      <c r="J160" s="2">
        <f t="shared" si="2"/>
        <v>4.5</v>
      </c>
    </row>
    <row r="161" spans="1:10" x14ac:dyDescent="0.3">
      <c r="A161" t="s">
        <v>8</v>
      </c>
      <c r="B161" t="s">
        <v>99</v>
      </c>
      <c r="C161" t="s">
        <v>146</v>
      </c>
      <c r="D161" t="s">
        <v>29</v>
      </c>
      <c r="E161" t="s">
        <v>28</v>
      </c>
      <c r="F161" t="s">
        <v>13</v>
      </c>
      <c r="G161">
        <v>4.5999999999999996</v>
      </c>
      <c r="H161">
        <v>4.8</v>
      </c>
      <c r="J161" s="2">
        <f t="shared" si="2"/>
        <v>4.6999999999999993</v>
      </c>
    </row>
    <row r="162" spans="1:10" x14ac:dyDescent="0.3">
      <c r="A162" t="s">
        <v>8</v>
      </c>
      <c r="B162" t="s">
        <v>100</v>
      </c>
      <c r="C162" t="s">
        <v>146</v>
      </c>
      <c r="D162" t="s">
        <v>57</v>
      </c>
      <c r="E162" t="s">
        <v>56</v>
      </c>
      <c r="F162" t="s">
        <v>58</v>
      </c>
      <c r="G162">
        <v>4.4000000000000004</v>
      </c>
      <c r="H162">
        <v>4.5999999999999996</v>
      </c>
      <c r="J162" s="2">
        <f t="shared" si="2"/>
        <v>4.5</v>
      </c>
    </row>
    <row r="163" spans="1:10" x14ac:dyDescent="0.3">
      <c r="A163" t="s">
        <v>8</v>
      </c>
      <c r="B163" t="s">
        <v>100</v>
      </c>
      <c r="C163" t="s">
        <v>146</v>
      </c>
      <c r="D163" t="s">
        <v>29</v>
      </c>
      <c r="E163" t="s">
        <v>28</v>
      </c>
      <c r="F163" t="s">
        <v>13</v>
      </c>
      <c r="G163">
        <v>4.5999999999999996</v>
      </c>
      <c r="H163">
        <v>4.8</v>
      </c>
      <c r="J163" s="2">
        <f t="shared" si="2"/>
        <v>4.6999999999999993</v>
      </c>
    </row>
    <row r="164" spans="1:10" x14ac:dyDescent="0.3">
      <c r="A164" t="s">
        <v>8</v>
      </c>
      <c r="B164" t="s">
        <v>101</v>
      </c>
      <c r="C164" t="s">
        <v>146</v>
      </c>
      <c r="D164" t="s">
        <v>29</v>
      </c>
      <c r="E164" t="s">
        <v>28</v>
      </c>
      <c r="F164" t="s">
        <v>13</v>
      </c>
      <c r="G164">
        <v>4.5999999999999996</v>
      </c>
      <c r="H164">
        <v>4.8</v>
      </c>
      <c r="J164" s="2">
        <f t="shared" si="2"/>
        <v>4.6999999999999993</v>
      </c>
    </row>
    <row r="165" spans="1:10" x14ac:dyDescent="0.3">
      <c r="A165" t="s">
        <v>8</v>
      </c>
      <c r="B165" t="s">
        <v>101</v>
      </c>
      <c r="C165" t="s">
        <v>146</v>
      </c>
      <c r="D165" t="s">
        <v>39</v>
      </c>
      <c r="E165" t="s">
        <v>38</v>
      </c>
      <c r="F165" t="s">
        <v>13</v>
      </c>
      <c r="G165">
        <v>4.8</v>
      </c>
      <c r="H165">
        <v>4.8</v>
      </c>
      <c r="J165" s="2">
        <f t="shared" si="2"/>
        <v>4.8</v>
      </c>
    </row>
    <row r="166" spans="1:10" x14ac:dyDescent="0.3">
      <c r="A166" t="s">
        <v>8</v>
      </c>
      <c r="B166" t="s">
        <v>101</v>
      </c>
      <c r="C166" t="s">
        <v>146</v>
      </c>
      <c r="D166" t="s">
        <v>31</v>
      </c>
      <c r="E166" t="s">
        <v>30</v>
      </c>
      <c r="F166" t="s">
        <v>13</v>
      </c>
      <c r="G166">
        <v>4.8</v>
      </c>
      <c r="H166">
        <v>4.9000000000000004</v>
      </c>
      <c r="J166" s="2">
        <f t="shared" si="2"/>
        <v>4.8499999999999996</v>
      </c>
    </row>
    <row r="167" spans="1:10" x14ac:dyDescent="0.3">
      <c r="A167" t="s">
        <v>8</v>
      </c>
      <c r="B167" t="s">
        <v>102</v>
      </c>
      <c r="C167" t="s">
        <v>146</v>
      </c>
      <c r="D167" t="s">
        <v>29</v>
      </c>
      <c r="E167" t="s">
        <v>28</v>
      </c>
      <c r="F167" t="s">
        <v>13</v>
      </c>
      <c r="G167">
        <v>4.5999999999999996</v>
      </c>
      <c r="H167">
        <v>4.8</v>
      </c>
      <c r="J167" s="2">
        <f t="shared" si="2"/>
        <v>4.6999999999999993</v>
      </c>
    </row>
    <row r="168" spans="1:10" x14ac:dyDescent="0.3">
      <c r="A168" t="s">
        <v>8</v>
      </c>
      <c r="B168" t="s">
        <v>102</v>
      </c>
      <c r="C168" t="s">
        <v>146</v>
      </c>
      <c r="D168" t="s">
        <v>39</v>
      </c>
      <c r="E168" t="s">
        <v>38</v>
      </c>
      <c r="F168" t="s">
        <v>13</v>
      </c>
      <c r="G168">
        <v>4.8</v>
      </c>
      <c r="H168">
        <v>4.8</v>
      </c>
      <c r="J168" s="2">
        <f t="shared" si="2"/>
        <v>4.8</v>
      </c>
    </row>
    <row r="169" spans="1:10" x14ac:dyDescent="0.3">
      <c r="A169" t="s">
        <v>8</v>
      </c>
      <c r="B169" t="s">
        <v>102</v>
      </c>
      <c r="C169" t="s">
        <v>146</v>
      </c>
      <c r="D169" t="s">
        <v>31</v>
      </c>
      <c r="E169" t="s">
        <v>30</v>
      </c>
      <c r="F169" t="s">
        <v>13</v>
      </c>
      <c r="G169">
        <v>4.8</v>
      </c>
      <c r="H169">
        <v>4.9000000000000004</v>
      </c>
      <c r="J169" s="2">
        <f t="shared" si="2"/>
        <v>4.8499999999999996</v>
      </c>
    </row>
    <row r="170" spans="1:10" x14ac:dyDescent="0.3">
      <c r="A170" t="s">
        <v>8</v>
      </c>
      <c r="B170" t="s">
        <v>102</v>
      </c>
      <c r="C170" t="s">
        <v>146</v>
      </c>
      <c r="D170" t="s">
        <v>33</v>
      </c>
      <c r="E170" t="s">
        <v>32</v>
      </c>
      <c r="F170" t="s">
        <v>13</v>
      </c>
      <c r="G170">
        <v>4.9000000000000004</v>
      </c>
      <c r="H170">
        <v>4.9000000000000004</v>
      </c>
      <c r="J170" s="2">
        <f t="shared" si="2"/>
        <v>4.9000000000000004</v>
      </c>
    </row>
    <row r="171" spans="1:10" x14ac:dyDescent="0.3">
      <c r="A171" t="s">
        <v>8</v>
      </c>
      <c r="B171" t="s">
        <v>102</v>
      </c>
      <c r="C171" t="s">
        <v>146</v>
      </c>
      <c r="D171" t="s">
        <v>12</v>
      </c>
      <c r="E171" t="s">
        <v>11</v>
      </c>
      <c r="F171" t="s">
        <v>13</v>
      </c>
      <c r="G171">
        <v>4.9000000000000004</v>
      </c>
      <c r="H171">
        <v>5</v>
      </c>
      <c r="J171" s="2">
        <f t="shared" si="2"/>
        <v>4.95</v>
      </c>
    </row>
    <row r="172" spans="1:10" x14ac:dyDescent="0.3">
      <c r="A172" t="s">
        <v>8</v>
      </c>
      <c r="B172" t="s">
        <v>103</v>
      </c>
      <c r="C172" t="s">
        <v>146</v>
      </c>
      <c r="D172" t="s">
        <v>57</v>
      </c>
      <c r="E172" t="s">
        <v>56</v>
      </c>
      <c r="F172" t="s">
        <v>58</v>
      </c>
      <c r="G172">
        <v>4.4000000000000004</v>
      </c>
      <c r="H172">
        <v>4.5999999999999996</v>
      </c>
      <c r="J172" s="2">
        <f t="shared" si="2"/>
        <v>4.5</v>
      </c>
    </row>
    <row r="173" spans="1:10" x14ac:dyDescent="0.3">
      <c r="A173" t="s">
        <v>8</v>
      </c>
      <c r="B173" t="s">
        <v>103</v>
      </c>
      <c r="C173" t="s">
        <v>146</v>
      </c>
      <c r="D173" t="s">
        <v>29</v>
      </c>
      <c r="E173" t="s">
        <v>28</v>
      </c>
      <c r="F173" t="s">
        <v>13</v>
      </c>
      <c r="G173">
        <v>4.5999999999999996</v>
      </c>
      <c r="H173">
        <v>4.8</v>
      </c>
      <c r="J173" s="2">
        <f t="shared" si="2"/>
        <v>4.6999999999999993</v>
      </c>
    </row>
    <row r="174" spans="1:10" x14ac:dyDescent="0.3">
      <c r="A174" t="s">
        <v>8</v>
      </c>
      <c r="B174" t="s">
        <v>103</v>
      </c>
      <c r="C174" t="s">
        <v>146</v>
      </c>
      <c r="D174" t="s">
        <v>39</v>
      </c>
      <c r="E174" t="s">
        <v>38</v>
      </c>
      <c r="F174" t="s">
        <v>13</v>
      </c>
      <c r="G174">
        <v>4.8</v>
      </c>
      <c r="H174">
        <v>4.8</v>
      </c>
      <c r="J174" s="2">
        <f t="shared" si="2"/>
        <v>4.8</v>
      </c>
    </row>
    <row r="175" spans="1:10" x14ac:dyDescent="0.3">
      <c r="A175" t="s">
        <v>8</v>
      </c>
      <c r="B175" t="s">
        <v>103</v>
      </c>
      <c r="C175" t="s">
        <v>146</v>
      </c>
      <c r="D175" t="s">
        <v>31</v>
      </c>
      <c r="E175" t="s">
        <v>30</v>
      </c>
      <c r="F175" t="s">
        <v>13</v>
      </c>
      <c r="G175">
        <v>4.8</v>
      </c>
      <c r="H175">
        <v>4.9000000000000004</v>
      </c>
      <c r="J175" s="2">
        <f t="shared" si="2"/>
        <v>4.8499999999999996</v>
      </c>
    </row>
    <row r="176" spans="1:10" x14ac:dyDescent="0.3">
      <c r="A176" t="s">
        <v>8</v>
      </c>
      <c r="B176" t="s">
        <v>103</v>
      </c>
      <c r="C176" t="s">
        <v>146</v>
      </c>
      <c r="D176" t="s">
        <v>33</v>
      </c>
      <c r="E176" t="s">
        <v>32</v>
      </c>
      <c r="F176" t="s">
        <v>13</v>
      </c>
      <c r="G176">
        <v>4.9000000000000004</v>
      </c>
      <c r="H176">
        <v>4.9000000000000004</v>
      </c>
      <c r="J176" s="2">
        <f t="shared" si="2"/>
        <v>4.9000000000000004</v>
      </c>
    </row>
    <row r="177" spans="1:10" x14ac:dyDescent="0.3">
      <c r="A177" t="s">
        <v>8</v>
      </c>
      <c r="B177" t="s">
        <v>104</v>
      </c>
      <c r="C177" t="s">
        <v>146</v>
      </c>
      <c r="D177" t="s">
        <v>57</v>
      </c>
      <c r="E177" t="s">
        <v>56</v>
      </c>
      <c r="F177" t="s">
        <v>58</v>
      </c>
      <c r="G177">
        <v>4.4000000000000004</v>
      </c>
      <c r="H177">
        <v>4.5999999999999996</v>
      </c>
      <c r="J177" s="2">
        <f t="shared" si="2"/>
        <v>4.5</v>
      </c>
    </row>
    <row r="178" spans="1:10" x14ac:dyDescent="0.3">
      <c r="A178" t="s">
        <v>8</v>
      </c>
      <c r="B178" t="s">
        <v>104</v>
      </c>
      <c r="C178" t="s">
        <v>146</v>
      </c>
      <c r="D178" t="s">
        <v>29</v>
      </c>
      <c r="E178" t="s">
        <v>28</v>
      </c>
      <c r="F178" t="s">
        <v>13</v>
      </c>
      <c r="G178">
        <v>4.5999999999999996</v>
      </c>
      <c r="H178">
        <v>4.8</v>
      </c>
      <c r="J178" s="2">
        <f t="shared" si="2"/>
        <v>4.6999999999999993</v>
      </c>
    </row>
    <row r="179" spans="1:10" x14ac:dyDescent="0.3">
      <c r="A179" t="s">
        <v>8</v>
      </c>
      <c r="B179" t="s">
        <v>104</v>
      </c>
      <c r="C179" t="s">
        <v>146</v>
      </c>
      <c r="D179" t="s">
        <v>39</v>
      </c>
      <c r="E179" t="s">
        <v>38</v>
      </c>
      <c r="F179" t="s">
        <v>13</v>
      </c>
      <c r="G179">
        <v>4.8</v>
      </c>
      <c r="H179">
        <v>4.8</v>
      </c>
      <c r="J179" s="2">
        <f t="shared" si="2"/>
        <v>4.8</v>
      </c>
    </row>
    <row r="180" spans="1:10" x14ac:dyDescent="0.3">
      <c r="A180" t="s">
        <v>8</v>
      </c>
      <c r="B180" t="s">
        <v>104</v>
      </c>
      <c r="C180" t="s">
        <v>146</v>
      </c>
      <c r="D180" t="s">
        <v>31</v>
      </c>
      <c r="E180" t="s">
        <v>30</v>
      </c>
      <c r="F180" t="s">
        <v>13</v>
      </c>
      <c r="G180">
        <v>4.8</v>
      </c>
      <c r="H180">
        <v>4.9000000000000004</v>
      </c>
      <c r="J180" s="2">
        <f t="shared" si="2"/>
        <v>4.8499999999999996</v>
      </c>
    </row>
    <row r="181" spans="1:10" x14ac:dyDescent="0.3">
      <c r="A181" t="s">
        <v>8</v>
      </c>
      <c r="B181" t="s">
        <v>105</v>
      </c>
      <c r="C181" t="s">
        <v>146</v>
      </c>
      <c r="D181" t="s">
        <v>131</v>
      </c>
      <c r="E181" t="s">
        <v>130</v>
      </c>
      <c r="F181" t="s">
        <v>58</v>
      </c>
      <c r="G181">
        <v>4.4000000000000004</v>
      </c>
      <c r="H181">
        <v>4.4000000000000004</v>
      </c>
      <c r="J181" s="2">
        <f t="shared" si="2"/>
        <v>4.4000000000000004</v>
      </c>
    </row>
    <row r="182" spans="1:10" x14ac:dyDescent="0.3">
      <c r="A182" t="s">
        <v>8</v>
      </c>
      <c r="B182" t="s">
        <v>105</v>
      </c>
      <c r="C182" t="s">
        <v>146</v>
      </c>
      <c r="D182" t="s">
        <v>57</v>
      </c>
      <c r="E182" t="s">
        <v>56</v>
      </c>
      <c r="F182" t="s">
        <v>58</v>
      </c>
      <c r="G182">
        <v>4.4000000000000004</v>
      </c>
      <c r="H182">
        <v>4.5999999999999996</v>
      </c>
      <c r="J182" s="2">
        <f t="shared" si="2"/>
        <v>4.5</v>
      </c>
    </row>
    <row r="183" spans="1:10" x14ac:dyDescent="0.3">
      <c r="A183" t="s">
        <v>8</v>
      </c>
      <c r="B183" t="s">
        <v>105</v>
      </c>
      <c r="C183" t="s">
        <v>146</v>
      </c>
      <c r="D183" t="s">
        <v>29</v>
      </c>
      <c r="E183" t="s">
        <v>28</v>
      </c>
      <c r="F183" t="s">
        <v>13</v>
      </c>
      <c r="G183">
        <v>4.5999999999999996</v>
      </c>
      <c r="H183">
        <v>4.8</v>
      </c>
      <c r="J183" s="2">
        <f t="shared" si="2"/>
        <v>4.6999999999999993</v>
      </c>
    </row>
    <row r="184" spans="1:10" x14ac:dyDescent="0.3">
      <c r="A184" t="s">
        <v>8</v>
      </c>
      <c r="B184" t="s">
        <v>106</v>
      </c>
      <c r="C184" t="s">
        <v>146</v>
      </c>
      <c r="D184" t="s">
        <v>29</v>
      </c>
      <c r="E184" t="s">
        <v>28</v>
      </c>
      <c r="F184" t="s">
        <v>13</v>
      </c>
      <c r="G184">
        <v>4.5999999999999996</v>
      </c>
      <c r="H184">
        <v>4.8</v>
      </c>
      <c r="J184" s="2">
        <f t="shared" si="2"/>
        <v>4.6999999999999993</v>
      </c>
    </row>
    <row r="185" spans="1:10" x14ac:dyDescent="0.3">
      <c r="A185" t="s">
        <v>8</v>
      </c>
      <c r="B185" t="s">
        <v>106</v>
      </c>
      <c r="C185" t="s">
        <v>146</v>
      </c>
      <c r="D185" t="s">
        <v>39</v>
      </c>
      <c r="E185" t="s">
        <v>38</v>
      </c>
      <c r="F185" t="s">
        <v>13</v>
      </c>
      <c r="G185">
        <v>4.8</v>
      </c>
      <c r="H185">
        <v>4.8</v>
      </c>
      <c r="J185" s="2">
        <f t="shared" si="2"/>
        <v>4.8</v>
      </c>
    </row>
    <row r="186" spans="1:10" x14ac:dyDescent="0.3">
      <c r="A186" t="s">
        <v>8</v>
      </c>
      <c r="B186" t="s">
        <v>107</v>
      </c>
      <c r="C186" t="s">
        <v>146</v>
      </c>
      <c r="D186" t="s">
        <v>57</v>
      </c>
      <c r="E186" t="s">
        <v>56</v>
      </c>
      <c r="F186" t="s">
        <v>58</v>
      </c>
      <c r="G186">
        <v>4.4000000000000004</v>
      </c>
      <c r="H186">
        <v>4.5999999999999996</v>
      </c>
      <c r="J186" s="2">
        <f t="shared" si="2"/>
        <v>4.5</v>
      </c>
    </row>
    <row r="187" spans="1:10" x14ac:dyDescent="0.3">
      <c r="A187" t="s">
        <v>8</v>
      </c>
      <c r="B187" t="s">
        <v>107</v>
      </c>
      <c r="C187" t="s">
        <v>146</v>
      </c>
      <c r="D187" t="s">
        <v>29</v>
      </c>
      <c r="E187" t="s">
        <v>28</v>
      </c>
      <c r="F187" t="s">
        <v>13</v>
      </c>
      <c r="G187">
        <v>4.5999999999999996</v>
      </c>
      <c r="H187">
        <v>4.8</v>
      </c>
      <c r="J187" s="2">
        <f t="shared" si="2"/>
        <v>4.6999999999999993</v>
      </c>
    </row>
    <row r="188" spans="1:10" x14ac:dyDescent="0.3">
      <c r="A188" t="s">
        <v>8</v>
      </c>
      <c r="B188" t="s">
        <v>108</v>
      </c>
      <c r="C188" t="s">
        <v>146</v>
      </c>
      <c r="D188" t="s">
        <v>131</v>
      </c>
      <c r="E188" t="s">
        <v>130</v>
      </c>
      <c r="F188" t="s">
        <v>58</v>
      </c>
      <c r="G188">
        <v>4.4000000000000004</v>
      </c>
      <c r="H188">
        <v>4.4000000000000004</v>
      </c>
      <c r="J188" s="2">
        <f t="shared" si="2"/>
        <v>4.4000000000000004</v>
      </c>
    </row>
    <row r="189" spans="1:10" x14ac:dyDescent="0.3">
      <c r="A189" t="s">
        <v>8</v>
      </c>
      <c r="B189" t="s">
        <v>108</v>
      </c>
      <c r="C189" t="s">
        <v>146</v>
      </c>
      <c r="D189" t="s">
        <v>57</v>
      </c>
      <c r="E189" t="s">
        <v>56</v>
      </c>
      <c r="F189" t="s">
        <v>58</v>
      </c>
      <c r="G189">
        <v>4.4000000000000004</v>
      </c>
      <c r="H189">
        <v>4.5999999999999996</v>
      </c>
      <c r="J189" s="2">
        <f t="shared" si="2"/>
        <v>4.5</v>
      </c>
    </row>
    <row r="190" spans="1:10" x14ac:dyDescent="0.3">
      <c r="A190" t="s">
        <v>8</v>
      </c>
      <c r="B190" t="s">
        <v>108</v>
      </c>
      <c r="C190" t="s">
        <v>146</v>
      </c>
      <c r="D190" t="s">
        <v>29</v>
      </c>
      <c r="E190" t="s">
        <v>28</v>
      </c>
      <c r="F190" t="s">
        <v>13</v>
      </c>
      <c r="G190">
        <v>4.5999999999999996</v>
      </c>
      <c r="H190">
        <v>4.8</v>
      </c>
      <c r="J190" s="2">
        <f t="shared" si="2"/>
        <v>4.6999999999999993</v>
      </c>
    </row>
    <row r="191" spans="1:10" x14ac:dyDescent="0.3">
      <c r="A191" t="s">
        <v>8</v>
      </c>
      <c r="B191" t="s">
        <v>109</v>
      </c>
      <c r="C191" t="s">
        <v>146</v>
      </c>
      <c r="D191" t="s">
        <v>57</v>
      </c>
      <c r="E191" t="s">
        <v>56</v>
      </c>
      <c r="F191" t="s">
        <v>58</v>
      </c>
      <c r="G191">
        <v>4.4000000000000004</v>
      </c>
      <c r="H191">
        <v>4.5999999999999996</v>
      </c>
      <c r="J191" s="2">
        <f t="shared" si="2"/>
        <v>4.5</v>
      </c>
    </row>
    <row r="192" spans="1:10" x14ac:dyDescent="0.3">
      <c r="A192" t="s">
        <v>8</v>
      </c>
      <c r="B192" t="s">
        <v>109</v>
      </c>
      <c r="C192" t="s">
        <v>146</v>
      </c>
      <c r="D192" t="s">
        <v>29</v>
      </c>
      <c r="E192" t="s">
        <v>28</v>
      </c>
      <c r="F192" t="s">
        <v>13</v>
      </c>
      <c r="G192">
        <v>4.5999999999999996</v>
      </c>
      <c r="H192">
        <v>4.8</v>
      </c>
      <c r="J192" s="2">
        <f t="shared" si="2"/>
        <v>4.6999999999999993</v>
      </c>
    </row>
    <row r="193" spans="1:10" x14ac:dyDescent="0.3">
      <c r="A193" t="s">
        <v>8</v>
      </c>
      <c r="B193" t="s">
        <v>110</v>
      </c>
      <c r="C193" t="s">
        <v>146</v>
      </c>
      <c r="D193" t="s">
        <v>131</v>
      </c>
      <c r="E193" t="s">
        <v>130</v>
      </c>
      <c r="F193" t="s">
        <v>58</v>
      </c>
      <c r="G193">
        <v>4.4000000000000004</v>
      </c>
      <c r="H193">
        <v>4.4000000000000004</v>
      </c>
      <c r="J193" s="2">
        <f t="shared" si="2"/>
        <v>4.4000000000000004</v>
      </c>
    </row>
    <row r="194" spans="1:10" x14ac:dyDescent="0.3">
      <c r="A194" t="s">
        <v>8</v>
      </c>
      <c r="B194" t="s">
        <v>110</v>
      </c>
      <c r="C194" t="s">
        <v>146</v>
      </c>
      <c r="D194" t="s">
        <v>57</v>
      </c>
      <c r="E194" t="s">
        <v>56</v>
      </c>
      <c r="F194" t="s">
        <v>58</v>
      </c>
      <c r="G194">
        <v>4.4000000000000004</v>
      </c>
      <c r="H194">
        <v>4.5999999999999996</v>
      </c>
      <c r="J194" s="2">
        <f t="shared" si="2"/>
        <v>4.5</v>
      </c>
    </row>
    <row r="195" spans="1:10" x14ac:dyDescent="0.3">
      <c r="A195" t="s">
        <v>8</v>
      </c>
      <c r="B195" t="s">
        <v>110</v>
      </c>
      <c r="C195" t="s">
        <v>146</v>
      </c>
      <c r="D195" t="s">
        <v>29</v>
      </c>
      <c r="E195" t="s">
        <v>28</v>
      </c>
      <c r="F195" t="s">
        <v>13</v>
      </c>
      <c r="G195">
        <v>4.5999999999999996</v>
      </c>
      <c r="H195">
        <v>4.8</v>
      </c>
      <c r="J195" s="2">
        <f t="shared" ref="J195:J230" si="3">AVERAGE(G195,H195)</f>
        <v>4.6999999999999993</v>
      </c>
    </row>
    <row r="196" spans="1:10" x14ac:dyDescent="0.3">
      <c r="A196" t="s">
        <v>8</v>
      </c>
      <c r="B196" t="s">
        <v>111</v>
      </c>
      <c r="C196" t="s">
        <v>146</v>
      </c>
      <c r="D196" t="s">
        <v>57</v>
      </c>
      <c r="E196" t="s">
        <v>56</v>
      </c>
      <c r="F196" t="s">
        <v>58</v>
      </c>
      <c r="G196">
        <v>4.4000000000000004</v>
      </c>
      <c r="H196">
        <v>4.5999999999999996</v>
      </c>
      <c r="J196" s="2">
        <f t="shared" si="3"/>
        <v>4.5</v>
      </c>
    </row>
    <row r="197" spans="1:10" x14ac:dyDescent="0.3">
      <c r="A197" t="s">
        <v>8</v>
      </c>
      <c r="B197" t="s">
        <v>111</v>
      </c>
      <c r="C197" t="s">
        <v>146</v>
      </c>
      <c r="D197" t="s">
        <v>29</v>
      </c>
      <c r="E197" t="s">
        <v>28</v>
      </c>
      <c r="F197" t="s">
        <v>13</v>
      </c>
      <c r="G197">
        <v>4.5999999999999996</v>
      </c>
      <c r="H197">
        <v>4.8</v>
      </c>
      <c r="J197" s="2">
        <f t="shared" si="3"/>
        <v>4.6999999999999993</v>
      </c>
    </row>
    <row r="198" spans="1:10" x14ac:dyDescent="0.3">
      <c r="A198" t="s">
        <v>8</v>
      </c>
      <c r="B198" t="s">
        <v>111</v>
      </c>
      <c r="C198" t="s">
        <v>146</v>
      </c>
      <c r="D198" t="s">
        <v>39</v>
      </c>
      <c r="E198" t="s">
        <v>38</v>
      </c>
      <c r="F198" t="s">
        <v>13</v>
      </c>
      <c r="G198">
        <v>4.8</v>
      </c>
      <c r="H198">
        <v>4.8</v>
      </c>
      <c r="J198" s="2">
        <f t="shared" si="3"/>
        <v>4.8</v>
      </c>
    </row>
    <row r="199" spans="1:10" x14ac:dyDescent="0.3">
      <c r="A199" t="s">
        <v>8</v>
      </c>
      <c r="B199" t="s">
        <v>112</v>
      </c>
      <c r="C199" t="s">
        <v>146</v>
      </c>
      <c r="D199" t="s">
        <v>131</v>
      </c>
      <c r="E199" t="s">
        <v>130</v>
      </c>
      <c r="F199" t="s">
        <v>58</v>
      </c>
      <c r="G199">
        <v>4.4000000000000004</v>
      </c>
      <c r="H199">
        <v>4.4000000000000004</v>
      </c>
      <c r="J199" s="2">
        <f t="shared" si="3"/>
        <v>4.4000000000000004</v>
      </c>
    </row>
    <row r="200" spans="1:10" x14ac:dyDescent="0.3">
      <c r="A200" t="s">
        <v>8</v>
      </c>
      <c r="B200" t="s">
        <v>112</v>
      </c>
      <c r="C200" t="s">
        <v>146</v>
      </c>
      <c r="D200" t="s">
        <v>57</v>
      </c>
      <c r="E200" t="s">
        <v>56</v>
      </c>
      <c r="F200" t="s">
        <v>58</v>
      </c>
      <c r="G200">
        <v>4.4000000000000004</v>
      </c>
      <c r="H200">
        <v>4.5999999999999996</v>
      </c>
      <c r="J200" s="2">
        <f t="shared" si="3"/>
        <v>4.5</v>
      </c>
    </row>
    <row r="201" spans="1:10" x14ac:dyDescent="0.3">
      <c r="A201" t="s">
        <v>8</v>
      </c>
      <c r="B201" t="s">
        <v>112</v>
      </c>
      <c r="C201" t="s">
        <v>146</v>
      </c>
      <c r="D201" t="s">
        <v>29</v>
      </c>
      <c r="E201" t="s">
        <v>28</v>
      </c>
      <c r="F201" t="s">
        <v>13</v>
      </c>
      <c r="G201">
        <v>4.5999999999999996</v>
      </c>
      <c r="H201">
        <v>4.8</v>
      </c>
      <c r="J201" s="2">
        <f t="shared" si="3"/>
        <v>4.6999999999999993</v>
      </c>
    </row>
    <row r="202" spans="1:10" x14ac:dyDescent="0.3">
      <c r="A202" t="s">
        <v>8</v>
      </c>
      <c r="B202" t="s">
        <v>113</v>
      </c>
      <c r="C202" t="s">
        <v>146</v>
      </c>
      <c r="D202" t="s">
        <v>57</v>
      </c>
      <c r="E202" t="s">
        <v>56</v>
      </c>
      <c r="F202" t="s">
        <v>58</v>
      </c>
      <c r="G202">
        <v>4.4000000000000004</v>
      </c>
      <c r="H202">
        <v>4.5999999999999996</v>
      </c>
      <c r="J202" s="2">
        <f t="shared" si="3"/>
        <v>4.5</v>
      </c>
    </row>
    <row r="203" spans="1:10" x14ac:dyDescent="0.3">
      <c r="A203" t="s">
        <v>8</v>
      </c>
      <c r="B203" t="s">
        <v>113</v>
      </c>
      <c r="C203" t="s">
        <v>146</v>
      </c>
      <c r="D203" t="s">
        <v>29</v>
      </c>
      <c r="E203" t="s">
        <v>28</v>
      </c>
      <c r="F203" t="s">
        <v>13</v>
      </c>
      <c r="G203">
        <v>4.5999999999999996</v>
      </c>
      <c r="H203">
        <v>4.8</v>
      </c>
      <c r="J203" s="2">
        <f t="shared" si="3"/>
        <v>4.6999999999999993</v>
      </c>
    </row>
    <row r="204" spans="1:10" x14ac:dyDescent="0.3">
      <c r="A204" t="s">
        <v>8</v>
      </c>
      <c r="B204" t="s">
        <v>114</v>
      </c>
      <c r="C204" t="s">
        <v>146</v>
      </c>
      <c r="D204" t="s">
        <v>57</v>
      </c>
      <c r="E204" t="s">
        <v>56</v>
      </c>
      <c r="F204" t="s">
        <v>58</v>
      </c>
      <c r="G204">
        <v>4.4000000000000004</v>
      </c>
      <c r="H204">
        <v>4.5999999999999996</v>
      </c>
      <c r="J204" s="2">
        <f t="shared" si="3"/>
        <v>4.5</v>
      </c>
    </row>
    <row r="205" spans="1:10" x14ac:dyDescent="0.3">
      <c r="A205" t="s">
        <v>8</v>
      </c>
      <c r="B205" t="s">
        <v>114</v>
      </c>
      <c r="C205" t="s">
        <v>146</v>
      </c>
      <c r="D205" t="s">
        <v>29</v>
      </c>
      <c r="E205" t="s">
        <v>28</v>
      </c>
      <c r="F205" t="s">
        <v>13</v>
      </c>
      <c r="G205">
        <v>4.5999999999999996</v>
      </c>
      <c r="H205">
        <v>4.8</v>
      </c>
      <c r="J205" s="2">
        <f t="shared" si="3"/>
        <v>4.6999999999999993</v>
      </c>
    </row>
    <row r="206" spans="1:10" x14ac:dyDescent="0.3">
      <c r="A206" t="s">
        <v>8</v>
      </c>
      <c r="B206" t="s">
        <v>114</v>
      </c>
      <c r="C206" t="s">
        <v>146</v>
      </c>
      <c r="D206" t="s">
        <v>39</v>
      </c>
      <c r="E206" t="s">
        <v>38</v>
      </c>
      <c r="F206" t="s">
        <v>13</v>
      </c>
      <c r="G206">
        <v>4.8</v>
      </c>
      <c r="H206">
        <v>4.8</v>
      </c>
      <c r="J206" s="2">
        <f t="shared" si="3"/>
        <v>4.8</v>
      </c>
    </row>
    <row r="207" spans="1:10" x14ac:dyDescent="0.3">
      <c r="A207" t="s">
        <v>8</v>
      </c>
      <c r="B207" t="s">
        <v>115</v>
      </c>
      <c r="C207" t="s">
        <v>146</v>
      </c>
      <c r="D207" t="s">
        <v>57</v>
      </c>
      <c r="E207" t="s">
        <v>56</v>
      </c>
      <c r="F207" t="s">
        <v>58</v>
      </c>
      <c r="G207">
        <v>4.4000000000000004</v>
      </c>
      <c r="H207">
        <v>4.5999999999999996</v>
      </c>
      <c r="J207" s="2">
        <f t="shared" si="3"/>
        <v>4.5</v>
      </c>
    </row>
    <row r="208" spans="1:10" x14ac:dyDescent="0.3">
      <c r="A208" t="s">
        <v>8</v>
      </c>
      <c r="B208" t="s">
        <v>115</v>
      </c>
      <c r="C208" t="s">
        <v>146</v>
      </c>
      <c r="D208" t="s">
        <v>29</v>
      </c>
      <c r="E208" t="s">
        <v>28</v>
      </c>
      <c r="F208" t="s">
        <v>13</v>
      </c>
      <c r="G208">
        <v>4.5999999999999996</v>
      </c>
      <c r="H208">
        <v>4.8</v>
      </c>
      <c r="J208" s="2">
        <f t="shared" si="3"/>
        <v>4.6999999999999993</v>
      </c>
    </row>
    <row r="209" spans="1:10" x14ac:dyDescent="0.3">
      <c r="A209" t="s">
        <v>8</v>
      </c>
      <c r="B209" t="s">
        <v>115</v>
      </c>
      <c r="C209" t="s">
        <v>146</v>
      </c>
      <c r="D209" t="s">
        <v>39</v>
      </c>
      <c r="E209" t="s">
        <v>38</v>
      </c>
      <c r="F209" t="s">
        <v>13</v>
      </c>
      <c r="G209">
        <v>4.8</v>
      </c>
      <c r="H209">
        <v>4.8</v>
      </c>
      <c r="J209" s="2">
        <f t="shared" si="3"/>
        <v>4.8</v>
      </c>
    </row>
    <row r="210" spans="1:10" x14ac:dyDescent="0.3">
      <c r="A210" t="s">
        <v>8</v>
      </c>
      <c r="B210" t="s">
        <v>116</v>
      </c>
      <c r="C210" t="s">
        <v>146</v>
      </c>
      <c r="D210" t="s">
        <v>57</v>
      </c>
      <c r="E210" t="s">
        <v>56</v>
      </c>
      <c r="F210" t="s">
        <v>58</v>
      </c>
      <c r="G210">
        <v>4.4000000000000004</v>
      </c>
      <c r="H210">
        <v>4.5999999999999996</v>
      </c>
      <c r="J210" s="2">
        <f t="shared" si="3"/>
        <v>4.5</v>
      </c>
    </row>
    <row r="211" spans="1:10" x14ac:dyDescent="0.3">
      <c r="A211" t="s">
        <v>8</v>
      </c>
      <c r="B211" t="s">
        <v>116</v>
      </c>
      <c r="C211" t="s">
        <v>146</v>
      </c>
      <c r="D211" t="s">
        <v>29</v>
      </c>
      <c r="E211" t="s">
        <v>28</v>
      </c>
      <c r="F211" t="s">
        <v>13</v>
      </c>
      <c r="G211">
        <v>4.5999999999999996</v>
      </c>
      <c r="H211">
        <v>4.8</v>
      </c>
      <c r="J211" s="2">
        <f t="shared" si="3"/>
        <v>4.6999999999999993</v>
      </c>
    </row>
    <row r="212" spans="1:10" x14ac:dyDescent="0.3">
      <c r="A212" t="s">
        <v>8</v>
      </c>
      <c r="B212" t="s">
        <v>116</v>
      </c>
      <c r="C212" t="s">
        <v>146</v>
      </c>
      <c r="D212" t="s">
        <v>39</v>
      </c>
      <c r="E212" t="s">
        <v>38</v>
      </c>
      <c r="F212" t="s">
        <v>13</v>
      </c>
      <c r="G212">
        <v>4.8</v>
      </c>
      <c r="H212">
        <v>4.8</v>
      </c>
      <c r="J212" s="2">
        <f t="shared" si="3"/>
        <v>4.8</v>
      </c>
    </row>
    <row r="213" spans="1:10" x14ac:dyDescent="0.3">
      <c r="A213" t="s">
        <v>8</v>
      </c>
      <c r="B213" t="s">
        <v>117</v>
      </c>
      <c r="C213" t="s">
        <v>146</v>
      </c>
      <c r="D213" t="s">
        <v>57</v>
      </c>
      <c r="E213" t="s">
        <v>56</v>
      </c>
      <c r="F213" t="s">
        <v>58</v>
      </c>
      <c r="G213">
        <v>4.4000000000000004</v>
      </c>
      <c r="H213">
        <v>4.5999999999999996</v>
      </c>
      <c r="J213" s="2">
        <f t="shared" si="3"/>
        <v>4.5</v>
      </c>
    </row>
    <row r="214" spans="1:10" x14ac:dyDescent="0.3">
      <c r="A214" t="s">
        <v>8</v>
      </c>
      <c r="B214" t="s">
        <v>117</v>
      </c>
      <c r="C214" t="s">
        <v>146</v>
      </c>
      <c r="D214" t="s">
        <v>29</v>
      </c>
      <c r="E214" t="s">
        <v>28</v>
      </c>
      <c r="F214" t="s">
        <v>13</v>
      </c>
      <c r="G214">
        <v>4.5999999999999996</v>
      </c>
      <c r="H214">
        <v>4.8</v>
      </c>
      <c r="J214" s="2">
        <f t="shared" si="3"/>
        <v>4.6999999999999993</v>
      </c>
    </row>
    <row r="215" spans="1:10" x14ac:dyDescent="0.3">
      <c r="A215" t="s">
        <v>8</v>
      </c>
      <c r="B215" t="s">
        <v>118</v>
      </c>
      <c r="C215" t="s">
        <v>146</v>
      </c>
      <c r="D215" t="s">
        <v>131</v>
      </c>
      <c r="E215" t="s">
        <v>130</v>
      </c>
      <c r="F215" t="s">
        <v>58</v>
      </c>
      <c r="G215">
        <v>4.4000000000000004</v>
      </c>
      <c r="H215">
        <v>4.4000000000000004</v>
      </c>
      <c r="J215" s="2">
        <f t="shared" si="3"/>
        <v>4.4000000000000004</v>
      </c>
    </row>
    <row r="216" spans="1:10" x14ac:dyDescent="0.3">
      <c r="A216" t="s">
        <v>8</v>
      </c>
      <c r="B216" t="s">
        <v>118</v>
      </c>
      <c r="C216" t="s">
        <v>146</v>
      </c>
      <c r="D216" t="s">
        <v>57</v>
      </c>
      <c r="E216" t="s">
        <v>56</v>
      </c>
      <c r="F216" t="s">
        <v>58</v>
      </c>
      <c r="G216">
        <v>4.4000000000000004</v>
      </c>
      <c r="H216">
        <v>4.5999999999999996</v>
      </c>
      <c r="J216" s="2">
        <f t="shared" si="3"/>
        <v>4.5</v>
      </c>
    </row>
    <row r="217" spans="1:10" x14ac:dyDescent="0.3">
      <c r="A217" t="s">
        <v>8</v>
      </c>
      <c r="B217" t="s">
        <v>118</v>
      </c>
      <c r="C217" t="s">
        <v>146</v>
      </c>
      <c r="D217" t="s">
        <v>29</v>
      </c>
      <c r="E217" t="s">
        <v>28</v>
      </c>
      <c r="F217" t="s">
        <v>13</v>
      </c>
      <c r="G217">
        <v>4.5999999999999996</v>
      </c>
      <c r="H217">
        <v>4.8</v>
      </c>
      <c r="J217" s="2">
        <f t="shared" si="3"/>
        <v>4.6999999999999993</v>
      </c>
    </row>
    <row r="218" spans="1:10" x14ac:dyDescent="0.3">
      <c r="A218" t="s">
        <v>8</v>
      </c>
      <c r="B218" t="s">
        <v>119</v>
      </c>
      <c r="C218" t="s">
        <v>146</v>
      </c>
      <c r="D218" t="s">
        <v>131</v>
      </c>
      <c r="E218" t="s">
        <v>130</v>
      </c>
      <c r="F218" t="s">
        <v>58</v>
      </c>
      <c r="G218">
        <v>4.4000000000000004</v>
      </c>
      <c r="H218">
        <v>4.4000000000000004</v>
      </c>
      <c r="J218" s="2">
        <f t="shared" si="3"/>
        <v>4.4000000000000004</v>
      </c>
    </row>
    <row r="219" spans="1:10" x14ac:dyDescent="0.3">
      <c r="A219" t="s">
        <v>8</v>
      </c>
      <c r="B219" t="s">
        <v>119</v>
      </c>
      <c r="C219" t="s">
        <v>146</v>
      </c>
      <c r="D219" t="s">
        <v>57</v>
      </c>
      <c r="E219" t="s">
        <v>56</v>
      </c>
      <c r="F219" t="s">
        <v>58</v>
      </c>
      <c r="G219">
        <v>4.4000000000000004</v>
      </c>
      <c r="H219">
        <v>4.5999999999999996</v>
      </c>
      <c r="J219" s="2">
        <f t="shared" si="3"/>
        <v>4.5</v>
      </c>
    </row>
    <row r="220" spans="1:10" x14ac:dyDescent="0.3">
      <c r="A220" t="s">
        <v>8</v>
      </c>
      <c r="B220" t="s">
        <v>119</v>
      </c>
      <c r="C220" t="s">
        <v>146</v>
      </c>
      <c r="D220" t="s">
        <v>29</v>
      </c>
      <c r="E220" t="s">
        <v>28</v>
      </c>
      <c r="F220" t="s">
        <v>13</v>
      </c>
      <c r="G220">
        <v>4.5999999999999996</v>
      </c>
      <c r="H220">
        <v>4.8</v>
      </c>
      <c r="J220" s="2">
        <f t="shared" si="3"/>
        <v>4.6999999999999993</v>
      </c>
    </row>
    <row r="221" spans="1:10" x14ac:dyDescent="0.3">
      <c r="A221" t="s">
        <v>8</v>
      </c>
      <c r="B221" t="s">
        <v>120</v>
      </c>
      <c r="C221" t="s">
        <v>146</v>
      </c>
      <c r="D221" t="s">
        <v>57</v>
      </c>
      <c r="E221" t="s">
        <v>56</v>
      </c>
      <c r="F221" t="s">
        <v>58</v>
      </c>
      <c r="G221">
        <v>4.4000000000000004</v>
      </c>
      <c r="H221">
        <v>4.5999999999999996</v>
      </c>
      <c r="J221" s="2">
        <f t="shared" si="3"/>
        <v>4.5</v>
      </c>
    </row>
    <row r="222" spans="1:10" x14ac:dyDescent="0.3">
      <c r="A222" t="s">
        <v>8</v>
      </c>
      <c r="B222" t="s">
        <v>120</v>
      </c>
      <c r="C222" t="s">
        <v>146</v>
      </c>
      <c r="D222" t="s">
        <v>29</v>
      </c>
      <c r="E222" t="s">
        <v>28</v>
      </c>
      <c r="F222" t="s">
        <v>13</v>
      </c>
      <c r="G222">
        <v>4.5999999999999996</v>
      </c>
      <c r="H222">
        <v>4.8</v>
      </c>
      <c r="J222" s="2">
        <f t="shared" si="3"/>
        <v>4.6999999999999993</v>
      </c>
    </row>
    <row r="223" spans="1:10" x14ac:dyDescent="0.3">
      <c r="A223" t="s">
        <v>8</v>
      </c>
      <c r="B223" t="s">
        <v>121</v>
      </c>
      <c r="C223" t="s">
        <v>146</v>
      </c>
      <c r="D223" t="s">
        <v>57</v>
      </c>
      <c r="E223" t="s">
        <v>56</v>
      </c>
      <c r="F223" t="s">
        <v>58</v>
      </c>
      <c r="G223">
        <v>4.4000000000000004</v>
      </c>
      <c r="H223">
        <v>4.5999999999999996</v>
      </c>
      <c r="J223" s="2">
        <f t="shared" si="3"/>
        <v>4.5</v>
      </c>
    </row>
    <row r="224" spans="1:10" x14ac:dyDescent="0.3">
      <c r="A224" t="s">
        <v>8</v>
      </c>
      <c r="B224" t="s">
        <v>121</v>
      </c>
      <c r="C224" t="s">
        <v>146</v>
      </c>
      <c r="D224" t="s">
        <v>29</v>
      </c>
      <c r="E224" t="s">
        <v>28</v>
      </c>
      <c r="F224" t="s">
        <v>13</v>
      </c>
      <c r="G224">
        <v>4.5999999999999996</v>
      </c>
      <c r="H224">
        <v>4.8</v>
      </c>
      <c r="J224" s="2">
        <f t="shared" si="3"/>
        <v>4.6999999999999993</v>
      </c>
    </row>
    <row r="225" spans="1:10" x14ac:dyDescent="0.3">
      <c r="A225" t="s">
        <v>8</v>
      </c>
      <c r="B225" t="s">
        <v>122</v>
      </c>
      <c r="C225" t="s">
        <v>146</v>
      </c>
      <c r="D225" t="s">
        <v>131</v>
      </c>
      <c r="E225" t="s">
        <v>130</v>
      </c>
      <c r="F225" t="s">
        <v>58</v>
      </c>
      <c r="G225">
        <v>4.4000000000000004</v>
      </c>
      <c r="H225">
        <v>4.4000000000000004</v>
      </c>
      <c r="J225" s="2">
        <f t="shared" si="3"/>
        <v>4.4000000000000004</v>
      </c>
    </row>
    <row r="226" spans="1:10" x14ac:dyDescent="0.3">
      <c r="A226" t="s">
        <v>8</v>
      </c>
      <c r="B226" t="s">
        <v>122</v>
      </c>
      <c r="C226" t="s">
        <v>146</v>
      </c>
      <c r="D226" t="s">
        <v>57</v>
      </c>
      <c r="E226" t="s">
        <v>56</v>
      </c>
      <c r="F226" t="s">
        <v>58</v>
      </c>
      <c r="G226">
        <v>4.4000000000000004</v>
      </c>
      <c r="H226">
        <v>4.5999999999999996</v>
      </c>
      <c r="J226" s="2">
        <f t="shared" si="3"/>
        <v>4.5</v>
      </c>
    </row>
    <row r="227" spans="1:10" x14ac:dyDescent="0.3">
      <c r="A227" t="s">
        <v>8</v>
      </c>
      <c r="B227" t="s">
        <v>123</v>
      </c>
      <c r="C227" t="s">
        <v>146</v>
      </c>
      <c r="D227" t="s">
        <v>57</v>
      </c>
      <c r="E227" t="s">
        <v>56</v>
      </c>
      <c r="F227" t="s">
        <v>58</v>
      </c>
      <c r="G227">
        <v>4.4000000000000004</v>
      </c>
      <c r="H227">
        <v>4.5999999999999996</v>
      </c>
      <c r="J227" s="2">
        <f t="shared" si="3"/>
        <v>4.5</v>
      </c>
    </row>
    <row r="228" spans="1:10" x14ac:dyDescent="0.3">
      <c r="A228" t="s">
        <v>8</v>
      </c>
      <c r="B228" t="s">
        <v>123</v>
      </c>
      <c r="C228" t="s">
        <v>146</v>
      </c>
      <c r="D228" t="s">
        <v>29</v>
      </c>
      <c r="E228" t="s">
        <v>28</v>
      </c>
      <c r="F228" t="s">
        <v>13</v>
      </c>
      <c r="G228">
        <v>4.5999999999999996</v>
      </c>
      <c r="H228">
        <v>4.8</v>
      </c>
      <c r="J228" s="2">
        <f t="shared" si="3"/>
        <v>4.6999999999999993</v>
      </c>
    </row>
    <row r="229" spans="1:10" x14ac:dyDescent="0.3">
      <c r="A229" t="s">
        <v>8</v>
      </c>
      <c r="B229" t="s">
        <v>124</v>
      </c>
      <c r="C229" t="s">
        <v>146</v>
      </c>
      <c r="D229" t="s">
        <v>57</v>
      </c>
      <c r="E229" t="s">
        <v>56</v>
      </c>
      <c r="F229" t="s">
        <v>58</v>
      </c>
      <c r="G229">
        <v>4.4000000000000004</v>
      </c>
      <c r="H229">
        <v>4.5999999999999996</v>
      </c>
      <c r="J229" s="2">
        <f t="shared" si="3"/>
        <v>4.5</v>
      </c>
    </row>
    <row r="230" spans="1:10" x14ac:dyDescent="0.3">
      <c r="A230" t="s">
        <v>8</v>
      </c>
      <c r="B230" t="s">
        <v>124</v>
      </c>
      <c r="C230" t="s">
        <v>146</v>
      </c>
      <c r="D230" t="s">
        <v>29</v>
      </c>
      <c r="E230" t="s">
        <v>28</v>
      </c>
      <c r="F230" t="s">
        <v>13</v>
      </c>
      <c r="G230">
        <v>4.5999999999999996</v>
      </c>
      <c r="H230">
        <v>4.8</v>
      </c>
      <c r="J230" s="2">
        <f t="shared" si="3"/>
        <v>4.6999999999999993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A5DA5-0621-4DE3-87B4-C94CB9C9A93C}">
  <dimension ref="A1:J260"/>
  <sheetViews>
    <sheetView workbookViewId="0">
      <selection activeCell="G3" sqref="G3"/>
    </sheetView>
  </sheetViews>
  <sheetFormatPr baseColWidth="10" defaultRowHeight="14.4" x14ac:dyDescent="0.3"/>
  <cols>
    <col min="1" max="1" width="15.44140625" bestFit="1" customWidth="1"/>
    <col min="2" max="2" width="19.77734375" bestFit="1" customWidth="1"/>
    <col min="3" max="3" width="13.21875" bestFit="1" customWidth="1"/>
    <col min="4" max="4" width="22.21875" bestFit="1" customWidth="1"/>
    <col min="5" max="5" width="21.33203125" bestFit="1" customWidth="1"/>
    <col min="6" max="6" width="77.44140625" bestFit="1" customWidth="1"/>
    <col min="7" max="7" width="31.21875" bestFit="1" customWidth="1"/>
    <col min="8" max="8" width="31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J1" s="1" t="s">
        <v>154</v>
      </c>
    </row>
    <row r="2" spans="1:10" x14ac:dyDescent="0.3">
      <c r="A2" t="s">
        <v>8</v>
      </c>
      <c r="B2" t="s">
        <v>9</v>
      </c>
      <c r="C2" t="s">
        <v>147</v>
      </c>
      <c r="D2" t="s">
        <v>29</v>
      </c>
      <c r="E2" t="s">
        <v>28</v>
      </c>
      <c r="F2" t="s">
        <v>13</v>
      </c>
      <c r="G2">
        <v>4.5999999999999996</v>
      </c>
      <c r="H2">
        <v>4.8</v>
      </c>
      <c r="J2" s="2">
        <f>AVERAGE(G2,H2)</f>
        <v>4.6999999999999993</v>
      </c>
    </row>
    <row r="3" spans="1:10" x14ac:dyDescent="0.3">
      <c r="A3" t="s">
        <v>8</v>
      </c>
      <c r="B3" t="s">
        <v>9</v>
      </c>
      <c r="C3" t="s">
        <v>147</v>
      </c>
      <c r="D3" t="s">
        <v>39</v>
      </c>
      <c r="E3" t="s">
        <v>38</v>
      </c>
      <c r="F3" t="s">
        <v>13</v>
      </c>
      <c r="G3">
        <v>4.8</v>
      </c>
      <c r="H3">
        <v>4.8</v>
      </c>
      <c r="J3" s="2">
        <f t="shared" ref="J3:J66" si="0">AVERAGE(G3,H3)</f>
        <v>4.8</v>
      </c>
    </row>
    <row r="4" spans="1:10" x14ac:dyDescent="0.3">
      <c r="A4" t="s">
        <v>8</v>
      </c>
      <c r="B4" t="s">
        <v>24</v>
      </c>
      <c r="C4" t="s">
        <v>147</v>
      </c>
      <c r="D4" t="s">
        <v>131</v>
      </c>
      <c r="E4" t="s">
        <v>130</v>
      </c>
      <c r="F4" t="s">
        <v>58</v>
      </c>
      <c r="G4">
        <v>4.4000000000000004</v>
      </c>
      <c r="H4">
        <v>4.4000000000000004</v>
      </c>
      <c r="J4" s="2">
        <f t="shared" si="0"/>
        <v>4.4000000000000004</v>
      </c>
    </row>
    <row r="5" spans="1:10" x14ac:dyDescent="0.3">
      <c r="A5" t="s">
        <v>8</v>
      </c>
      <c r="B5" t="s">
        <v>24</v>
      </c>
      <c r="C5" t="s">
        <v>147</v>
      </c>
      <c r="D5" t="s">
        <v>57</v>
      </c>
      <c r="E5" t="s">
        <v>56</v>
      </c>
      <c r="F5" t="s">
        <v>58</v>
      </c>
      <c r="G5">
        <v>4.4000000000000004</v>
      </c>
      <c r="H5">
        <v>4.5999999999999996</v>
      </c>
      <c r="J5" s="2">
        <f t="shared" si="0"/>
        <v>4.5</v>
      </c>
    </row>
    <row r="6" spans="1:10" x14ac:dyDescent="0.3">
      <c r="A6" t="s">
        <v>8</v>
      </c>
      <c r="B6" t="s">
        <v>24</v>
      </c>
      <c r="C6" t="s">
        <v>147</v>
      </c>
      <c r="D6" t="s">
        <v>29</v>
      </c>
      <c r="E6" t="s">
        <v>28</v>
      </c>
      <c r="F6" t="s">
        <v>13</v>
      </c>
      <c r="G6">
        <v>4.5999999999999996</v>
      </c>
      <c r="H6">
        <v>4.8</v>
      </c>
      <c r="J6" s="2">
        <f t="shared" si="0"/>
        <v>4.6999999999999993</v>
      </c>
    </row>
    <row r="7" spans="1:10" x14ac:dyDescent="0.3">
      <c r="A7" t="s">
        <v>8</v>
      </c>
      <c r="B7" t="s">
        <v>24</v>
      </c>
      <c r="C7" t="s">
        <v>147</v>
      </c>
      <c r="D7" t="s">
        <v>39</v>
      </c>
      <c r="E7" t="s">
        <v>38</v>
      </c>
      <c r="F7" t="s">
        <v>13</v>
      </c>
      <c r="G7">
        <v>4.8</v>
      </c>
      <c r="H7">
        <v>4.8</v>
      </c>
      <c r="J7" s="2">
        <f t="shared" si="0"/>
        <v>4.8</v>
      </c>
    </row>
    <row r="8" spans="1:10" x14ac:dyDescent="0.3">
      <c r="A8" t="s">
        <v>8</v>
      </c>
      <c r="B8" t="s">
        <v>27</v>
      </c>
      <c r="C8" t="s">
        <v>147</v>
      </c>
      <c r="D8" t="s">
        <v>29</v>
      </c>
      <c r="E8" t="s">
        <v>28</v>
      </c>
      <c r="F8" t="s">
        <v>13</v>
      </c>
      <c r="G8">
        <v>4.5999999999999996</v>
      </c>
      <c r="H8">
        <v>4.8</v>
      </c>
      <c r="J8" s="2">
        <f t="shared" si="0"/>
        <v>4.6999999999999993</v>
      </c>
    </row>
    <row r="9" spans="1:10" x14ac:dyDescent="0.3">
      <c r="A9" t="s">
        <v>8</v>
      </c>
      <c r="B9" t="s">
        <v>27</v>
      </c>
      <c r="C9" t="s">
        <v>147</v>
      </c>
      <c r="D9" t="s">
        <v>39</v>
      </c>
      <c r="E9" t="s">
        <v>38</v>
      </c>
      <c r="F9" t="s">
        <v>13</v>
      </c>
      <c r="G9">
        <v>4.8</v>
      </c>
      <c r="H9">
        <v>4.8</v>
      </c>
      <c r="J9" s="2">
        <f t="shared" si="0"/>
        <v>4.8</v>
      </c>
    </row>
    <row r="10" spans="1:10" x14ac:dyDescent="0.3">
      <c r="A10" t="s">
        <v>8</v>
      </c>
      <c r="B10" t="s">
        <v>34</v>
      </c>
      <c r="C10" t="s">
        <v>147</v>
      </c>
      <c r="D10" t="s">
        <v>29</v>
      </c>
      <c r="E10" t="s">
        <v>28</v>
      </c>
      <c r="F10" t="s">
        <v>13</v>
      </c>
      <c r="G10">
        <v>4.5999999999999996</v>
      </c>
      <c r="H10">
        <v>4.8</v>
      </c>
      <c r="J10" s="2">
        <f t="shared" si="0"/>
        <v>4.6999999999999993</v>
      </c>
    </row>
    <row r="11" spans="1:10" x14ac:dyDescent="0.3">
      <c r="A11" t="s">
        <v>8</v>
      </c>
      <c r="B11" t="s">
        <v>35</v>
      </c>
      <c r="C11" t="s">
        <v>147</v>
      </c>
      <c r="D11" t="s">
        <v>29</v>
      </c>
      <c r="E11" t="s">
        <v>28</v>
      </c>
      <c r="F11" t="s">
        <v>13</v>
      </c>
      <c r="G11">
        <v>4.5999999999999996</v>
      </c>
      <c r="H11">
        <v>4.8</v>
      </c>
      <c r="J11" s="2">
        <f t="shared" si="0"/>
        <v>4.6999999999999993</v>
      </c>
    </row>
    <row r="12" spans="1:10" x14ac:dyDescent="0.3">
      <c r="A12" t="s">
        <v>8</v>
      </c>
      <c r="B12" t="s">
        <v>35</v>
      </c>
      <c r="C12" t="s">
        <v>147</v>
      </c>
      <c r="D12" t="s">
        <v>39</v>
      </c>
      <c r="E12" t="s">
        <v>38</v>
      </c>
      <c r="F12" t="s">
        <v>13</v>
      </c>
      <c r="G12">
        <v>4.8</v>
      </c>
      <c r="H12">
        <v>4.8</v>
      </c>
      <c r="J12" s="2">
        <f t="shared" si="0"/>
        <v>4.8</v>
      </c>
    </row>
    <row r="13" spans="1:10" x14ac:dyDescent="0.3">
      <c r="A13" t="s">
        <v>8</v>
      </c>
      <c r="B13" t="s">
        <v>36</v>
      </c>
      <c r="C13" t="s">
        <v>147</v>
      </c>
      <c r="D13" t="s">
        <v>57</v>
      </c>
      <c r="E13" t="s">
        <v>56</v>
      </c>
      <c r="F13" t="s">
        <v>58</v>
      </c>
      <c r="G13">
        <v>4.4000000000000004</v>
      </c>
      <c r="H13">
        <v>4.5999999999999996</v>
      </c>
      <c r="J13" s="2">
        <f t="shared" si="0"/>
        <v>4.5</v>
      </c>
    </row>
    <row r="14" spans="1:10" x14ac:dyDescent="0.3">
      <c r="A14" t="s">
        <v>8</v>
      </c>
      <c r="B14" t="s">
        <v>36</v>
      </c>
      <c r="C14" t="s">
        <v>147</v>
      </c>
      <c r="D14" t="s">
        <v>29</v>
      </c>
      <c r="E14" t="s">
        <v>28</v>
      </c>
      <c r="F14" t="s">
        <v>13</v>
      </c>
      <c r="G14">
        <v>4.5999999999999996</v>
      </c>
      <c r="H14">
        <v>4.8</v>
      </c>
      <c r="J14" s="2">
        <f t="shared" si="0"/>
        <v>4.6999999999999993</v>
      </c>
    </row>
    <row r="15" spans="1:10" x14ac:dyDescent="0.3">
      <c r="A15" t="s">
        <v>8</v>
      </c>
      <c r="B15" t="s">
        <v>36</v>
      </c>
      <c r="C15" t="s">
        <v>147</v>
      </c>
      <c r="D15" t="s">
        <v>39</v>
      </c>
      <c r="E15" t="s">
        <v>38</v>
      </c>
      <c r="F15" t="s">
        <v>13</v>
      </c>
      <c r="G15">
        <v>4.8</v>
      </c>
      <c r="H15">
        <v>4.8</v>
      </c>
      <c r="J15" s="2">
        <f t="shared" si="0"/>
        <v>4.8</v>
      </c>
    </row>
    <row r="16" spans="1:10" x14ac:dyDescent="0.3">
      <c r="A16" t="s">
        <v>8</v>
      </c>
      <c r="B16" t="s">
        <v>36</v>
      </c>
      <c r="C16" t="s">
        <v>147</v>
      </c>
      <c r="D16" t="s">
        <v>31</v>
      </c>
      <c r="E16" t="s">
        <v>30</v>
      </c>
      <c r="F16" t="s">
        <v>13</v>
      </c>
      <c r="G16">
        <v>4.8</v>
      </c>
      <c r="H16">
        <v>4.9000000000000004</v>
      </c>
      <c r="J16" s="2">
        <f t="shared" si="0"/>
        <v>4.8499999999999996</v>
      </c>
    </row>
    <row r="17" spans="1:10" x14ac:dyDescent="0.3">
      <c r="A17" t="s">
        <v>8</v>
      </c>
      <c r="B17" t="s">
        <v>37</v>
      </c>
      <c r="C17" t="s">
        <v>147</v>
      </c>
      <c r="D17" t="s">
        <v>131</v>
      </c>
      <c r="E17" t="s">
        <v>130</v>
      </c>
      <c r="F17" t="s">
        <v>58</v>
      </c>
      <c r="G17">
        <v>4.4000000000000004</v>
      </c>
      <c r="H17">
        <v>4.4000000000000004</v>
      </c>
      <c r="J17" s="2">
        <f t="shared" si="0"/>
        <v>4.4000000000000004</v>
      </c>
    </row>
    <row r="18" spans="1:10" x14ac:dyDescent="0.3">
      <c r="A18" t="s">
        <v>8</v>
      </c>
      <c r="B18" t="s">
        <v>37</v>
      </c>
      <c r="C18" t="s">
        <v>147</v>
      </c>
      <c r="D18" t="s">
        <v>57</v>
      </c>
      <c r="E18" t="s">
        <v>56</v>
      </c>
      <c r="F18" t="s">
        <v>58</v>
      </c>
      <c r="G18">
        <v>4.4000000000000004</v>
      </c>
      <c r="H18">
        <v>4.5999999999999996</v>
      </c>
      <c r="J18" s="2">
        <f t="shared" si="0"/>
        <v>4.5</v>
      </c>
    </row>
    <row r="19" spans="1:10" x14ac:dyDescent="0.3">
      <c r="A19" t="s">
        <v>8</v>
      </c>
      <c r="B19" t="s">
        <v>37</v>
      </c>
      <c r="C19" t="s">
        <v>147</v>
      </c>
      <c r="D19" t="s">
        <v>29</v>
      </c>
      <c r="E19" t="s">
        <v>28</v>
      </c>
      <c r="F19" t="s">
        <v>13</v>
      </c>
      <c r="G19">
        <v>4.5999999999999996</v>
      </c>
      <c r="H19">
        <v>4.8</v>
      </c>
      <c r="J19" s="2">
        <f t="shared" si="0"/>
        <v>4.6999999999999993</v>
      </c>
    </row>
    <row r="20" spans="1:10" x14ac:dyDescent="0.3">
      <c r="A20" t="s">
        <v>8</v>
      </c>
      <c r="B20" t="s">
        <v>37</v>
      </c>
      <c r="C20" t="s">
        <v>147</v>
      </c>
      <c r="D20" t="s">
        <v>39</v>
      </c>
      <c r="E20" t="s">
        <v>38</v>
      </c>
      <c r="F20" t="s">
        <v>13</v>
      </c>
      <c r="G20">
        <v>4.8</v>
      </c>
      <c r="H20">
        <v>4.8</v>
      </c>
      <c r="J20" s="2">
        <f t="shared" si="0"/>
        <v>4.8</v>
      </c>
    </row>
    <row r="21" spans="1:10" x14ac:dyDescent="0.3">
      <c r="A21" t="s">
        <v>8</v>
      </c>
      <c r="B21" t="s">
        <v>40</v>
      </c>
      <c r="C21" t="s">
        <v>147</v>
      </c>
      <c r="D21" t="s">
        <v>57</v>
      </c>
      <c r="E21" t="s">
        <v>56</v>
      </c>
      <c r="F21" t="s">
        <v>58</v>
      </c>
      <c r="G21">
        <v>4.4000000000000004</v>
      </c>
      <c r="H21">
        <v>4.5999999999999996</v>
      </c>
      <c r="J21" s="2">
        <f t="shared" si="0"/>
        <v>4.5</v>
      </c>
    </row>
    <row r="22" spans="1:10" x14ac:dyDescent="0.3">
      <c r="A22" t="s">
        <v>8</v>
      </c>
      <c r="B22" t="s">
        <v>40</v>
      </c>
      <c r="C22" t="s">
        <v>147</v>
      </c>
      <c r="D22" t="s">
        <v>29</v>
      </c>
      <c r="E22" t="s">
        <v>28</v>
      </c>
      <c r="F22" t="s">
        <v>13</v>
      </c>
      <c r="G22">
        <v>4.5999999999999996</v>
      </c>
      <c r="H22">
        <v>4.8</v>
      </c>
      <c r="J22" s="2">
        <f t="shared" si="0"/>
        <v>4.6999999999999993</v>
      </c>
    </row>
    <row r="23" spans="1:10" x14ac:dyDescent="0.3">
      <c r="A23" t="s">
        <v>8</v>
      </c>
      <c r="B23" t="s">
        <v>40</v>
      </c>
      <c r="C23" t="s">
        <v>147</v>
      </c>
      <c r="D23" t="s">
        <v>39</v>
      </c>
      <c r="E23" t="s">
        <v>38</v>
      </c>
      <c r="F23" t="s">
        <v>13</v>
      </c>
      <c r="G23">
        <v>4.8</v>
      </c>
      <c r="H23">
        <v>4.8</v>
      </c>
      <c r="J23" s="2">
        <f t="shared" si="0"/>
        <v>4.8</v>
      </c>
    </row>
    <row r="24" spans="1:10" x14ac:dyDescent="0.3">
      <c r="A24" t="s">
        <v>8</v>
      </c>
      <c r="B24" t="s">
        <v>40</v>
      </c>
      <c r="C24" t="s">
        <v>147</v>
      </c>
      <c r="D24" t="s">
        <v>31</v>
      </c>
      <c r="E24" t="s">
        <v>30</v>
      </c>
      <c r="F24" t="s">
        <v>13</v>
      </c>
      <c r="G24">
        <v>4.8</v>
      </c>
      <c r="H24">
        <v>4.9000000000000004</v>
      </c>
      <c r="J24" s="2">
        <f t="shared" si="0"/>
        <v>4.8499999999999996</v>
      </c>
    </row>
    <row r="25" spans="1:10" x14ac:dyDescent="0.3">
      <c r="A25" t="s">
        <v>8</v>
      </c>
      <c r="B25" t="s">
        <v>43</v>
      </c>
      <c r="C25" t="s">
        <v>147</v>
      </c>
      <c r="D25" t="s">
        <v>57</v>
      </c>
      <c r="E25" t="s">
        <v>56</v>
      </c>
      <c r="F25" t="s">
        <v>58</v>
      </c>
      <c r="G25">
        <v>4.4000000000000004</v>
      </c>
      <c r="H25">
        <v>4.5999999999999996</v>
      </c>
      <c r="J25" s="2">
        <f t="shared" si="0"/>
        <v>4.5</v>
      </c>
    </row>
    <row r="26" spans="1:10" x14ac:dyDescent="0.3">
      <c r="A26" t="s">
        <v>8</v>
      </c>
      <c r="B26" t="s">
        <v>43</v>
      </c>
      <c r="C26" t="s">
        <v>147</v>
      </c>
      <c r="D26" t="s">
        <v>29</v>
      </c>
      <c r="E26" t="s">
        <v>28</v>
      </c>
      <c r="F26" t="s">
        <v>13</v>
      </c>
      <c r="G26">
        <v>4.5999999999999996</v>
      </c>
      <c r="H26">
        <v>4.8</v>
      </c>
      <c r="J26" s="2">
        <f t="shared" si="0"/>
        <v>4.6999999999999993</v>
      </c>
    </row>
    <row r="27" spans="1:10" x14ac:dyDescent="0.3">
      <c r="A27" t="s">
        <v>8</v>
      </c>
      <c r="B27" t="s">
        <v>43</v>
      </c>
      <c r="C27" t="s">
        <v>147</v>
      </c>
      <c r="D27" t="s">
        <v>39</v>
      </c>
      <c r="E27" t="s">
        <v>38</v>
      </c>
      <c r="F27" t="s">
        <v>13</v>
      </c>
      <c r="G27">
        <v>4.8</v>
      </c>
      <c r="H27">
        <v>4.8</v>
      </c>
      <c r="J27" s="2">
        <f t="shared" si="0"/>
        <v>4.8</v>
      </c>
    </row>
    <row r="28" spans="1:10" x14ac:dyDescent="0.3">
      <c r="A28" t="s">
        <v>8</v>
      </c>
      <c r="B28" t="s">
        <v>44</v>
      </c>
      <c r="C28" t="s">
        <v>147</v>
      </c>
      <c r="D28" t="s">
        <v>29</v>
      </c>
      <c r="E28" t="s">
        <v>28</v>
      </c>
      <c r="F28" t="s">
        <v>13</v>
      </c>
      <c r="G28">
        <v>4.5999999999999996</v>
      </c>
      <c r="H28">
        <v>4.8</v>
      </c>
      <c r="J28" s="2">
        <f t="shared" si="0"/>
        <v>4.6999999999999993</v>
      </c>
    </row>
    <row r="29" spans="1:10" x14ac:dyDescent="0.3">
      <c r="A29" t="s">
        <v>8</v>
      </c>
      <c r="B29" t="s">
        <v>45</v>
      </c>
      <c r="C29" t="s">
        <v>147</v>
      </c>
      <c r="D29" t="s">
        <v>131</v>
      </c>
      <c r="E29" t="s">
        <v>130</v>
      </c>
      <c r="F29" t="s">
        <v>58</v>
      </c>
      <c r="G29">
        <v>4.4000000000000004</v>
      </c>
      <c r="H29">
        <v>4.4000000000000004</v>
      </c>
      <c r="J29" s="2">
        <f t="shared" si="0"/>
        <v>4.4000000000000004</v>
      </c>
    </row>
    <row r="30" spans="1:10" x14ac:dyDescent="0.3">
      <c r="A30" t="s">
        <v>8</v>
      </c>
      <c r="B30" t="s">
        <v>45</v>
      </c>
      <c r="C30" t="s">
        <v>147</v>
      </c>
      <c r="D30" t="s">
        <v>57</v>
      </c>
      <c r="E30" t="s">
        <v>56</v>
      </c>
      <c r="F30" t="s">
        <v>58</v>
      </c>
      <c r="G30">
        <v>4.4000000000000004</v>
      </c>
      <c r="H30">
        <v>4.5999999999999996</v>
      </c>
      <c r="J30" s="2">
        <f t="shared" si="0"/>
        <v>4.5</v>
      </c>
    </row>
    <row r="31" spans="1:10" x14ac:dyDescent="0.3">
      <c r="A31" t="s">
        <v>8</v>
      </c>
      <c r="B31" t="s">
        <v>45</v>
      </c>
      <c r="C31" t="s">
        <v>147</v>
      </c>
      <c r="D31" t="s">
        <v>29</v>
      </c>
      <c r="E31" t="s">
        <v>28</v>
      </c>
      <c r="F31" t="s">
        <v>13</v>
      </c>
      <c r="G31">
        <v>4.5999999999999996</v>
      </c>
      <c r="H31">
        <v>4.8</v>
      </c>
      <c r="J31" s="2">
        <f t="shared" si="0"/>
        <v>4.6999999999999993</v>
      </c>
    </row>
    <row r="32" spans="1:10" x14ac:dyDescent="0.3">
      <c r="A32" t="s">
        <v>8</v>
      </c>
      <c r="B32" t="s">
        <v>46</v>
      </c>
      <c r="C32" t="s">
        <v>147</v>
      </c>
      <c r="D32" t="s">
        <v>29</v>
      </c>
      <c r="E32" t="s">
        <v>28</v>
      </c>
      <c r="F32" t="s">
        <v>13</v>
      </c>
      <c r="G32">
        <v>4.5999999999999996</v>
      </c>
      <c r="H32">
        <v>4.8</v>
      </c>
      <c r="J32" s="2">
        <f t="shared" si="0"/>
        <v>4.6999999999999993</v>
      </c>
    </row>
    <row r="33" spans="1:10" x14ac:dyDescent="0.3">
      <c r="A33" t="s">
        <v>8</v>
      </c>
      <c r="B33" t="s">
        <v>47</v>
      </c>
      <c r="C33" t="s">
        <v>147</v>
      </c>
      <c r="D33" t="s">
        <v>129</v>
      </c>
      <c r="E33" t="s">
        <v>128</v>
      </c>
      <c r="F33" t="s">
        <v>58</v>
      </c>
      <c r="G33">
        <v>4.3</v>
      </c>
      <c r="H33">
        <v>4.4000000000000004</v>
      </c>
      <c r="J33" s="2">
        <f t="shared" si="0"/>
        <v>4.3499999999999996</v>
      </c>
    </row>
    <row r="34" spans="1:10" x14ac:dyDescent="0.3">
      <c r="A34" t="s">
        <v>8</v>
      </c>
      <c r="B34" t="s">
        <v>47</v>
      </c>
      <c r="C34" t="s">
        <v>147</v>
      </c>
      <c r="D34" t="s">
        <v>131</v>
      </c>
      <c r="E34" t="s">
        <v>130</v>
      </c>
      <c r="F34" t="s">
        <v>58</v>
      </c>
      <c r="G34">
        <v>4.4000000000000004</v>
      </c>
      <c r="H34">
        <v>4.4000000000000004</v>
      </c>
      <c r="J34" s="2">
        <f t="shared" si="0"/>
        <v>4.4000000000000004</v>
      </c>
    </row>
    <row r="35" spans="1:10" x14ac:dyDescent="0.3">
      <c r="A35" t="s">
        <v>8</v>
      </c>
      <c r="B35" t="s">
        <v>47</v>
      </c>
      <c r="C35" t="s">
        <v>147</v>
      </c>
      <c r="D35" t="s">
        <v>57</v>
      </c>
      <c r="E35" t="s">
        <v>56</v>
      </c>
      <c r="F35" t="s">
        <v>58</v>
      </c>
      <c r="G35">
        <v>4.4000000000000004</v>
      </c>
      <c r="H35">
        <v>4.5999999999999996</v>
      </c>
      <c r="J35" s="2">
        <f t="shared" si="0"/>
        <v>4.5</v>
      </c>
    </row>
    <row r="36" spans="1:10" x14ac:dyDescent="0.3">
      <c r="A36" t="s">
        <v>8</v>
      </c>
      <c r="B36" t="s">
        <v>47</v>
      </c>
      <c r="C36" t="s">
        <v>147</v>
      </c>
      <c r="D36" t="s">
        <v>29</v>
      </c>
      <c r="E36" t="s">
        <v>28</v>
      </c>
      <c r="F36" t="s">
        <v>13</v>
      </c>
      <c r="G36">
        <v>4.5999999999999996</v>
      </c>
      <c r="H36">
        <v>4.8</v>
      </c>
      <c r="J36" s="2">
        <f t="shared" si="0"/>
        <v>4.6999999999999993</v>
      </c>
    </row>
    <row r="37" spans="1:10" x14ac:dyDescent="0.3">
      <c r="A37" t="s">
        <v>8</v>
      </c>
      <c r="B37" t="s">
        <v>48</v>
      </c>
      <c r="C37" t="s">
        <v>147</v>
      </c>
      <c r="D37" t="s">
        <v>29</v>
      </c>
      <c r="E37" t="s">
        <v>28</v>
      </c>
      <c r="F37" t="s">
        <v>13</v>
      </c>
      <c r="G37">
        <v>4.5999999999999996</v>
      </c>
      <c r="H37">
        <v>4.8</v>
      </c>
      <c r="J37" s="2">
        <f t="shared" si="0"/>
        <v>4.6999999999999993</v>
      </c>
    </row>
    <row r="38" spans="1:10" x14ac:dyDescent="0.3">
      <c r="A38" t="s">
        <v>8</v>
      </c>
      <c r="B38" t="s">
        <v>48</v>
      </c>
      <c r="C38" t="s">
        <v>147</v>
      </c>
      <c r="D38" t="s">
        <v>39</v>
      </c>
      <c r="E38" t="s">
        <v>38</v>
      </c>
      <c r="F38" t="s">
        <v>13</v>
      </c>
      <c r="G38">
        <v>4.8</v>
      </c>
      <c r="H38">
        <v>4.8</v>
      </c>
      <c r="J38" s="2">
        <f t="shared" si="0"/>
        <v>4.8</v>
      </c>
    </row>
    <row r="39" spans="1:10" x14ac:dyDescent="0.3">
      <c r="A39" t="s">
        <v>8</v>
      </c>
      <c r="B39" t="s">
        <v>49</v>
      </c>
      <c r="C39" t="s">
        <v>147</v>
      </c>
      <c r="D39" t="s">
        <v>127</v>
      </c>
      <c r="E39" t="s">
        <v>126</v>
      </c>
      <c r="F39" t="s">
        <v>58</v>
      </c>
      <c r="G39">
        <v>4.0999999999999996</v>
      </c>
      <c r="H39">
        <v>4.3</v>
      </c>
      <c r="J39" s="2">
        <f t="shared" si="0"/>
        <v>4.1999999999999993</v>
      </c>
    </row>
    <row r="40" spans="1:10" x14ac:dyDescent="0.3">
      <c r="A40" t="s">
        <v>8</v>
      </c>
      <c r="B40" t="s">
        <v>49</v>
      </c>
      <c r="C40" t="s">
        <v>147</v>
      </c>
      <c r="D40" t="s">
        <v>129</v>
      </c>
      <c r="E40" t="s">
        <v>128</v>
      </c>
      <c r="F40" t="s">
        <v>58</v>
      </c>
      <c r="G40">
        <v>4.3</v>
      </c>
      <c r="H40">
        <v>4.4000000000000004</v>
      </c>
      <c r="J40" s="2">
        <f t="shared" si="0"/>
        <v>4.3499999999999996</v>
      </c>
    </row>
    <row r="41" spans="1:10" x14ac:dyDescent="0.3">
      <c r="A41" t="s">
        <v>8</v>
      </c>
      <c r="B41" t="s">
        <v>49</v>
      </c>
      <c r="C41" t="s">
        <v>147</v>
      </c>
      <c r="D41" t="s">
        <v>131</v>
      </c>
      <c r="E41" t="s">
        <v>130</v>
      </c>
      <c r="F41" t="s">
        <v>58</v>
      </c>
      <c r="G41">
        <v>4.4000000000000004</v>
      </c>
      <c r="H41">
        <v>4.4000000000000004</v>
      </c>
      <c r="J41" s="2">
        <f t="shared" si="0"/>
        <v>4.4000000000000004</v>
      </c>
    </row>
    <row r="42" spans="1:10" x14ac:dyDescent="0.3">
      <c r="A42" t="s">
        <v>8</v>
      </c>
      <c r="B42" t="s">
        <v>49</v>
      </c>
      <c r="C42" t="s">
        <v>147</v>
      </c>
      <c r="D42" t="s">
        <v>57</v>
      </c>
      <c r="E42" t="s">
        <v>56</v>
      </c>
      <c r="F42" t="s">
        <v>58</v>
      </c>
      <c r="G42">
        <v>4.4000000000000004</v>
      </c>
      <c r="H42">
        <v>4.5999999999999996</v>
      </c>
      <c r="J42" s="2">
        <f t="shared" si="0"/>
        <v>4.5</v>
      </c>
    </row>
    <row r="43" spans="1:10" x14ac:dyDescent="0.3">
      <c r="A43" t="s">
        <v>8</v>
      </c>
      <c r="B43" t="s">
        <v>49</v>
      </c>
      <c r="C43" t="s">
        <v>147</v>
      </c>
      <c r="D43" t="s">
        <v>29</v>
      </c>
      <c r="E43" t="s">
        <v>28</v>
      </c>
      <c r="F43" t="s">
        <v>13</v>
      </c>
      <c r="G43">
        <v>4.5999999999999996</v>
      </c>
      <c r="H43">
        <v>4.8</v>
      </c>
      <c r="J43" s="2">
        <f t="shared" si="0"/>
        <v>4.6999999999999993</v>
      </c>
    </row>
    <row r="44" spans="1:10" x14ac:dyDescent="0.3">
      <c r="A44" t="s">
        <v>8</v>
      </c>
      <c r="B44" t="s">
        <v>50</v>
      </c>
      <c r="C44" t="s">
        <v>147</v>
      </c>
      <c r="D44" t="s">
        <v>131</v>
      </c>
      <c r="E44" t="s">
        <v>130</v>
      </c>
      <c r="F44" t="s">
        <v>58</v>
      </c>
      <c r="G44">
        <v>4.4000000000000004</v>
      </c>
      <c r="H44">
        <v>4.4000000000000004</v>
      </c>
      <c r="J44" s="2">
        <f t="shared" si="0"/>
        <v>4.4000000000000004</v>
      </c>
    </row>
    <row r="45" spans="1:10" x14ac:dyDescent="0.3">
      <c r="A45" t="s">
        <v>8</v>
      </c>
      <c r="B45" t="s">
        <v>50</v>
      </c>
      <c r="C45" t="s">
        <v>147</v>
      </c>
      <c r="D45" t="s">
        <v>57</v>
      </c>
      <c r="E45" t="s">
        <v>56</v>
      </c>
      <c r="F45" t="s">
        <v>58</v>
      </c>
      <c r="G45">
        <v>4.4000000000000004</v>
      </c>
      <c r="H45">
        <v>4.5999999999999996</v>
      </c>
      <c r="J45" s="2">
        <f t="shared" si="0"/>
        <v>4.5</v>
      </c>
    </row>
    <row r="46" spans="1:10" x14ac:dyDescent="0.3">
      <c r="A46" t="s">
        <v>8</v>
      </c>
      <c r="B46" t="s">
        <v>50</v>
      </c>
      <c r="C46" t="s">
        <v>147</v>
      </c>
      <c r="D46" t="s">
        <v>29</v>
      </c>
      <c r="E46" t="s">
        <v>28</v>
      </c>
      <c r="F46" t="s">
        <v>13</v>
      </c>
      <c r="G46">
        <v>4.5999999999999996</v>
      </c>
      <c r="H46">
        <v>4.8</v>
      </c>
      <c r="J46" s="2">
        <f t="shared" si="0"/>
        <v>4.6999999999999993</v>
      </c>
    </row>
    <row r="47" spans="1:10" x14ac:dyDescent="0.3">
      <c r="A47" t="s">
        <v>8</v>
      </c>
      <c r="B47" t="s">
        <v>50</v>
      </c>
      <c r="C47" t="s">
        <v>147</v>
      </c>
      <c r="D47" t="s">
        <v>39</v>
      </c>
      <c r="E47" t="s">
        <v>38</v>
      </c>
      <c r="F47" t="s">
        <v>13</v>
      </c>
      <c r="G47">
        <v>4.8</v>
      </c>
      <c r="H47">
        <v>4.8</v>
      </c>
      <c r="J47" s="2">
        <f t="shared" si="0"/>
        <v>4.8</v>
      </c>
    </row>
    <row r="48" spans="1:10" x14ac:dyDescent="0.3">
      <c r="A48" t="s">
        <v>8</v>
      </c>
      <c r="B48" t="s">
        <v>51</v>
      </c>
      <c r="C48" t="s">
        <v>147</v>
      </c>
      <c r="D48" t="s">
        <v>131</v>
      </c>
      <c r="E48" t="s">
        <v>130</v>
      </c>
      <c r="F48" t="s">
        <v>58</v>
      </c>
      <c r="G48">
        <v>4.4000000000000004</v>
      </c>
      <c r="H48">
        <v>4.4000000000000004</v>
      </c>
      <c r="J48" s="2">
        <f t="shared" si="0"/>
        <v>4.4000000000000004</v>
      </c>
    </row>
    <row r="49" spans="1:10" x14ac:dyDescent="0.3">
      <c r="A49" t="s">
        <v>8</v>
      </c>
      <c r="B49" t="s">
        <v>51</v>
      </c>
      <c r="C49" t="s">
        <v>147</v>
      </c>
      <c r="D49" t="s">
        <v>57</v>
      </c>
      <c r="E49" t="s">
        <v>56</v>
      </c>
      <c r="F49" t="s">
        <v>58</v>
      </c>
      <c r="G49">
        <v>4.4000000000000004</v>
      </c>
      <c r="H49">
        <v>4.5999999999999996</v>
      </c>
      <c r="J49" s="2">
        <f t="shared" si="0"/>
        <v>4.5</v>
      </c>
    </row>
    <row r="50" spans="1:10" x14ac:dyDescent="0.3">
      <c r="A50" t="s">
        <v>8</v>
      </c>
      <c r="B50" t="s">
        <v>51</v>
      </c>
      <c r="C50" t="s">
        <v>147</v>
      </c>
      <c r="D50" t="s">
        <v>29</v>
      </c>
      <c r="E50" t="s">
        <v>28</v>
      </c>
      <c r="F50" t="s">
        <v>13</v>
      </c>
      <c r="G50">
        <v>4.5999999999999996</v>
      </c>
      <c r="H50">
        <v>4.8</v>
      </c>
      <c r="J50" s="2">
        <f t="shared" si="0"/>
        <v>4.6999999999999993</v>
      </c>
    </row>
    <row r="51" spans="1:10" x14ac:dyDescent="0.3">
      <c r="A51" t="s">
        <v>8</v>
      </c>
      <c r="B51" t="s">
        <v>52</v>
      </c>
      <c r="C51" t="s">
        <v>147</v>
      </c>
      <c r="D51" t="s">
        <v>129</v>
      </c>
      <c r="E51" t="s">
        <v>128</v>
      </c>
      <c r="F51" t="s">
        <v>58</v>
      </c>
      <c r="G51">
        <v>4.3</v>
      </c>
      <c r="H51">
        <v>4.4000000000000004</v>
      </c>
      <c r="J51" s="2">
        <f t="shared" si="0"/>
        <v>4.3499999999999996</v>
      </c>
    </row>
    <row r="52" spans="1:10" x14ac:dyDescent="0.3">
      <c r="A52" t="s">
        <v>8</v>
      </c>
      <c r="B52" t="s">
        <v>52</v>
      </c>
      <c r="C52" t="s">
        <v>147</v>
      </c>
      <c r="D52" t="s">
        <v>57</v>
      </c>
      <c r="E52" t="s">
        <v>56</v>
      </c>
      <c r="F52" t="s">
        <v>58</v>
      </c>
      <c r="G52">
        <v>4.4000000000000004</v>
      </c>
      <c r="H52">
        <v>4.5999999999999996</v>
      </c>
      <c r="J52" s="2">
        <f t="shared" si="0"/>
        <v>4.5</v>
      </c>
    </row>
    <row r="53" spans="1:10" x14ac:dyDescent="0.3">
      <c r="A53" t="s">
        <v>8</v>
      </c>
      <c r="B53" t="s">
        <v>52</v>
      </c>
      <c r="C53" t="s">
        <v>147</v>
      </c>
      <c r="D53" t="s">
        <v>29</v>
      </c>
      <c r="E53" t="s">
        <v>28</v>
      </c>
      <c r="F53" t="s">
        <v>13</v>
      </c>
      <c r="G53">
        <v>4.5999999999999996</v>
      </c>
      <c r="H53">
        <v>4.8</v>
      </c>
      <c r="J53" s="2">
        <f t="shared" si="0"/>
        <v>4.6999999999999993</v>
      </c>
    </row>
    <row r="54" spans="1:10" x14ac:dyDescent="0.3">
      <c r="A54" t="s">
        <v>8</v>
      </c>
      <c r="B54" t="s">
        <v>52</v>
      </c>
      <c r="C54" t="s">
        <v>147</v>
      </c>
      <c r="D54" t="s">
        <v>39</v>
      </c>
      <c r="E54" t="s">
        <v>38</v>
      </c>
      <c r="F54" t="s">
        <v>13</v>
      </c>
      <c r="G54">
        <v>4.8</v>
      </c>
      <c r="H54">
        <v>4.8</v>
      </c>
      <c r="J54" s="2">
        <f t="shared" si="0"/>
        <v>4.8</v>
      </c>
    </row>
    <row r="55" spans="1:10" x14ac:dyDescent="0.3">
      <c r="A55" t="s">
        <v>8</v>
      </c>
      <c r="B55" t="s">
        <v>52</v>
      </c>
      <c r="C55" t="s">
        <v>147</v>
      </c>
      <c r="D55" t="s">
        <v>31</v>
      </c>
      <c r="E55" t="s">
        <v>30</v>
      </c>
      <c r="F55" t="s">
        <v>13</v>
      </c>
      <c r="G55">
        <v>4.8</v>
      </c>
      <c r="H55">
        <v>4.9000000000000004</v>
      </c>
      <c r="J55" s="2">
        <f t="shared" si="0"/>
        <v>4.8499999999999996</v>
      </c>
    </row>
    <row r="56" spans="1:10" x14ac:dyDescent="0.3">
      <c r="A56" t="s">
        <v>8</v>
      </c>
      <c r="B56" t="s">
        <v>53</v>
      </c>
      <c r="C56" t="s">
        <v>147</v>
      </c>
      <c r="D56" t="s">
        <v>131</v>
      </c>
      <c r="E56" t="s">
        <v>130</v>
      </c>
      <c r="F56" t="s">
        <v>58</v>
      </c>
      <c r="G56">
        <v>4.4000000000000004</v>
      </c>
      <c r="H56">
        <v>4.4000000000000004</v>
      </c>
      <c r="J56" s="2">
        <f t="shared" si="0"/>
        <v>4.4000000000000004</v>
      </c>
    </row>
    <row r="57" spans="1:10" x14ac:dyDescent="0.3">
      <c r="A57" t="s">
        <v>8</v>
      </c>
      <c r="B57" t="s">
        <v>53</v>
      </c>
      <c r="C57" t="s">
        <v>147</v>
      </c>
      <c r="D57" t="s">
        <v>29</v>
      </c>
      <c r="E57" t="s">
        <v>28</v>
      </c>
      <c r="F57" t="s">
        <v>13</v>
      </c>
      <c r="G57">
        <v>4.5999999999999996</v>
      </c>
      <c r="H57">
        <v>4.8</v>
      </c>
      <c r="J57" s="2">
        <f t="shared" si="0"/>
        <v>4.6999999999999993</v>
      </c>
    </row>
    <row r="58" spans="1:10" x14ac:dyDescent="0.3">
      <c r="A58" t="s">
        <v>8</v>
      </c>
      <c r="B58" t="s">
        <v>53</v>
      </c>
      <c r="C58" t="s">
        <v>147</v>
      </c>
      <c r="D58" t="s">
        <v>39</v>
      </c>
      <c r="E58" t="s">
        <v>38</v>
      </c>
      <c r="F58" t="s">
        <v>13</v>
      </c>
      <c r="G58">
        <v>4.8</v>
      </c>
      <c r="H58">
        <v>4.8</v>
      </c>
      <c r="J58" s="2">
        <f t="shared" si="0"/>
        <v>4.8</v>
      </c>
    </row>
    <row r="59" spans="1:10" x14ac:dyDescent="0.3">
      <c r="A59" t="s">
        <v>8</v>
      </c>
      <c r="B59" t="s">
        <v>54</v>
      </c>
      <c r="C59" t="s">
        <v>147</v>
      </c>
      <c r="D59" t="s">
        <v>57</v>
      </c>
      <c r="E59" t="s">
        <v>56</v>
      </c>
      <c r="F59" t="s">
        <v>58</v>
      </c>
      <c r="G59">
        <v>4.4000000000000004</v>
      </c>
      <c r="H59">
        <v>4.5999999999999996</v>
      </c>
      <c r="J59" s="2">
        <f t="shared" si="0"/>
        <v>4.5</v>
      </c>
    </row>
    <row r="60" spans="1:10" x14ac:dyDescent="0.3">
      <c r="A60" t="s">
        <v>8</v>
      </c>
      <c r="B60" t="s">
        <v>54</v>
      </c>
      <c r="C60" t="s">
        <v>147</v>
      </c>
      <c r="D60" t="s">
        <v>29</v>
      </c>
      <c r="E60" t="s">
        <v>28</v>
      </c>
      <c r="F60" t="s">
        <v>13</v>
      </c>
      <c r="G60">
        <v>4.5999999999999996</v>
      </c>
      <c r="H60">
        <v>4.8</v>
      </c>
      <c r="J60" s="2">
        <f t="shared" si="0"/>
        <v>4.6999999999999993</v>
      </c>
    </row>
    <row r="61" spans="1:10" x14ac:dyDescent="0.3">
      <c r="A61" t="s">
        <v>8</v>
      </c>
      <c r="B61" t="s">
        <v>54</v>
      </c>
      <c r="C61" t="s">
        <v>147</v>
      </c>
      <c r="D61" t="s">
        <v>39</v>
      </c>
      <c r="E61" t="s">
        <v>38</v>
      </c>
      <c r="F61" t="s">
        <v>13</v>
      </c>
      <c r="G61">
        <v>4.8</v>
      </c>
      <c r="H61">
        <v>4.8</v>
      </c>
      <c r="J61" s="2">
        <f t="shared" si="0"/>
        <v>4.8</v>
      </c>
    </row>
    <row r="62" spans="1:10" x14ac:dyDescent="0.3">
      <c r="A62" t="s">
        <v>8</v>
      </c>
      <c r="B62" t="s">
        <v>55</v>
      </c>
      <c r="C62" t="s">
        <v>147</v>
      </c>
      <c r="D62" t="s">
        <v>127</v>
      </c>
      <c r="E62" t="s">
        <v>126</v>
      </c>
      <c r="F62" t="s">
        <v>58</v>
      </c>
      <c r="G62">
        <v>4.0999999999999996</v>
      </c>
      <c r="H62">
        <v>4.3</v>
      </c>
      <c r="J62" s="2">
        <f t="shared" si="0"/>
        <v>4.1999999999999993</v>
      </c>
    </row>
    <row r="63" spans="1:10" x14ac:dyDescent="0.3">
      <c r="A63" t="s">
        <v>8</v>
      </c>
      <c r="B63" t="s">
        <v>55</v>
      </c>
      <c r="C63" t="s">
        <v>147</v>
      </c>
      <c r="D63" t="s">
        <v>129</v>
      </c>
      <c r="E63" t="s">
        <v>128</v>
      </c>
      <c r="F63" t="s">
        <v>58</v>
      </c>
      <c r="G63">
        <v>4.3</v>
      </c>
      <c r="H63">
        <v>4.4000000000000004</v>
      </c>
      <c r="J63" s="2">
        <f t="shared" si="0"/>
        <v>4.3499999999999996</v>
      </c>
    </row>
    <row r="64" spans="1:10" x14ac:dyDescent="0.3">
      <c r="A64" t="s">
        <v>8</v>
      </c>
      <c r="B64" t="s">
        <v>55</v>
      </c>
      <c r="C64" t="s">
        <v>147</v>
      </c>
      <c r="D64" t="s">
        <v>131</v>
      </c>
      <c r="E64" t="s">
        <v>130</v>
      </c>
      <c r="F64" t="s">
        <v>58</v>
      </c>
      <c r="G64">
        <v>4.4000000000000004</v>
      </c>
      <c r="H64">
        <v>4.4000000000000004</v>
      </c>
      <c r="J64" s="2">
        <f t="shared" si="0"/>
        <v>4.4000000000000004</v>
      </c>
    </row>
    <row r="65" spans="1:10" x14ac:dyDescent="0.3">
      <c r="A65" t="s">
        <v>8</v>
      </c>
      <c r="B65" t="s">
        <v>55</v>
      </c>
      <c r="C65" t="s">
        <v>147</v>
      </c>
      <c r="D65" t="s">
        <v>57</v>
      </c>
      <c r="E65" t="s">
        <v>56</v>
      </c>
      <c r="F65" t="s">
        <v>58</v>
      </c>
      <c r="G65">
        <v>4.4000000000000004</v>
      </c>
      <c r="H65">
        <v>4.5999999999999996</v>
      </c>
      <c r="J65" s="2">
        <f t="shared" si="0"/>
        <v>4.5</v>
      </c>
    </row>
    <row r="66" spans="1:10" x14ac:dyDescent="0.3">
      <c r="A66" t="s">
        <v>8</v>
      </c>
      <c r="B66" t="s">
        <v>55</v>
      </c>
      <c r="C66" t="s">
        <v>147</v>
      </c>
      <c r="D66" t="s">
        <v>29</v>
      </c>
      <c r="E66" t="s">
        <v>28</v>
      </c>
      <c r="F66" t="s">
        <v>13</v>
      </c>
      <c r="G66">
        <v>4.5999999999999996</v>
      </c>
      <c r="H66">
        <v>4.8</v>
      </c>
      <c r="J66" s="2">
        <f t="shared" si="0"/>
        <v>4.6999999999999993</v>
      </c>
    </row>
    <row r="67" spans="1:10" x14ac:dyDescent="0.3">
      <c r="A67" t="s">
        <v>8</v>
      </c>
      <c r="B67" t="s">
        <v>59</v>
      </c>
      <c r="C67" t="s">
        <v>147</v>
      </c>
      <c r="D67" t="s">
        <v>29</v>
      </c>
      <c r="E67" t="s">
        <v>28</v>
      </c>
      <c r="F67" t="s">
        <v>13</v>
      </c>
      <c r="G67">
        <v>4.5999999999999996</v>
      </c>
      <c r="H67">
        <v>4.8</v>
      </c>
      <c r="J67" s="2">
        <f t="shared" ref="J67:J130" si="1">AVERAGE(G67,H67)</f>
        <v>4.6999999999999993</v>
      </c>
    </row>
    <row r="68" spans="1:10" x14ac:dyDescent="0.3">
      <c r="A68" t="s">
        <v>8</v>
      </c>
      <c r="B68" t="s">
        <v>59</v>
      </c>
      <c r="C68" t="s">
        <v>147</v>
      </c>
      <c r="D68" t="s">
        <v>39</v>
      </c>
      <c r="E68" t="s">
        <v>38</v>
      </c>
      <c r="F68" t="s">
        <v>13</v>
      </c>
      <c r="G68">
        <v>4.8</v>
      </c>
      <c r="H68">
        <v>4.8</v>
      </c>
      <c r="J68" s="2">
        <f t="shared" si="1"/>
        <v>4.8</v>
      </c>
    </row>
    <row r="69" spans="1:10" x14ac:dyDescent="0.3">
      <c r="A69" t="s">
        <v>8</v>
      </c>
      <c r="B69" t="s">
        <v>60</v>
      </c>
      <c r="C69" t="s">
        <v>147</v>
      </c>
      <c r="D69" t="s">
        <v>57</v>
      </c>
      <c r="E69" t="s">
        <v>56</v>
      </c>
      <c r="F69" t="s">
        <v>58</v>
      </c>
      <c r="G69">
        <v>4.4000000000000004</v>
      </c>
      <c r="H69">
        <v>4.5999999999999996</v>
      </c>
      <c r="J69" s="2">
        <f t="shared" si="1"/>
        <v>4.5</v>
      </c>
    </row>
    <row r="70" spans="1:10" x14ac:dyDescent="0.3">
      <c r="A70" t="s">
        <v>8</v>
      </c>
      <c r="B70" t="s">
        <v>60</v>
      </c>
      <c r="C70" t="s">
        <v>147</v>
      </c>
      <c r="D70" t="s">
        <v>29</v>
      </c>
      <c r="E70" t="s">
        <v>28</v>
      </c>
      <c r="F70" t="s">
        <v>13</v>
      </c>
      <c r="G70">
        <v>4.5999999999999996</v>
      </c>
      <c r="H70">
        <v>4.8</v>
      </c>
      <c r="J70" s="2">
        <f t="shared" si="1"/>
        <v>4.6999999999999993</v>
      </c>
    </row>
    <row r="71" spans="1:10" x14ac:dyDescent="0.3">
      <c r="A71" t="s">
        <v>8</v>
      </c>
      <c r="B71" t="s">
        <v>60</v>
      </c>
      <c r="C71" t="s">
        <v>147</v>
      </c>
      <c r="D71" t="s">
        <v>39</v>
      </c>
      <c r="E71" t="s">
        <v>38</v>
      </c>
      <c r="F71" t="s">
        <v>13</v>
      </c>
      <c r="G71">
        <v>4.8</v>
      </c>
      <c r="H71">
        <v>4.8</v>
      </c>
      <c r="J71" s="2">
        <f t="shared" si="1"/>
        <v>4.8</v>
      </c>
    </row>
    <row r="72" spans="1:10" x14ac:dyDescent="0.3">
      <c r="A72" t="s">
        <v>8</v>
      </c>
      <c r="B72" t="s">
        <v>60</v>
      </c>
      <c r="C72" t="s">
        <v>147</v>
      </c>
      <c r="D72" t="s">
        <v>31</v>
      </c>
      <c r="E72" t="s">
        <v>30</v>
      </c>
      <c r="F72" t="s">
        <v>13</v>
      </c>
      <c r="G72">
        <v>4.8</v>
      </c>
      <c r="H72">
        <v>4.9000000000000004</v>
      </c>
      <c r="J72" s="2">
        <f t="shared" si="1"/>
        <v>4.8499999999999996</v>
      </c>
    </row>
    <row r="73" spans="1:10" x14ac:dyDescent="0.3">
      <c r="A73" t="s">
        <v>8</v>
      </c>
      <c r="B73" t="s">
        <v>61</v>
      </c>
      <c r="C73" t="s">
        <v>147</v>
      </c>
      <c r="D73" t="s">
        <v>129</v>
      </c>
      <c r="E73" t="s">
        <v>128</v>
      </c>
      <c r="F73" t="s">
        <v>58</v>
      </c>
      <c r="G73">
        <v>4.3</v>
      </c>
      <c r="H73">
        <v>4.4000000000000004</v>
      </c>
      <c r="J73" s="2">
        <f t="shared" si="1"/>
        <v>4.3499999999999996</v>
      </c>
    </row>
    <row r="74" spans="1:10" x14ac:dyDescent="0.3">
      <c r="A74" t="s">
        <v>8</v>
      </c>
      <c r="B74" t="s">
        <v>61</v>
      </c>
      <c r="C74" t="s">
        <v>147</v>
      </c>
      <c r="D74" t="s">
        <v>131</v>
      </c>
      <c r="E74" t="s">
        <v>130</v>
      </c>
      <c r="F74" t="s">
        <v>58</v>
      </c>
      <c r="G74">
        <v>4.4000000000000004</v>
      </c>
      <c r="H74">
        <v>4.4000000000000004</v>
      </c>
      <c r="J74" s="2">
        <f t="shared" si="1"/>
        <v>4.4000000000000004</v>
      </c>
    </row>
    <row r="75" spans="1:10" x14ac:dyDescent="0.3">
      <c r="A75" t="s">
        <v>8</v>
      </c>
      <c r="B75" t="s">
        <v>61</v>
      </c>
      <c r="C75" t="s">
        <v>147</v>
      </c>
      <c r="D75" t="s">
        <v>57</v>
      </c>
      <c r="E75" t="s">
        <v>56</v>
      </c>
      <c r="F75" t="s">
        <v>58</v>
      </c>
      <c r="G75">
        <v>4.4000000000000004</v>
      </c>
      <c r="H75">
        <v>4.5999999999999996</v>
      </c>
      <c r="J75" s="2">
        <f t="shared" si="1"/>
        <v>4.5</v>
      </c>
    </row>
    <row r="76" spans="1:10" x14ac:dyDescent="0.3">
      <c r="A76" t="s">
        <v>8</v>
      </c>
      <c r="B76" t="s">
        <v>61</v>
      </c>
      <c r="C76" t="s">
        <v>147</v>
      </c>
      <c r="D76" t="s">
        <v>29</v>
      </c>
      <c r="E76" t="s">
        <v>28</v>
      </c>
      <c r="F76" t="s">
        <v>13</v>
      </c>
      <c r="G76">
        <v>4.5999999999999996</v>
      </c>
      <c r="H76">
        <v>4.8</v>
      </c>
      <c r="J76" s="2">
        <f t="shared" si="1"/>
        <v>4.6999999999999993</v>
      </c>
    </row>
    <row r="77" spans="1:10" x14ac:dyDescent="0.3">
      <c r="A77" t="s">
        <v>8</v>
      </c>
      <c r="B77" t="s">
        <v>62</v>
      </c>
      <c r="C77" t="s">
        <v>147</v>
      </c>
      <c r="D77" t="s">
        <v>29</v>
      </c>
      <c r="E77" t="s">
        <v>28</v>
      </c>
      <c r="F77" t="s">
        <v>13</v>
      </c>
      <c r="G77">
        <v>4.5999999999999996</v>
      </c>
      <c r="H77">
        <v>4.8</v>
      </c>
      <c r="J77" s="2">
        <f t="shared" si="1"/>
        <v>4.6999999999999993</v>
      </c>
    </row>
    <row r="78" spans="1:10" x14ac:dyDescent="0.3">
      <c r="A78" t="s">
        <v>8</v>
      </c>
      <c r="B78" t="s">
        <v>62</v>
      </c>
      <c r="C78" t="s">
        <v>147</v>
      </c>
      <c r="D78" t="s">
        <v>39</v>
      </c>
      <c r="E78" t="s">
        <v>38</v>
      </c>
      <c r="F78" t="s">
        <v>13</v>
      </c>
      <c r="G78">
        <v>4.8</v>
      </c>
      <c r="H78">
        <v>4.8</v>
      </c>
      <c r="J78" s="2">
        <f t="shared" si="1"/>
        <v>4.8</v>
      </c>
    </row>
    <row r="79" spans="1:10" x14ac:dyDescent="0.3">
      <c r="A79" t="s">
        <v>8</v>
      </c>
      <c r="B79" t="s">
        <v>63</v>
      </c>
      <c r="C79" t="s">
        <v>147</v>
      </c>
      <c r="D79" t="s">
        <v>57</v>
      </c>
      <c r="E79" t="s">
        <v>56</v>
      </c>
      <c r="F79" t="s">
        <v>58</v>
      </c>
      <c r="G79">
        <v>4.4000000000000004</v>
      </c>
      <c r="H79">
        <v>4.5999999999999996</v>
      </c>
      <c r="J79" s="2">
        <f t="shared" si="1"/>
        <v>4.5</v>
      </c>
    </row>
    <row r="80" spans="1:10" x14ac:dyDescent="0.3">
      <c r="A80" t="s">
        <v>8</v>
      </c>
      <c r="B80" t="s">
        <v>63</v>
      </c>
      <c r="C80" t="s">
        <v>147</v>
      </c>
      <c r="D80" t="s">
        <v>29</v>
      </c>
      <c r="E80" t="s">
        <v>28</v>
      </c>
      <c r="F80" t="s">
        <v>13</v>
      </c>
      <c r="G80">
        <v>4.5999999999999996</v>
      </c>
      <c r="H80">
        <v>4.8</v>
      </c>
      <c r="J80" s="2">
        <f t="shared" si="1"/>
        <v>4.6999999999999993</v>
      </c>
    </row>
    <row r="81" spans="1:10" x14ac:dyDescent="0.3">
      <c r="A81" t="s">
        <v>8</v>
      </c>
      <c r="B81" t="s">
        <v>63</v>
      </c>
      <c r="C81" t="s">
        <v>147</v>
      </c>
      <c r="D81" t="s">
        <v>39</v>
      </c>
      <c r="E81" t="s">
        <v>38</v>
      </c>
      <c r="F81" t="s">
        <v>13</v>
      </c>
      <c r="G81">
        <v>4.8</v>
      </c>
      <c r="H81">
        <v>4.8</v>
      </c>
      <c r="J81" s="2">
        <f t="shared" si="1"/>
        <v>4.8</v>
      </c>
    </row>
    <row r="82" spans="1:10" x14ac:dyDescent="0.3">
      <c r="A82" t="s">
        <v>8</v>
      </c>
      <c r="B82" t="s">
        <v>63</v>
      </c>
      <c r="C82" t="s">
        <v>147</v>
      </c>
      <c r="D82" t="s">
        <v>31</v>
      </c>
      <c r="E82" t="s">
        <v>30</v>
      </c>
      <c r="F82" t="s">
        <v>13</v>
      </c>
      <c r="G82">
        <v>4.8</v>
      </c>
      <c r="H82">
        <v>4.9000000000000004</v>
      </c>
      <c r="J82" s="2">
        <f t="shared" si="1"/>
        <v>4.8499999999999996</v>
      </c>
    </row>
    <row r="83" spans="1:10" x14ac:dyDescent="0.3">
      <c r="A83" t="s">
        <v>8</v>
      </c>
      <c r="B83" t="s">
        <v>64</v>
      </c>
      <c r="C83" t="s">
        <v>147</v>
      </c>
      <c r="D83" t="s">
        <v>29</v>
      </c>
      <c r="E83" t="s">
        <v>28</v>
      </c>
      <c r="F83" t="s">
        <v>13</v>
      </c>
      <c r="G83">
        <v>4.5999999999999996</v>
      </c>
      <c r="H83">
        <v>4.8</v>
      </c>
      <c r="J83" s="2">
        <f t="shared" si="1"/>
        <v>4.6999999999999993</v>
      </c>
    </row>
    <row r="84" spans="1:10" x14ac:dyDescent="0.3">
      <c r="A84" t="s">
        <v>8</v>
      </c>
      <c r="B84" t="s">
        <v>64</v>
      </c>
      <c r="C84" t="s">
        <v>147</v>
      </c>
      <c r="D84" t="s">
        <v>39</v>
      </c>
      <c r="E84" t="s">
        <v>38</v>
      </c>
      <c r="F84" t="s">
        <v>13</v>
      </c>
      <c r="G84">
        <v>4.8</v>
      </c>
      <c r="H84">
        <v>4.8</v>
      </c>
      <c r="J84" s="2">
        <f t="shared" si="1"/>
        <v>4.8</v>
      </c>
    </row>
    <row r="85" spans="1:10" x14ac:dyDescent="0.3">
      <c r="A85" t="s">
        <v>8</v>
      </c>
      <c r="B85" t="s">
        <v>65</v>
      </c>
      <c r="C85" t="s">
        <v>147</v>
      </c>
      <c r="D85" t="s">
        <v>57</v>
      </c>
      <c r="E85" t="s">
        <v>56</v>
      </c>
      <c r="F85" t="s">
        <v>58</v>
      </c>
      <c r="G85">
        <v>4.4000000000000004</v>
      </c>
      <c r="H85">
        <v>4.5999999999999996</v>
      </c>
      <c r="J85" s="2">
        <f t="shared" si="1"/>
        <v>4.5</v>
      </c>
    </row>
    <row r="86" spans="1:10" x14ac:dyDescent="0.3">
      <c r="A86" t="s">
        <v>8</v>
      </c>
      <c r="B86" t="s">
        <v>65</v>
      </c>
      <c r="C86" t="s">
        <v>147</v>
      </c>
      <c r="D86" t="s">
        <v>29</v>
      </c>
      <c r="E86" t="s">
        <v>28</v>
      </c>
      <c r="F86" t="s">
        <v>13</v>
      </c>
      <c r="G86">
        <v>4.5999999999999996</v>
      </c>
      <c r="H86">
        <v>4.8</v>
      </c>
      <c r="J86" s="2">
        <f t="shared" si="1"/>
        <v>4.6999999999999993</v>
      </c>
    </row>
    <row r="87" spans="1:10" x14ac:dyDescent="0.3">
      <c r="A87" t="s">
        <v>8</v>
      </c>
      <c r="B87" t="s">
        <v>65</v>
      </c>
      <c r="C87" t="s">
        <v>147</v>
      </c>
      <c r="D87" t="s">
        <v>39</v>
      </c>
      <c r="E87" t="s">
        <v>38</v>
      </c>
      <c r="F87" t="s">
        <v>13</v>
      </c>
      <c r="G87">
        <v>4.8</v>
      </c>
      <c r="H87">
        <v>4.8</v>
      </c>
      <c r="J87" s="2">
        <f t="shared" si="1"/>
        <v>4.8</v>
      </c>
    </row>
    <row r="88" spans="1:10" x14ac:dyDescent="0.3">
      <c r="A88" t="s">
        <v>8</v>
      </c>
      <c r="B88" t="s">
        <v>66</v>
      </c>
      <c r="C88" t="s">
        <v>147</v>
      </c>
      <c r="D88" t="s">
        <v>57</v>
      </c>
      <c r="E88" t="s">
        <v>56</v>
      </c>
      <c r="F88" t="s">
        <v>58</v>
      </c>
      <c r="G88">
        <v>4.4000000000000004</v>
      </c>
      <c r="H88">
        <v>4.5999999999999996</v>
      </c>
      <c r="J88" s="2">
        <f t="shared" si="1"/>
        <v>4.5</v>
      </c>
    </row>
    <row r="89" spans="1:10" x14ac:dyDescent="0.3">
      <c r="A89" t="s">
        <v>8</v>
      </c>
      <c r="B89" t="s">
        <v>66</v>
      </c>
      <c r="C89" t="s">
        <v>147</v>
      </c>
      <c r="D89" t="s">
        <v>29</v>
      </c>
      <c r="E89" t="s">
        <v>28</v>
      </c>
      <c r="F89" t="s">
        <v>13</v>
      </c>
      <c r="G89">
        <v>4.5999999999999996</v>
      </c>
      <c r="H89">
        <v>4.8</v>
      </c>
      <c r="J89" s="2">
        <f t="shared" si="1"/>
        <v>4.6999999999999993</v>
      </c>
    </row>
    <row r="90" spans="1:10" x14ac:dyDescent="0.3">
      <c r="A90" t="s">
        <v>8</v>
      </c>
      <c r="B90" t="s">
        <v>66</v>
      </c>
      <c r="C90" t="s">
        <v>147</v>
      </c>
      <c r="D90" t="s">
        <v>39</v>
      </c>
      <c r="E90" t="s">
        <v>38</v>
      </c>
      <c r="F90" t="s">
        <v>13</v>
      </c>
      <c r="G90">
        <v>4.8</v>
      </c>
      <c r="H90">
        <v>4.8</v>
      </c>
      <c r="J90" s="2">
        <f t="shared" si="1"/>
        <v>4.8</v>
      </c>
    </row>
    <row r="91" spans="1:10" x14ac:dyDescent="0.3">
      <c r="A91" t="s">
        <v>8</v>
      </c>
      <c r="B91" t="s">
        <v>67</v>
      </c>
      <c r="C91" t="s">
        <v>147</v>
      </c>
      <c r="D91" t="s">
        <v>131</v>
      </c>
      <c r="E91" t="s">
        <v>130</v>
      </c>
      <c r="F91" t="s">
        <v>58</v>
      </c>
      <c r="G91">
        <v>4.4000000000000004</v>
      </c>
      <c r="H91">
        <v>4.4000000000000004</v>
      </c>
      <c r="J91" s="2">
        <f t="shared" si="1"/>
        <v>4.4000000000000004</v>
      </c>
    </row>
    <row r="92" spans="1:10" x14ac:dyDescent="0.3">
      <c r="A92" t="s">
        <v>8</v>
      </c>
      <c r="B92" t="s">
        <v>67</v>
      </c>
      <c r="C92" t="s">
        <v>147</v>
      </c>
      <c r="D92" t="s">
        <v>57</v>
      </c>
      <c r="E92" t="s">
        <v>56</v>
      </c>
      <c r="F92" t="s">
        <v>58</v>
      </c>
      <c r="G92">
        <v>4.4000000000000004</v>
      </c>
      <c r="H92">
        <v>4.5999999999999996</v>
      </c>
      <c r="J92" s="2">
        <f t="shared" si="1"/>
        <v>4.5</v>
      </c>
    </row>
    <row r="93" spans="1:10" x14ac:dyDescent="0.3">
      <c r="A93" t="s">
        <v>8</v>
      </c>
      <c r="B93" t="s">
        <v>67</v>
      </c>
      <c r="C93" t="s">
        <v>147</v>
      </c>
      <c r="D93" t="s">
        <v>29</v>
      </c>
      <c r="E93" t="s">
        <v>28</v>
      </c>
      <c r="F93" t="s">
        <v>13</v>
      </c>
      <c r="G93">
        <v>4.5999999999999996</v>
      </c>
      <c r="H93">
        <v>4.8</v>
      </c>
      <c r="J93" s="2">
        <f t="shared" si="1"/>
        <v>4.6999999999999993</v>
      </c>
    </row>
    <row r="94" spans="1:10" x14ac:dyDescent="0.3">
      <c r="A94" t="s">
        <v>8</v>
      </c>
      <c r="B94" t="s">
        <v>68</v>
      </c>
      <c r="C94" t="s">
        <v>147</v>
      </c>
      <c r="D94" t="s">
        <v>131</v>
      </c>
      <c r="E94" t="s">
        <v>130</v>
      </c>
      <c r="F94" t="s">
        <v>58</v>
      </c>
      <c r="G94">
        <v>4.4000000000000004</v>
      </c>
      <c r="H94">
        <v>4.4000000000000004</v>
      </c>
      <c r="J94" s="2">
        <f t="shared" si="1"/>
        <v>4.4000000000000004</v>
      </c>
    </row>
    <row r="95" spans="1:10" x14ac:dyDescent="0.3">
      <c r="A95" t="s">
        <v>8</v>
      </c>
      <c r="B95" t="s">
        <v>68</v>
      </c>
      <c r="C95" t="s">
        <v>147</v>
      </c>
      <c r="D95" t="s">
        <v>29</v>
      </c>
      <c r="E95" t="s">
        <v>28</v>
      </c>
      <c r="F95" t="s">
        <v>13</v>
      </c>
      <c r="G95">
        <v>4.5999999999999996</v>
      </c>
      <c r="H95">
        <v>4.8</v>
      </c>
      <c r="J95" s="2">
        <f t="shared" si="1"/>
        <v>4.6999999999999993</v>
      </c>
    </row>
    <row r="96" spans="1:10" x14ac:dyDescent="0.3">
      <c r="A96" t="s">
        <v>8</v>
      </c>
      <c r="B96" t="s">
        <v>69</v>
      </c>
      <c r="C96" t="s">
        <v>147</v>
      </c>
      <c r="D96" t="s">
        <v>131</v>
      </c>
      <c r="E96" t="s">
        <v>130</v>
      </c>
      <c r="F96" t="s">
        <v>58</v>
      </c>
      <c r="G96">
        <v>4.4000000000000004</v>
      </c>
      <c r="H96">
        <v>4.4000000000000004</v>
      </c>
      <c r="J96" s="2">
        <f t="shared" si="1"/>
        <v>4.4000000000000004</v>
      </c>
    </row>
    <row r="97" spans="1:10" x14ac:dyDescent="0.3">
      <c r="A97" t="s">
        <v>8</v>
      </c>
      <c r="B97" t="s">
        <v>69</v>
      </c>
      <c r="C97" t="s">
        <v>147</v>
      </c>
      <c r="D97" t="s">
        <v>57</v>
      </c>
      <c r="E97" t="s">
        <v>56</v>
      </c>
      <c r="F97" t="s">
        <v>58</v>
      </c>
      <c r="G97">
        <v>4.4000000000000004</v>
      </c>
      <c r="H97">
        <v>4.5999999999999996</v>
      </c>
      <c r="J97" s="2">
        <f t="shared" si="1"/>
        <v>4.5</v>
      </c>
    </row>
    <row r="98" spans="1:10" x14ac:dyDescent="0.3">
      <c r="A98" t="s">
        <v>8</v>
      </c>
      <c r="B98" t="s">
        <v>69</v>
      </c>
      <c r="C98" t="s">
        <v>147</v>
      </c>
      <c r="D98" t="s">
        <v>29</v>
      </c>
      <c r="E98" t="s">
        <v>28</v>
      </c>
      <c r="F98" t="s">
        <v>13</v>
      </c>
      <c r="G98">
        <v>4.5999999999999996</v>
      </c>
      <c r="H98">
        <v>4.8</v>
      </c>
      <c r="J98" s="2">
        <f t="shared" si="1"/>
        <v>4.6999999999999993</v>
      </c>
    </row>
    <row r="99" spans="1:10" x14ac:dyDescent="0.3">
      <c r="A99" t="s">
        <v>8</v>
      </c>
      <c r="B99" t="s">
        <v>69</v>
      </c>
      <c r="C99" t="s">
        <v>147</v>
      </c>
      <c r="D99" t="s">
        <v>39</v>
      </c>
      <c r="E99" t="s">
        <v>38</v>
      </c>
      <c r="F99" t="s">
        <v>13</v>
      </c>
      <c r="G99">
        <v>4.8</v>
      </c>
      <c r="H99">
        <v>4.8</v>
      </c>
      <c r="J99" s="2">
        <f t="shared" si="1"/>
        <v>4.8</v>
      </c>
    </row>
    <row r="100" spans="1:10" x14ac:dyDescent="0.3">
      <c r="A100" t="s">
        <v>8</v>
      </c>
      <c r="B100" t="s">
        <v>70</v>
      </c>
      <c r="C100" t="s">
        <v>147</v>
      </c>
      <c r="D100" t="s">
        <v>131</v>
      </c>
      <c r="E100" t="s">
        <v>130</v>
      </c>
      <c r="F100" t="s">
        <v>58</v>
      </c>
      <c r="G100">
        <v>4.4000000000000004</v>
      </c>
      <c r="H100">
        <v>4.4000000000000004</v>
      </c>
      <c r="J100" s="2">
        <f t="shared" si="1"/>
        <v>4.4000000000000004</v>
      </c>
    </row>
    <row r="101" spans="1:10" x14ac:dyDescent="0.3">
      <c r="A101" t="s">
        <v>8</v>
      </c>
      <c r="B101" t="s">
        <v>70</v>
      </c>
      <c r="C101" t="s">
        <v>147</v>
      </c>
      <c r="D101" t="s">
        <v>57</v>
      </c>
      <c r="E101" t="s">
        <v>56</v>
      </c>
      <c r="F101" t="s">
        <v>58</v>
      </c>
      <c r="G101">
        <v>4.4000000000000004</v>
      </c>
      <c r="H101">
        <v>4.5999999999999996</v>
      </c>
      <c r="J101" s="2">
        <f t="shared" si="1"/>
        <v>4.5</v>
      </c>
    </row>
    <row r="102" spans="1:10" x14ac:dyDescent="0.3">
      <c r="A102" t="s">
        <v>8</v>
      </c>
      <c r="B102" t="s">
        <v>70</v>
      </c>
      <c r="C102" t="s">
        <v>147</v>
      </c>
      <c r="D102" t="s">
        <v>29</v>
      </c>
      <c r="E102" t="s">
        <v>28</v>
      </c>
      <c r="F102" t="s">
        <v>13</v>
      </c>
      <c r="G102">
        <v>4.5999999999999996</v>
      </c>
      <c r="H102">
        <v>4.8</v>
      </c>
      <c r="J102" s="2">
        <f t="shared" si="1"/>
        <v>4.6999999999999993</v>
      </c>
    </row>
    <row r="103" spans="1:10" x14ac:dyDescent="0.3">
      <c r="A103" t="s">
        <v>8</v>
      </c>
      <c r="B103" t="s">
        <v>70</v>
      </c>
      <c r="C103" t="s">
        <v>147</v>
      </c>
      <c r="D103" t="s">
        <v>39</v>
      </c>
      <c r="E103" t="s">
        <v>38</v>
      </c>
      <c r="F103" t="s">
        <v>13</v>
      </c>
      <c r="G103">
        <v>4.8</v>
      </c>
      <c r="H103">
        <v>4.8</v>
      </c>
      <c r="J103" s="2">
        <f t="shared" si="1"/>
        <v>4.8</v>
      </c>
    </row>
    <row r="104" spans="1:10" x14ac:dyDescent="0.3">
      <c r="A104" t="s">
        <v>8</v>
      </c>
      <c r="B104" t="s">
        <v>71</v>
      </c>
      <c r="C104" t="s">
        <v>147</v>
      </c>
      <c r="D104" t="s">
        <v>29</v>
      </c>
      <c r="E104" t="s">
        <v>28</v>
      </c>
      <c r="F104" t="s">
        <v>13</v>
      </c>
      <c r="G104">
        <v>4.5999999999999996</v>
      </c>
      <c r="H104">
        <v>4.8</v>
      </c>
      <c r="J104" s="2">
        <f t="shared" si="1"/>
        <v>4.6999999999999993</v>
      </c>
    </row>
    <row r="105" spans="1:10" x14ac:dyDescent="0.3">
      <c r="A105" t="s">
        <v>8</v>
      </c>
      <c r="B105" t="s">
        <v>71</v>
      </c>
      <c r="C105" t="s">
        <v>147</v>
      </c>
      <c r="D105" t="s">
        <v>39</v>
      </c>
      <c r="E105" t="s">
        <v>38</v>
      </c>
      <c r="F105" t="s">
        <v>13</v>
      </c>
      <c r="G105">
        <v>4.8</v>
      </c>
      <c r="H105">
        <v>4.8</v>
      </c>
      <c r="J105" s="2">
        <f t="shared" si="1"/>
        <v>4.8</v>
      </c>
    </row>
    <row r="106" spans="1:10" x14ac:dyDescent="0.3">
      <c r="A106" t="s">
        <v>8</v>
      </c>
      <c r="B106" t="s">
        <v>71</v>
      </c>
      <c r="C106" t="s">
        <v>147</v>
      </c>
      <c r="D106" t="s">
        <v>31</v>
      </c>
      <c r="E106" t="s">
        <v>30</v>
      </c>
      <c r="F106" t="s">
        <v>13</v>
      </c>
      <c r="G106">
        <v>4.8</v>
      </c>
      <c r="H106">
        <v>4.9000000000000004</v>
      </c>
      <c r="J106" s="2">
        <f t="shared" si="1"/>
        <v>4.8499999999999996</v>
      </c>
    </row>
    <row r="107" spans="1:10" x14ac:dyDescent="0.3">
      <c r="A107" t="s">
        <v>8</v>
      </c>
      <c r="B107" t="s">
        <v>72</v>
      </c>
      <c r="C107" t="s">
        <v>147</v>
      </c>
      <c r="D107" t="s">
        <v>131</v>
      </c>
      <c r="E107" t="s">
        <v>130</v>
      </c>
      <c r="F107" t="s">
        <v>58</v>
      </c>
      <c r="G107">
        <v>4.4000000000000004</v>
      </c>
      <c r="H107">
        <v>4.4000000000000004</v>
      </c>
      <c r="J107" s="2">
        <f t="shared" si="1"/>
        <v>4.4000000000000004</v>
      </c>
    </row>
    <row r="108" spans="1:10" x14ac:dyDescent="0.3">
      <c r="A108" t="s">
        <v>8</v>
      </c>
      <c r="B108" t="s">
        <v>72</v>
      </c>
      <c r="C108" t="s">
        <v>147</v>
      </c>
      <c r="D108" t="s">
        <v>57</v>
      </c>
      <c r="E108" t="s">
        <v>56</v>
      </c>
      <c r="F108" t="s">
        <v>58</v>
      </c>
      <c r="G108">
        <v>4.4000000000000004</v>
      </c>
      <c r="H108">
        <v>4.5999999999999996</v>
      </c>
      <c r="J108" s="2">
        <f t="shared" si="1"/>
        <v>4.5</v>
      </c>
    </row>
    <row r="109" spans="1:10" x14ac:dyDescent="0.3">
      <c r="A109" t="s">
        <v>8</v>
      </c>
      <c r="B109" t="s">
        <v>72</v>
      </c>
      <c r="C109" t="s">
        <v>147</v>
      </c>
      <c r="D109" t="s">
        <v>29</v>
      </c>
      <c r="E109" t="s">
        <v>28</v>
      </c>
      <c r="F109" t="s">
        <v>13</v>
      </c>
      <c r="G109">
        <v>4.5999999999999996</v>
      </c>
      <c r="H109">
        <v>4.8</v>
      </c>
      <c r="J109" s="2">
        <f t="shared" si="1"/>
        <v>4.6999999999999993</v>
      </c>
    </row>
    <row r="110" spans="1:10" x14ac:dyDescent="0.3">
      <c r="A110" t="s">
        <v>8</v>
      </c>
      <c r="B110" t="s">
        <v>73</v>
      </c>
      <c r="C110" t="s">
        <v>147</v>
      </c>
      <c r="D110" t="s">
        <v>131</v>
      </c>
      <c r="E110" t="s">
        <v>130</v>
      </c>
      <c r="F110" t="s">
        <v>58</v>
      </c>
      <c r="G110">
        <v>4.4000000000000004</v>
      </c>
      <c r="H110">
        <v>4.4000000000000004</v>
      </c>
      <c r="J110" s="2">
        <f t="shared" si="1"/>
        <v>4.4000000000000004</v>
      </c>
    </row>
    <row r="111" spans="1:10" x14ac:dyDescent="0.3">
      <c r="A111" t="s">
        <v>8</v>
      </c>
      <c r="B111" t="s">
        <v>73</v>
      </c>
      <c r="C111" t="s">
        <v>147</v>
      </c>
      <c r="D111" t="s">
        <v>57</v>
      </c>
      <c r="E111" t="s">
        <v>56</v>
      </c>
      <c r="F111" t="s">
        <v>58</v>
      </c>
      <c r="G111">
        <v>4.4000000000000004</v>
      </c>
      <c r="H111">
        <v>4.5999999999999996</v>
      </c>
      <c r="J111" s="2">
        <f t="shared" si="1"/>
        <v>4.5</v>
      </c>
    </row>
    <row r="112" spans="1:10" x14ac:dyDescent="0.3">
      <c r="A112" t="s">
        <v>8</v>
      </c>
      <c r="B112" t="s">
        <v>73</v>
      </c>
      <c r="C112" t="s">
        <v>147</v>
      </c>
      <c r="D112" t="s">
        <v>29</v>
      </c>
      <c r="E112" t="s">
        <v>28</v>
      </c>
      <c r="F112" t="s">
        <v>13</v>
      </c>
      <c r="G112">
        <v>4.5999999999999996</v>
      </c>
      <c r="H112">
        <v>4.8</v>
      </c>
      <c r="J112" s="2">
        <f t="shared" si="1"/>
        <v>4.6999999999999993</v>
      </c>
    </row>
    <row r="113" spans="1:10" x14ac:dyDescent="0.3">
      <c r="A113" t="s">
        <v>8</v>
      </c>
      <c r="B113" t="s">
        <v>73</v>
      </c>
      <c r="C113" t="s">
        <v>147</v>
      </c>
      <c r="D113" t="s">
        <v>39</v>
      </c>
      <c r="E113" t="s">
        <v>38</v>
      </c>
      <c r="F113" t="s">
        <v>13</v>
      </c>
      <c r="G113">
        <v>4.8</v>
      </c>
      <c r="H113">
        <v>4.8</v>
      </c>
      <c r="J113" s="2">
        <f t="shared" si="1"/>
        <v>4.8</v>
      </c>
    </row>
    <row r="114" spans="1:10" x14ac:dyDescent="0.3">
      <c r="A114" t="s">
        <v>8</v>
      </c>
      <c r="B114" t="s">
        <v>74</v>
      </c>
      <c r="C114" t="s">
        <v>147</v>
      </c>
      <c r="D114" t="s">
        <v>131</v>
      </c>
      <c r="E114" t="s">
        <v>130</v>
      </c>
      <c r="F114" t="s">
        <v>58</v>
      </c>
      <c r="G114">
        <v>4.4000000000000004</v>
      </c>
      <c r="H114">
        <v>4.4000000000000004</v>
      </c>
      <c r="J114" s="2">
        <f t="shared" si="1"/>
        <v>4.4000000000000004</v>
      </c>
    </row>
    <row r="115" spans="1:10" x14ac:dyDescent="0.3">
      <c r="A115" t="s">
        <v>8</v>
      </c>
      <c r="B115" t="s">
        <v>74</v>
      </c>
      <c r="C115" t="s">
        <v>147</v>
      </c>
      <c r="D115" t="s">
        <v>57</v>
      </c>
      <c r="E115" t="s">
        <v>56</v>
      </c>
      <c r="F115" t="s">
        <v>58</v>
      </c>
      <c r="G115">
        <v>4.4000000000000004</v>
      </c>
      <c r="H115">
        <v>4.5999999999999996</v>
      </c>
      <c r="J115" s="2">
        <f t="shared" si="1"/>
        <v>4.5</v>
      </c>
    </row>
    <row r="116" spans="1:10" x14ac:dyDescent="0.3">
      <c r="A116" t="s">
        <v>8</v>
      </c>
      <c r="B116" t="s">
        <v>74</v>
      </c>
      <c r="C116" t="s">
        <v>147</v>
      </c>
      <c r="D116" t="s">
        <v>29</v>
      </c>
      <c r="E116" t="s">
        <v>28</v>
      </c>
      <c r="F116" t="s">
        <v>13</v>
      </c>
      <c r="G116">
        <v>4.5999999999999996</v>
      </c>
      <c r="H116">
        <v>4.8</v>
      </c>
      <c r="J116" s="2">
        <f t="shared" si="1"/>
        <v>4.6999999999999993</v>
      </c>
    </row>
    <row r="117" spans="1:10" x14ac:dyDescent="0.3">
      <c r="A117" t="s">
        <v>8</v>
      </c>
      <c r="B117" t="s">
        <v>75</v>
      </c>
      <c r="C117" t="s">
        <v>147</v>
      </c>
      <c r="D117" t="s">
        <v>29</v>
      </c>
      <c r="E117" t="s">
        <v>28</v>
      </c>
      <c r="F117" t="s">
        <v>13</v>
      </c>
      <c r="G117">
        <v>4.5999999999999996</v>
      </c>
      <c r="H117">
        <v>4.8</v>
      </c>
      <c r="J117" s="2">
        <f t="shared" si="1"/>
        <v>4.6999999999999993</v>
      </c>
    </row>
    <row r="118" spans="1:10" x14ac:dyDescent="0.3">
      <c r="A118" t="s">
        <v>8</v>
      </c>
      <c r="B118" t="s">
        <v>76</v>
      </c>
      <c r="C118" t="s">
        <v>147</v>
      </c>
      <c r="D118" t="s">
        <v>29</v>
      </c>
      <c r="E118" t="s">
        <v>28</v>
      </c>
      <c r="F118" t="s">
        <v>13</v>
      </c>
      <c r="G118">
        <v>4.5999999999999996</v>
      </c>
      <c r="H118">
        <v>4.8</v>
      </c>
      <c r="J118" s="2">
        <f t="shared" si="1"/>
        <v>4.6999999999999993</v>
      </c>
    </row>
    <row r="119" spans="1:10" x14ac:dyDescent="0.3">
      <c r="A119" t="s">
        <v>8</v>
      </c>
      <c r="B119" t="s">
        <v>76</v>
      </c>
      <c r="C119" t="s">
        <v>147</v>
      </c>
      <c r="D119" t="s">
        <v>39</v>
      </c>
      <c r="E119" t="s">
        <v>38</v>
      </c>
      <c r="F119" t="s">
        <v>13</v>
      </c>
      <c r="G119">
        <v>4.8</v>
      </c>
      <c r="H119">
        <v>4.8</v>
      </c>
      <c r="J119" s="2">
        <f t="shared" si="1"/>
        <v>4.8</v>
      </c>
    </row>
    <row r="120" spans="1:10" x14ac:dyDescent="0.3">
      <c r="A120" t="s">
        <v>8</v>
      </c>
      <c r="B120" t="s">
        <v>77</v>
      </c>
      <c r="C120" t="s">
        <v>147</v>
      </c>
      <c r="D120" t="s">
        <v>29</v>
      </c>
      <c r="E120" t="s">
        <v>28</v>
      </c>
      <c r="F120" t="s">
        <v>13</v>
      </c>
      <c r="G120">
        <v>4.5999999999999996</v>
      </c>
      <c r="H120">
        <v>4.8</v>
      </c>
      <c r="J120" s="2">
        <f t="shared" si="1"/>
        <v>4.6999999999999993</v>
      </c>
    </row>
    <row r="121" spans="1:10" x14ac:dyDescent="0.3">
      <c r="A121" t="s">
        <v>8</v>
      </c>
      <c r="B121" t="s">
        <v>77</v>
      </c>
      <c r="C121" t="s">
        <v>147</v>
      </c>
      <c r="D121" t="s">
        <v>39</v>
      </c>
      <c r="E121" t="s">
        <v>38</v>
      </c>
      <c r="F121" t="s">
        <v>13</v>
      </c>
      <c r="G121">
        <v>4.8</v>
      </c>
      <c r="H121">
        <v>4.8</v>
      </c>
      <c r="J121" s="2">
        <f t="shared" si="1"/>
        <v>4.8</v>
      </c>
    </row>
    <row r="122" spans="1:10" x14ac:dyDescent="0.3">
      <c r="A122" t="s">
        <v>8</v>
      </c>
      <c r="B122" t="s">
        <v>78</v>
      </c>
      <c r="C122" t="s">
        <v>147</v>
      </c>
      <c r="D122" t="s">
        <v>131</v>
      </c>
      <c r="E122" t="s">
        <v>130</v>
      </c>
      <c r="F122" t="s">
        <v>58</v>
      </c>
      <c r="G122">
        <v>4.4000000000000004</v>
      </c>
      <c r="H122">
        <v>4.4000000000000004</v>
      </c>
      <c r="J122" s="2">
        <f t="shared" si="1"/>
        <v>4.4000000000000004</v>
      </c>
    </row>
    <row r="123" spans="1:10" x14ac:dyDescent="0.3">
      <c r="A123" t="s">
        <v>8</v>
      </c>
      <c r="B123" t="s">
        <v>78</v>
      </c>
      <c r="C123" t="s">
        <v>147</v>
      </c>
      <c r="D123" t="s">
        <v>29</v>
      </c>
      <c r="E123" t="s">
        <v>28</v>
      </c>
      <c r="F123" t="s">
        <v>13</v>
      </c>
      <c r="G123">
        <v>4.5999999999999996</v>
      </c>
      <c r="H123">
        <v>4.8</v>
      </c>
      <c r="J123" s="2">
        <f t="shared" si="1"/>
        <v>4.6999999999999993</v>
      </c>
    </row>
    <row r="124" spans="1:10" x14ac:dyDescent="0.3">
      <c r="A124" t="s">
        <v>8</v>
      </c>
      <c r="B124" t="s">
        <v>79</v>
      </c>
      <c r="C124" t="s">
        <v>147</v>
      </c>
      <c r="D124" t="s">
        <v>29</v>
      </c>
      <c r="E124" t="s">
        <v>28</v>
      </c>
      <c r="F124" t="s">
        <v>13</v>
      </c>
      <c r="G124">
        <v>4.5999999999999996</v>
      </c>
      <c r="H124">
        <v>4.8</v>
      </c>
      <c r="J124" s="2">
        <f t="shared" si="1"/>
        <v>4.6999999999999993</v>
      </c>
    </row>
    <row r="125" spans="1:10" x14ac:dyDescent="0.3">
      <c r="A125" t="s">
        <v>8</v>
      </c>
      <c r="B125" t="s">
        <v>79</v>
      </c>
      <c r="C125" t="s">
        <v>147</v>
      </c>
      <c r="D125" t="s">
        <v>39</v>
      </c>
      <c r="E125" t="s">
        <v>38</v>
      </c>
      <c r="F125" t="s">
        <v>13</v>
      </c>
      <c r="G125">
        <v>4.8</v>
      </c>
      <c r="H125">
        <v>4.8</v>
      </c>
      <c r="J125" s="2">
        <f t="shared" si="1"/>
        <v>4.8</v>
      </c>
    </row>
    <row r="126" spans="1:10" x14ac:dyDescent="0.3">
      <c r="A126" t="s">
        <v>8</v>
      </c>
      <c r="B126" t="s">
        <v>79</v>
      </c>
      <c r="C126" t="s">
        <v>147</v>
      </c>
      <c r="D126" t="s">
        <v>31</v>
      </c>
      <c r="E126" t="s">
        <v>30</v>
      </c>
      <c r="F126" t="s">
        <v>13</v>
      </c>
      <c r="G126">
        <v>4.8</v>
      </c>
      <c r="H126">
        <v>4.9000000000000004</v>
      </c>
      <c r="J126" s="2">
        <f t="shared" si="1"/>
        <v>4.8499999999999996</v>
      </c>
    </row>
    <row r="127" spans="1:10" x14ac:dyDescent="0.3">
      <c r="A127" t="s">
        <v>8</v>
      </c>
      <c r="B127" t="s">
        <v>80</v>
      </c>
      <c r="C127" t="s">
        <v>147</v>
      </c>
      <c r="D127" t="s">
        <v>29</v>
      </c>
      <c r="E127" t="s">
        <v>28</v>
      </c>
      <c r="F127" t="s">
        <v>13</v>
      </c>
      <c r="G127">
        <v>4.5999999999999996</v>
      </c>
      <c r="H127">
        <v>4.8</v>
      </c>
      <c r="J127" s="2">
        <f t="shared" si="1"/>
        <v>4.6999999999999993</v>
      </c>
    </row>
    <row r="128" spans="1:10" x14ac:dyDescent="0.3">
      <c r="A128" t="s">
        <v>8</v>
      </c>
      <c r="B128" t="s">
        <v>80</v>
      </c>
      <c r="C128" t="s">
        <v>147</v>
      </c>
      <c r="D128" t="s">
        <v>39</v>
      </c>
      <c r="E128" t="s">
        <v>38</v>
      </c>
      <c r="F128" t="s">
        <v>13</v>
      </c>
      <c r="G128">
        <v>4.8</v>
      </c>
      <c r="H128">
        <v>4.8</v>
      </c>
      <c r="J128" s="2">
        <f t="shared" si="1"/>
        <v>4.8</v>
      </c>
    </row>
    <row r="129" spans="1:10" x14ac:dyDescent="0.3">
      <c r="A129" t="s">
        <v>8</v>
      </c>
      <c r="B129" t="s">
        <v>81</v>
      </c>
      <c r="C129" t="s">
        <v>147</v>
      </c>
      <c r="D129" t="s">
        <v>29</v>
      </c>
      <c r="E129" t="s">
        <v>28</v>
      </c>
      <c r="F129" t="s">
        <v>13</v>
      </c>
      <c r="G129">
        <v>4.5999999999999996</v>
      </c>
      <c r="H129">
        <v>4.8</v>
      </c>
      <c r="J129" s="2">
        <f t="shared" si="1"/>
        <v>4.6999999999999993</v>
      </c>
    </row>
    <row r="130" spans="1:10" x14ac:dyDescent="0.3">
      <c r="A130" t="s">
        <v>8</v>
      </c>
      <c r="B130" t="s">
        <v>81</v>
      </c>
      <c r="C130" t="s">
        <v>147</v>
      </c>
      <c r="D130" t="s">
        <v>39</v>
      </c>
      <c r="E130" t="s">
        <v>38</v>
      </c>
      <c r="F130" t="s">
        <v>13</v>
      </c>
      <c r="G130">
        <v>4.8</v>
      </c>
      <c r="H130">
        <v>4.8</v>
      </c>
      <c r="J130" s="2">
        <f t="shared" si="1"/>
        <v>4.8</v>
      </c>
    </row>
    <row r="131" spans="1:10" x14ac:dyDescent="0.3">
      <c r="A131" t="s">
        <v>8</v>
      </c>
      <c r="B131" t="s">
        <v>82</v>
      </c>
      <c r="C131" t="s">
        <v>147</v>
      </c>
      <c r="D131" t="s">
        <v>131</v>
      </c>
      <c r="E131" t="s">
        <v>130</v>
      </c>
      <c r="F131" t="s">
        <v>58</v>
      </c>
      <c r="G131">
        <v>4.4000000000000004</v>
      </c>
      <c r="H131">
        <v>4.4000000000000004</v>
      </c>
      <c r="J131" s="2">
        <f t="shared" ref="J131:J194" si="2">AVERAGE(G131,H131)</f>
        <v>4.4000000000000004</v>
      </c>
    </row>
    <row r="132" spans="1:10" x14ac:dyDescent="0.3">
      <c r="A132" t="s">
        <v>8</v>
      </c>
      <c r="B132" t="s">
        <v>82</v>
      </c>
      <c r="C132" t="s">
        <v>147</v>
      </c>
      <c r="D132" t="s">
        <v>57</v>
      </c>
      <c r="E132" t="s">
        <v>56</v>
      </c>
      <c r="F132" t="s">
        <v>58</v>
      </c>
      <c r="G132">
        <v>4.4000000000000004</v>
      </c>
      <c r="H132">
        <v>4.5999999999999996</v>
      </c>
      <c r="J132" s="2">
        <f t="shared" si="2"/>
        <v>4.5</v>
      </c>
    </row>
    <row r="133" spans="1:10" x14ac:dyDescent="0.3">
      <c r="A133" t="s">
        <v>8</v>
      </c>
      <c r="B133" t="s">
        <v>82</v>
      </c>
      <c r="C133" t="s">
        <v>147</v>
      </c>
      <c r="D133" t="s">
        <v>29</v>
      </c>
      <c r="E133" t="s">
        <v>28</v>
      </c>
      <c r="F133" t="s">
        <v>13</v>
      </c>
      <c r="G133">
        <v>4.5999999999999996</v>
      </c>
      <c r="H133">
        <v>4.8</v>
      </c>
      <c r="J133" s="2">
        <f t="shared" si="2"/>
        <v>4.6999999999999993</v>
      </c>
    </row>
    <row r="134" spans="1:10" x14ac:dyDescent="0.3">
      <c r="A134" t="s">
        <v>8</v>
      </c>
      <c r="B134" t="s">
        <v>82</v>
      </c>
      <c r="C134" t="s">
        <v>147</v>
      </c>
      <c r="D134" t="s">
        <v>39</v>
      </c>
      <c r="E134" t="s">
        <v>38</v>
      </c>
      <c r="F134" t="s">
        <v>13</v>
      </c>
      <c r="G134">
        <v>4.8</v>
      </c>
      <c r="H134">
        <v>4.8</v>
      </c>
      <c r="J134" s="2">
        <f t="shared" si="2"/>
        <v>4.8</v>
      </c>
    </row>
    <row r="135" spans="1:10" x14ac:dyDescent="0.3">
      <c r="A135" t="s">
        <v>8</v>
      </c>
      <c r="B135" t="s">
        <v>83</v>
      </c>
      <c r="C135" t="s">
        <v>147</v>
      </c>
      <c r="D135" t="s">
        <v>29</v>
      </c>
      <c r="E135" t="s">
        <v>28</v>
      </c>
      <c r="F135" t="s">
        <v>13</v>
      </c>
      <c r="G135">
        <v>4.5999999999999996</v>
      </c>
      <c r="H135">
        <v>4.8</v>
      </c>
      <c r="J135" s="2">
        <f t="shared" si="2"/>
        <v>4.6999999999999993</v>
      </c>
    </row>
    <row r="136" spans="1:10" x14ac:dyDescent="0.3">
      <c r="A136" t="s">
        <v>8</v>
      </c>
      <c r="B136" t="s">
        <v>83</v>
      </c>
      <c r="C136" t="s">
        <v>147</v>
      </c>
      <c r="D136" t="s">
        <v>39</v>
      </c>
      <c r="E136" t="s">
        <v>38</v>
      </c>
      <c r="F136" t="s">
        <v>13</v>
      </c>
      <c r="G136">
        <v>4.8</v>
      </c>
      <c r="H136">
        <v>4.8</v>
      </c>
      <c r="J136" s="2">
        <f t="shared" si="2"/>
        <v>4.8</v>
      </c>
    </row>
    <row r="137" spans="1:10" x14ac:dyDescent="0.3">
      <c r="A137" t="s">
        <v>8</v>
      </c>
      <c r="B137" t="s">
        <v>84</v>
      </c>
      <c r="C137" t="s">
        <v>147</v>
      </c>
      <c r="D137" t="s">
        <v>57</v>
      </c>
      <c r="E137" t="s">
        <v>56</v>
      </c>
      <c r="F137" t="s">
        <v>58</v>
      </c>
      <c r="G137">
        <v>4.4000000000000004</v>
      </c>
      <c r="H137">
        <v>4.5999999999999996</v>
      </c>
      <c r="J137" s="2">
        <f t="shared" si="2"/>
        <v>4.5</v>
      </c>
    </row>
    <row r="138" spans="1:10" x14ac:dyDescent="0.3">
      <c r="A138" t="s">
        <v>8</v>
      </c>
      <c r="B138" t="s">
        <v>84</v>
      </c>
      <c r="C138" t="s">
        <v>147</v>
      </c>
      <c r="D138" t="s">
        <v>29</v>
      </c>
      <c r="E138" t="s">
        <v>28</v>
      </c>
      <c r="F138" t="s">
        <v>13</v>
      </c>
      <c r="G138">
        <v>4.5999999999999996</v>
      </c>
      <c r="H138">
        <v>4.8</v>
      </c>
      <c r="J138" s="2">
        <f t="shared" si="2"/>
        <v>4.6999999999999993</v>
      </c>
    </row>
    <row r="139" spans="1:10" x14ac:dyDescent="0.3">
      <c r="A139" t="s">
        <v>8</v>
      </c>
      <c r="B139" t="s">
        <v>85</v>
      </c>
      <c r="C139" t="s">
        <v>147</v>
      </c>
      <c r="D139" t="s">
        <v>131</v>
      </c>
      <c r="E139" t="s">
        <v>130</v>
      </c>
      <c r="F139" t="s">
        <v>58</v>
      </c>
      <c r="G139">
        <v>4.4000000000000004</v>
      </c>
      <c r="H139">
        <v>4.4000000000000004</v>
      </c>
      <c r="J139" s="2">
        <f t="shared" si="2"/>
        <v>4.4000000000000004</v>
      </c>
    </row>
    <row r="140" spans="1:10" x14ac:dyDescent="0.3">
      <c r="A140" t="s">
        <v>8</v>
      </c>
      <c r="B140" t="s">
        <v>85</v>
      </c>
      <c r="C140" t="s">
        <v>147</v>
      </c>
      <c r="D140" t="s">
        <v>57</v>
      </c>
      <c r="E140" t="s">
        <v>56</v>
      </c>
      <c r="F140" t="s">
        <v>58</v>
      </c>
      <c r="G140">
        <v>4.4000000000000004</v>
      </c>
      <c r="H140">
        <v>4.5999999999999996</v>
      </c>
      <c r="J140" s="2">
        <f t="shared" si="2"/>
        <v>4.5</v>
      </c>
    </row>
    <row r="141" spans="1:10" x14ac:dyDescent="0.3">
      <c r="A141" t="s">
        <v>8</v>
      </c>
      <c r="B141" t="s">
        <v>85</v>
      </c>
      <c r="C141" t="s">
        <v>147</v>
      </c>
      <c r="D141" t="s">
        <v>29</v>
      </c>
      <c r="E141" t="s">
        <v>28</v>
      </c>
      <c r="F141" t="s">
        <v>13</v>
      </c>
      <c r="G141">
        <v>4.5999999999999996</v>
      </c>
      <c r="H141">
        <v>4.8</v>
      </c>
      <c r="J141" s="2">
        <f t="shared" si="2"/>
        <v>4.6999999999999993</v>
      </c>
    </row>
    <row r="142" spans="1:10" x14ac:dyDescent="0.3">
      <c r="A142" t="s">
        <v>8</v>
      </c>
      <c r="B142" t="s">
        <v>85</v>
      </c>
      <c r="C142" t="s">
        <v>147</v>
      </c>
      <c r="D142" t="s">
        <v>39</v>
      </c>
      <c r="E142" t="s">
        <v>38</v>
      </c>
      <c r="F142" t="s">
        <v>13</v>
      </c>
      <c r="G142">
        <v>4.8</v>
      </c>
      <c r="H142">
        <v>4.8</v>
      </c>
      <c r="J142" s="2">
        <f t="shared" si="2"/>
        <v>4.8</v>
      </c>
    </row>
    <row r="143" spans="1:10" x14ac:dyDescent="0.3">
      <c r="A143" t="s">
        <v>8</v>
      </c>
      <c r="B143" t="s">
        <v>86</v>
      </c>
      <c r="C143" t="s">
        <v>147</v>
      </c>
      <c r="D143" t="s">
        <v>29</v>
      </c>
      <c r="E143" t="s">
        <v>28</v>
      </c>
      <c r="F143" t="s">
        <v>13</v>
      </c>
      <c r="G143">
        <v>4.5999999999999996</v>
      </c>
      <c r="H143">
        <v>4.8</v>
      </c>
      <c r="J143" s="2">
        <f t="shared" si="2"/>
        <v>4.6999999999999993</v>
      </c>
    </row>
    <row r="144" spans="1:10" x14ac:dyDescent="0.3">
      <c r="A144" t="s">
        <v>8</v>
      </c>
      <c r="B144" t="s">
        <v>86</v>
      </c>
      <c r="C144" t="s">
        <v>147</v>
      </c>
      <c r="D144" t="s">
        <v>39</v>
      </c>
      <c r="E144" t="s">
        <v>38</v>
      </c>
      <c r="F144" t="s">
        <v>13</v>
      </c>
      <c r="G144">
        <v>4.8</v>
      </c>
      <c r="H144">
        <v>4.8</v>
      </c>
      <c r="J144" s="2">
        <f t="shared" si="2"/>
        <v>4.8</v>
      </c>
    </row>
    <row r="145" spans="1:10" x14ac:dyDescent="0.3">
      <c r="A145" t="s">
        <v>8</v>
      </c>
      <c r="B145" t="s">
        <v>87</v>
      </c>
      <c r="C145" t="s">
        <v>147</v>
      </c>
      <c r="D145" t="s">
        <v>129</v>
      </c>
      <c r="E145" t="s">
        <v>128</v>
      </c>
      <c r="F145" t="s">
        <v>58</v>
      </c>
      <c r="G145">
        <v>4.3</v>
      </c>
      <c r="H145">
        <v>4.4000000000000004</v>
      </c>
      <c r="J145" s="2">
        <f t="shared" si="2"/>
        <v>4.3499999999999996</v>
      </c>
    </row>
    <row r="146" spans="1:10" x14ac:dyDescent="0.3">
      <c r="A146" t="s">
        <v>8</v>
      </c>
      <c r="B146" t="s">
        <v>87</v>
      </c>
      <c r="C146" t="s">
        <v>147</v>
      </c>
      <c r="D146" t="s">
        <v>131</v>
      </c>
      <c r="E146" t="s">
        <v>130</v>
      </c>
      <c r="F146" t="s">
        <v>58</v>
      </c>
      <c r="G146">
        <v>4.4000000000000004</v>
      </c>
      <c r="H146">
        <v>4.4000000000000004</v>
      </c>
      <c r="J146" s="2">
        <f t="shared" si="2"/>
        <v>4.4000000000000004</v>
      </c>
    </row>
    <row r="147" spans="1:10" x14ac:dyDescent="0.3">
      <c r="A147" t="s">
        <v>8</v>
      </c>
      <c r="B147" t="s">
        <v>87</v>
      </c>
      <c r="C147" t="s">
        <v>147</v>
      </c>
      <c r="D147" t="s">
        <v>57</v>
      </c>
      <c r="E147" t="s">
        <v>56</v>
      </c>
      <c r="F147" t="s">
        <v>58</v>
      </c>
      <c r="G147">
        <v>4.4000000000000004</v>
      </c>
      <c r="H147">
        <v>4.5999999999999996</v>
      </c>
      <c r="J147" s="2">
        <f t="shared" si="2"/>
        <v>4.5</v>
      </c>
    </row>
    <row r="148" spans="1:10" x14ac:dyDescent="0.3">
      <c r="A148" t="s">
        <v>8</v>
      </c>
      <c r="B148" t="s">
        <v>87</v>
      </c>
      <c r="C148" t="s">
        <v>147</v>
      </c>
      <c r="D148" t="s">
        <v>29</v>
      </c>
      <c r="E148" t="s">
        <v>28</v>
      </c>
      <c r="F148" t="s">
        <v>13</v>
      </c>
      <c r="G148">
        <v>4.5999999999999996</v>
      </c>
      <c r="H148">
        <v>4.8</v>
      </c>
      <c r="J148" s="2">
        <f t="shared" si="2"/>
        <v>4.6999999999999993</v>
      </c>
    </row>
    <row r="149" spans="1:10" x14ac:dyDescent="0.3">
      <c r="A149" t="s">
        <v>8</v>
      </c>
      <c r="B149" t="s">
        <v>87</v>
      </c>
      <c r="C149" t="s">
        <v>147</v>
      </c>
      <c r="D149" t="s">
        <v>39</v>
      </c>
      <c r="E149" t="s">
        <v>38</v>
      </c>
      <c r="F149" t="s">
        <v>13</v>
      </c>
      <c r="G149">
        <v>4.8</v>
      </c>
      <c r="H149">
        <v>4.8</v>
      </c>
      <c r="J149" s="2">
        <f t="shared" si="2"/>
        <v>4.8</v>
      </c>
    </row>
    <row r="150" spans="1:10" x14ac:dyDescent="0.3">
      <c r="A150" t="s">
        <v>8</v>
      </c>
      <c r="B150" t="s">
        <v>88</v>
      </c>
      <c r="C150" t="s">
        <v>147</v>
      </c>
      <c r="D150" t="s">
        <v>29</v>
      </c>
      <c r="E150" t="s">
        <v>28</v>
      </c>
      <c r="F150" t="s">
        <v>13</v>
      </c>
      <c r="G150">
        <v>4.5999999999999996</v>
      </c>
      <c r="H150">
        <v>4.8</v>
      </c>
      <c r="J150" s="2">
        <f t="shared" si="2"/>
        <v>4.6999999999999993</v>
      </c>
    </row>
    <row r="151" spans="1:10" x14ac:dyDescent="0.3">
      <c r="A151" t="s">
        <v>8</v>
      </c>
      <c r="B151" t="s">
        <v>88</v>
      </c>
      <c r="C151" t="s">
        <v>147</v>
      </c>
      <c r="D151" t="s">
        <v>39</v>
      </c>
      <c r="E151" t="s">
        <v>38</v>
      </c>
      <c r="F151" t="s">
        <v>13</v>
      </c>
      <c r="G151">
        <v>4.8</v>
      </c>
      <c r="H151">
        <v>4.8</v>
      </c>
      <c r="J151" s="2">
        <f t="shared" si="2"/>
        <v>4.8</v>
      </c>
    </row>
    <row r="152" spans="1:10" x14ac:dyDescent="0.3">
      <c r="A152" t="s">
        <v>8</v>
      </c>
      <c r="B152" t="s">
        <v>89</v>
      </c>
      <c r="C152" t="s">
        <v>147</v>
      </c>
      <c r="D152" t="s">
        <v>57</v>
      </c>
      <c r="E152" t="s">
        <v>56</v>
      </c>
      <c r="F152" t="s">
        <v>58</v>
      </c>
      <c r="G152">
        <v>4.4000000000000004</v>
      </c>
      <c r="H152">
        <v>4.5999999999999996</v>
      </c>
      <c r="J152" s="2">
        <f t="shared" si="2"/>
        <v>4.5</v>
      </c>
    </row>
    <row r="153" spans="1:10" x14ac:dyDescent="0.3">
      <c r="A153" t="s">
        <v>8</v>
      </c>
      <c r="B153" t="s">
        <v>89</v>
      </c>
      <c r="C153" t="s">
        <v>147</v>
      </c>
      <c r="D153" t="s">
        <v>29</v>
      </c>
      <c r="E153" t="s">
        <v>28</v>
      </c>
      <c r="F153" t="s">
        <v>13</v>
      </c>
      <c r="G153">
        <v>4.5999999999999996</v>
      </c>
      <c r="H153">
        <v>4.8</v>
      </c>
      <c r="J153" s="2">
        <f t="shared" si="2"/>
        <v>4.6999999999999993</v>
      </c>
    </row>
    <row r="154" spans="1:10" x14ac:dyDescent="0.3">
      <c r="A154" t="s">
        <v>8</v>
      </c>
      <c r="B154" t="s">
        <v>90</v>
      </c>
      <c r="C154" t="s">
        <v>147</v>
      </c>
      <c r="D154" t="s">
        <v>131</v>
      </c>
      <c r="E154" t="s">
        <v>130</v>
      </c>
      <c r="F154" t="s">
        <v>58</v>
      </c>
      <c r="G154">
        <v>4.4000000000000004</v>
      </c>
      <c r="H154">
        <v>4.4000000000000004</v>
      </c>
      <c r="J154" s="2">
        <f t="shared" si="2"/>
        <v>4.4000000000000004</v>
      </c>
    </row>
    <row r="155" spans="1:10" x14ac:dyDescent="0.3">
      <c r="A155" t="s">
        <v>8</v>
      </c>
      <c r="B155" t="s">
        <v>90</v>
      </c>
      <c r="C155" t="s">
        <v>147</v>
      </c>
      <c r="D155" t="s">
        <v>57</v>
      </c>
      <c r="E155" t="s">
        <v>56</v>
      </c>
      <c r="F155" t="s">
        <v>58</v>
      </c>
      <c r="G155">
        <v>4.4000000000000004</v>
      </c>
      <c r="H155">
        <v>4.5999999999999996</v>
      </c>
      <c r="J155" s="2">
        <f t="shared" si="2"/>
        <v>4.5</v>
      </c>
    </row>
    <row r="156" spans="1:10" x14ac:dyDescent="0.3">
      <c r="A156" t="s">
        <v>8</v>
      </c>
      <c r="B156" t="s">
        <v>90</v>
      </c>
      <c r="C156" t="s">
        <v>147</v>
      </c>
      <c r="D156" t="s">
        <v>29</v>
      </c>
      <c r="E156" t="s">
        <v>28</v>
      </c>
      <c r="F156" t="s">
        <v>13</v>
      </c>
      <c r="G156">
        <v>4.5999999999999996</v>
      </c>
      <c r="H156">
        <v>4.8</v>
      </c>
      <c r="J156" s="2">
        <f t="shared" si="2"/>
        <v>4.6999999999999993</v>
      </c>
    </row>
    <row r="157" spans="1:10" x14ac:dyDescent="0.3">
      <c r="A157" t="s">
        <v>8</v>
      </c>
      <c r="B157" t="s">
        <v>90</v>
      </c>
      <c r="C157" t="s">
        <v>147</v>
      </c>
      <c r="D157" t="s">
        <v>39</v>
      </c>
      <c r="E157" t="s">
        <v>38</v>
      </c>
      <c r="F157" t="s">
        <v>13</v>
      </c>
      <c r="G157">
        <v>4.8</v>
      </c>
      <c r="H157">
        <v>4.8</v>
      </c>
      <c r="J157" s="2">
        <f t="shared" si="2"/>
        <v>4.8</v>
      </c>
    </row>
    <row r="158" spans="1:10" x14ac:dyDescent="0.3">
      <c r="A158" t="s">
        <v>8</v>
      </c>
      <c r="B158" t="s">
        <v>91</v>
      </c>
      <c r="C158" t="s">
        <v>147</v>
      </c>
      <c r="D158" t="s">
        <v>29</v>
      </c>
      <c r="E158" t="s">
        <v>28</v>
      </c>
      <c r="F158" t="s">
        <v>13</v>
      </c>
      <c r="G158">
        <v>4.5999999999999996</v>
      </c>
      <c r="H158">
        <v>4.8</v>
      </c>
      <c r="J158" s="2">
        <f t="shared" si="2"/>
        <v>4.6999999999999993</v>
      </c>
    </row>
    <row r="159" spans="1:10" x14ac:dyDescent="0.3">
      <c r="A159" t="s">
        <v>8</v>
      </c>
      <c r="B159" t="s">
        <v>91</v>
      </c>
      <c r="C159" t="s">
        <v>147</v>
      </c>
      <c r="D159" t="s">
        <v>39</v>
      </c>
      <c r="E159" t="s">
        <v>38</v>
      </c>
      <c r="F159" t="s">
        <v>13</v>
      </c>
      <c r="G159">
        <v>4.8</v>
      </c>
      <c r="H159">
        <v>4.8</v>
      </c>
      <c r="J159" s="2">
        <f t="shared" si="2"/>
        <v>4.8</v>
      </c>
    </row>
    <row r="160" spans="1:10" x14ac:dyDescent="0.3">
      <c r="A160" t="s">
        <v>8</v>
      </c>
      <c r="B160" t="s">
        <v>92</v>
      </c>
      <c r="C160" t="s">
        <v>147</v>
      </c>
      <c r="D160" t="s">
        <v>57</v>
      </c>
      <c r="E160" t="s">
        <v>56</v>
      </c>
      <c r="F160" t="s">
        <v>58</v>
      </c>
      <c r="G160">
        <v>4.4000000000000004</v>
      </c>
      <c r="H160">
        <v>4.5999999999999996</v>
      </c>
      <c r="J160" s="2">
        <f t="shared" si="2"/>
        <v>4.5</v>
      </c>
    </row>
    <row r="161" spans="1:10" x14ac:dyDescent="0.3">
      <c r="A161" t="s">
        <v>8</v>
      </c>
      <c r="B161" t="s">
        <v>92</v>
      </c>
      <c r="C161" t="s">
        <v>147</v>
      </c>
      <c r="D161" t="s">
        <v>29</v>
      </c>
      <c r="E161" t="s">
        <v>28</v>
      </c>
      <c r="F161" t="s">
        <v>13</v>
      </c>
      <c r="G161">
        <v>4.5999999999999996</v>
      </c>
      <c r="H161">
        <v>4.8</v>
      </c>
      <c r="J161" s="2">
        <f t="shared" si="2"/>
        <v>4.6999999999999993</v>
      </c>
    </row>
    <row r="162" spans="1:10" x14ac:dyDescent="0.3">
      <c r="A162" t="s">
        <v>8</v>
      </c>
      <c r="B162" t="s">
        <v>93</v>
      </c>
      <c r="C162" t="s">
        <v>147</v>
      </c>
      <c r="D162" t="s">
        <v>29</v>
      </c>
      <c r="E162" t="s">
        <v>28</v>
      </c>
      <c r="F162" t="s">
        <v>13</v>
      </c>
      <c r="G162">
        <v>4.5999999999999996</v>
      </c>
      <c r="H162">
        <v>4.8</v>
      </c>
      <c r="J162" s="2">
        <f t="shared" si="2"/>
        <v>4.6999999999999993</v>
      </c>
    </row>
    <row r="163" spans="1:10" x14ac:dyDescent="0.3">
      <c r="A163" t="s">
        <v>8</v>
      </c>
      <c r="B163" t="s">
        <v>93</v>
      </c>
      <c r="C163" t="s">
        <v>147</v>
      </c>
      <c r="D163" t="s">
        <v>39</v>
      </c>
      <c r="E163" t="s">
        <v>38</v>
      </c>
      <c r="F163" t="s">
        <v>13</v>
      </c>
      <c r="G163">
        <v>4.8</v>
      </c>
      <c r="H163">
        <v>4.8</v>
      </c>
      <c r="J163" s="2">
        <f t="shared" si="2"/>
        <v>4.8</v>
      </c>
    </row>
    <row r="164" spans="1:10" x14ac:dyDescent="0.3">
      <c r="A164" t="s">
        <v>8</v>
      </c>
      <c r="B164" t="s">
        <v>94</v>
      </c>
      <c r="C164" t="s">
        <v>147</v>
      </c>
      <c r="D164" t="s">
        <v>131</v>
      </c>
      <c r="E164" t="s">
        <v>130</v>
      </c>
      <c r="F164" t="s">
        <v>58</v>
      </c>
      <c r="G164">
        <v>4.4000000000000004</v>
      </c>
      <c r="H164">
        <v>4.4000000000000004</v>
      </c>
      <c r="J164" s="2">
        <f t="shared" si="2"/>
        <v>4.4000000000000004</v>
      </c>
    </row>
    <row r="165" spans="1:10" x14ac:dyDescent="0.3">
      <c r="A165" t="s">
        <v>8</v>
      </c>
      <c r="B165" t="s">
        <v>94</v>
      </c>
      <c r="C165" t="s">
        <v>147</v>
      </c>
      <c r="D165" t="s">
        <v>57</v>
      </c>
      <c r="E165" t="s">
        <v>56</v>
      </c>
      <c r="F165" t="s">
        <v>58</v>
      </c>
      <c r="G165">
        <v>4.4000000000000004</v>
      </c>
      <c r="H165">
        <v>4.5999999999999996</v>
      </c>
      <c r="J165" s="2">
        <f t="shared" si="2"/>
        <v>4.5</v>
      </c>
    </row>
    <row r="166" spans="1:10" x14ac:dyDescent="0.3">
      <c r="A166" t="s">
        <v>8</v>
      </c>
      <c r="B166" t="s">
        <v>94</v>
      </c>
      <c r="C166" t="s">
        <v>147</v>
      </c>
      <c r="D166" t="s">
        <v>29</v>
      </c>
      <c r="E166" t="s">
        <v>28</v>
      </c>
      <c r="F166" t="s">
        <v>13</v>
      </c>
      <c r="G166">
        <v>4.5999999999999996</v>
      </c>
      <c r="H166">
        <v>4.8</v>
      </c>
      <c r="J166" s="2">
        <f t="shared" si="2"/>
        <v>4.6999999999999993</v>
      </c>
    </row>
    <row r="167" spans="1:10" x14ac:dyDescent="0.3">
      <c r="A167" t="s">
        <v>8</v>
      </c>
      <c r="B167" t="s">
        <v>94</v>
      </c>
      <c r="C167" t="s">
        <v>147</v>
      </c>
      <c r="D167" t="s">
        <v>39</v>
      </c>
      <c r="E167" t="s">
        <v>38</v>
      </c>
      <c r="F167" t="s">
        <v>13</v>
      </c>
      <c r="G167">
        <v>4.8</v>
      </c>
      <c r="H167">
        <v>4.8</v>
      </c>
      <c r="J167" s="2">
        <f t="shared" si="2"/>
        <v>4.8</v>
      </c>
    </row>
    <row r="168" spans="1:10" x14ac:dyDescent="0.3">
      <c r="A168" t="s">
        <v>8</v>
      </c>
      <c r="B168" t="s">
        <v>95</v>
      </c>
      <c r="C168" t="s">
        <v>147</v>
      </c>
      <c r="D168" t="s">
        <v>29</v>
      </c>
      <c r="E168" t="s">
        <v>28</v>
      </c>
      <c r="F168" t="s">
        <v>13</v>
      </c>
      <c r="G168">
        <v>4.5999999999999996</v>
      </c>
      <c r="H168">
        <v>4.8</v>
      </c>
      <c r="J168" s="2">
        <f t="shared" si="2"/>
        <v>4.6999999999999993</v>
      </c>
    </row>
    <row r="169" spans="1:10" x14ac:dyDescent="0.3">
      <c r="A169" t="s">
        <v>8</v>
      </c>
      <c r="B169" t="s">
        <v>96</v>
      </c>
      <c r="C169" t="s">
        <v>147</v>
      </c>
      <c r="D169" t="s">
        <v>29</v>
      </c>
      <c r="E169" t="s">
        <v>28</v>
      </c>
      <c r="F169" t="s">
        <v>13</v>
      </c>
      <c r="G169">
        <v>4.5999999999999996</v>
      </c>
      <c r="H169">
        <v>4.8</v>
      </c>
      <c r="J169" s="2">
        <f t="shared" si="2"/>
        <v>4.6999999999999993</v>
      </c>
    </row>
    <row r="170" spans="1:10" x14ac:dyDescent="0.3">
      <c r="A170" t="s">
        <v>8</v>
      </c>
      <c r="B170" t="s">
        <v>96</v>
      </c>
      <c r="C170" t="s">
        <v>147</v>
      </c>
      <c r="D170" t="s">
        <v>39</v>
      </c>
      <c r="E170" t="s">
        <v>38</v>
      </c>
      <c r="F170" t="s">
        <v>13</v>
      </c>
      <c r="G170">
        <v>4.8</v>
      </c>
      <c r="H170">
        <v>4.8</v>
      </c>
      <c r="J170" s="2">
        <f t="shared" si="2"/>
        <v>4.8</v>
      </c>
    </row>
    <row r="171" spans="1:10" x14ac:dyDescent="0.3">
      <c r="A171" t="s">
        <v>8</v>
      </c>
      <c r="B171" t="s">
        <v>97</v>
      </c>
      <c r="C171" t="s">
        <v>147</v>
      </c>
      <c r="D171" t="s">
        <v>29</v>
      </c>
      <c r="E171" t="s">
        <v>28</v>
      </c>
      <c r="F171" t="s">
        <v>13</v>
      </c>
      <c r="G171">
        <v>4.5999999999999996</v>
      </c>
      <c r="H171">
        <v>4.8</v>
      </c>
      <c r="J171" s="2">
        <f t="shared" si="2"/>
        <v>4.6999999999999993</v>
      </c>
    </row>
    <row r="172" spans="1:10" x14ac:dyDescent="0.3">
      <c r="A172" t="s">
        <v>8</v>
      </c>
      <c r="B172" t="s">
        <v>97</v>
      </c>
      <c r="C172" t="s">
        <v>147</v>
      </c>
      <c r="D172" t="s">
        <v>39</v>
      </c>
      <c r="E172" t="s">
        <v>38</v>
      </c>
      <c r="F172" t="s">
        <v>13</v>
      </c>
      <c r="G172">
        <v>4.8</v>
      </c>
      <c r="H172">
        <v>4.8</v>
      </c>
      <c r="J172" s="2">
        <f t="shared" si="2"/>
        <v>4.8</v>
      </c>
    </row>
    <row r="173" spans="1:10" x14ac:dyDescent="0.3">
      <c r="A173" t="s">
        <v>8</v>
      </c>
      <c r="B173" t="s">
        <v>98</v>
      </c>
      <c r="C173" t="s">
        <v>147</v>
      </c>
      <c r="D173" t="s">
        <v>131</v>
      </c>
      <c r="E173" t="s">
        <v>130</v>
      </c>
      <c r="F173" t="s">
        <v>58</v>
      </c>
      <c r="G173">
        <v>4.4000000000000004</v>
      </c>
      <c r="H173">
        <v>4.4000000000000004</v>
      </c>
      <c r="J173" s="2">
        <f t="shared" si="2"/>
        <v>4.4000000000000004</v>
      </c>
    </row>
    <row r="174" spans="1:10" x14ac:dyDescent="0.3">
      <c r="A174" t="s">
        <v>8</v>
      </c>
      <c r="B174" t="s">
        <v>98</v>
      </c>
      <c r="C174" t="s">
        <v>147</v>
      </c>
      <c r="D174" t="s">
        <v>57</v>
      </c>
      <c r="E174" t="s">
        <v>56</v>
      </c>
      <c r="F174" t="s">
        <v>58</v>
      </c>
      <c r="G174">
        <v>4.4000000000000004</v>
      </c>
      <c r="H174">
        <v>4.5999999999999996</v>
      </c>
      <c r="J174" s="2">
        <f t="shared" si="2"/>
        <v>4.5</v>
      </c>
    </row>
    <row r="175" spans="1:10" x14ac:dyDescent="0.3">
      <c r="A175" t="s">
        <v>8</v>
      </c>
      <c r="B175" t="s">
        <v>98</v>
      </c>
      <c r="C175" t="s">
        <v>147</v>
      </c>
      <c r="D175" t="s">
        <v>29</v>
      </c>
      <c r="E175" t="s">
        <v>28</v>
      </c>
      <c r="F175" t="s">
        <v>13</v>
      </c>
      <c r="G175">
        <v>4.5999999999999996</v>
      </c>
      <c r="H175">
        <v>4.8</v>
      </c>
      <c r="J175" s="2">
        <f t="shared" si="2"/>
        <v>4.6999999999999993</v>
      </c>
    </row>
    <row r="176" spans="1:10" x14ac:dyDescent="0.3">
      <c r="A176" t="s">
        <v>8</v>
      </c>
      <c r="B176" t="s">
        <v>98</v>
      </c>
      <c r="C176" t="s">
        <v>147</v>
      </c>
      <c r="D176" t="s">
        <v>39</v>
      </c>
      <c r="E176" t="s">
        <v>38</v>
      </c>
      <c r="F176" t="s">
        <v>13</v>
      </c>
      <c r="G176">
        <v>4.8</v>
      </c>
      <c r="H176">
        <v>4.8</v>
      </c>
      <c r="J176" s="2">
        <f t="shared" si="2"/>
        <v>4.8</v>
      </c>
    </row>
    <row r="177" spans="1:10" x14ac:dyDescent="0.3">
      <c r="A177" t="s">
        <v>8</v>
      </c>
      <c r="B177" t="s">
        <v>99</v>
      </c>
      <c r="C177" t="s">
        <v>147</v>
      </c>
      <c r="D177" t="s">
        <v>29</v>
      </c>
      <c r="E177" t="s">
        <v>28</v>
      </c>
      <c r="F177" t="s">
        <v>13</v>
      </c>
      <c r="G177">
        <v>4.5999999999999996</v>
      </c>
      <c r="H177">
        <v>4.8</v>
      </c>
      <c r="J177" s="2">
        <f t="shared" si="2"/>
        <v>4.6999999999999993</v>
      </c>
    </row>
    <row r="178" spans="1:10" x14ac:dyDescent="0.3">
      <c r="A178" t="s">
        <v>8</v>
      </c>
      <c r="B178" t="s">
        <v>100</v>
      </c>
      <c r="C178" t="s">
        <v>147</v>
      </c>
      <c r="D178" t="s">
        <v>131</v>
      </c>
      <c r="E178" t="s">
        <v>130</v>
      </c>
      <c r="F178" t="s">
        <v>58</v>
      </c>
      <c r="G178">
        <v>4.4000000000000004</v>
      </c>
      <c r="H178">
        <v>4.4000000000000004</v>
      </c>
      <c r="J178" s="2">
        <f t="shared" si="2"/>
        <v>4.4000000000000004</v>
      </c>
    </row>
    <row r="179" spans="1:10" x14ac:dyDescent="0.3">
      <c r="A179" t="s">
        <v>8</v>
      </c>
      <c r="B179" t="s">
        <v>100</v>
      </c>
      <c r="C179" t="s">
        <v>147</v>
      </c>
      <c r="D179" t="s">
        <v>57</v>
      </c>
      <c r="E179" t="s">
        <v>56</v>
      </c>
      <c r="F179" t="s">
        <v>58</v>
      </c>
      <c r="G179">
        <v>4.4000000000000004</v>
      </c>
      <c r="H179">
        <v>4.5999999999999996</v>
      </c>
      <c r="J179" s="2">
        <f t="shared" si="2"/>
        <v>4.5</v>
      </c>
    </row>
    <row r="180" spans="1:10" x14ac:dyDescent="0.3">
      <c r="A180" t="s">
        <v>8</v>
      </c>
      <c r="B180" t="s">
        <v>100</v>
      </c>
      <c r="C180" t="s">
        <v>147</v>
      </c>
      <c r="D180" t="s">
        <v>29</v>
      </c>
      <c r="E180" t="s">
        <v>28</v>
      </c>
      <c r="F180" t="s">
        <v>13</v>
      </c>
      <c r="G180">
        <v>4.5999999999999996</v>
      </c>
      <c r="H180">
        <v>4.8</v>
      </c>
      <c r="J180" s="2">
        <f t="shared" si="2"/>
        <v>4.6999999999999993</v>
      </c>
    </row>
    <row r="181" spans="1:10" x14ac:dyDescent="0.3">
      <c r="A181" t="s">
        <v>8</v>
      </c>
      <c r="B181" t="s">
        <v>100</v>
      </c>
      <c r="C181" t="s">
        <v>147</v>
      </c>
      <c r="D181" t="s">
        <v>39</v>
      </c>
      <c r="E181" t="s">
        <v>38</v>
      </c>
      <c r="F181" t="s">
        <v>13</v>
      </c>
      <c r="G181">
        <v>4.8</v>
      </c>
      <c r="H181">
        <v>4.8</v>
      </c>
      <c r="J181" s="2">
        <f t="shared" si="2"/>
        <v>4.8</v>
      </c>
    </row>
    <row r="182" spans="1:10" x14ac:dyDescent="0.3">
      <c r="A182" t="s">
        <v>8</v>
      </c>
      <c r="B182" t="s">
        <v>101</v>
      </c>
      <c r="C182" t="s">
        <v>147</v>
      </c>
      <c r="D182" t="s">
        <v>57</v>
      </c>
      <c r="E182" t="s">
        <v>56</v>
      </c>
      <c r="F182" t="s">
        <v>58</v>
      </c>
      <c r="G182">
        <v>4.4000000000000004</v>
      </c>
      <c r="H182">
        <v>4.5999999999999996</v>
      </c>
      <c r="J182" s="2">
        <f t="shared" si="2"/>
        <v>4.5</v>
      </c>
    </row>
    <row r="183" spans="1:10" x14ac:dyDescent="0.3">
      <c r="A183" t="s">
        <v>8</v>
      </c>
      <c r="B183" t="s">
        <v>101</v>
      </c>
      <c r="C183" t="s">
        <v>147</v>
      </c>
      <c r="D183" t="s">
        <v>29</v>
      </c>
      <c r="E183" t="s">
        <v>28</v>
      </c>
      <c r="F183" t="s">
        <v>13</v>
      </c>
      <c r="G183">
        <v>4.5999999999999996</v>
      </c>
      <c r="H183">
        <v>4.8</v>
      </c>
      <c r="J183" s="2">
        <f t="shared" si="2"/>
        <v>4.6999999999999993</v>
      </c>
    </row>
    <row r="184" spans="1:10" x14ac:dyDescent="0.3">
      <c r="A184" t="s">
        <v>8</v>
      </c>
      <c r="B184" t="s">
        <v>101</v>
      </c>
      <c r="C184" t="s">
        <v>147</v>
      </c>
      <c r="D184" t="s">
        <v>39</v>
      </c>
      <c r="E184" t="s">
        <v>38</v>
      </c>
      <c r="F184" t="s">
        <v>13</v>
      </c>
      <c r="G184">
        <v>4.8</v>
      </c>
      <c r="H184">
        <v>4.8</v>
      </c>
      <c r="J184" s="2">
        <f t="shared" si="2"/>
        <v>4.8</v>
      </c>
    </row>
    <row r="185" spans="1:10" x14ac:dyDescent="0.3">
      <c r="A185" t="s">
        <v>8</v>
      </c>
      <c r="B185" t="s">
        <v>102</v>
      </c>
      <c r="C185" t="s">
        <v>147</v>
      </c>
      <c r="D185" t="s">
        <v>57</v>
      </c>
      <c r="E185" t="s">
        <v>56</v>
      </c>
      <c r="F185" t="s">
        <v>58</v>
      </c>
      <c r="G185">
        <v>4.4000000000000004</v>
      </c>
      <c r="H185">
        <v>4.5999999999999996</v>
      </c>
      <c r="J185" s="2">
        <f t="shared" si="2"/>
        <v>4.5</v>
      </c>
    </row>
    <row r="186" spans="1:10" x14ac:dyDescent="0.3">
      <c r="A186" t="s">
        <v>8</v>
      </c>
      <c r="B186" t="s">
        <v>102</v>
      </c>
      <c r="C186" t="s">
        <v>147</v>
      </c>
      <c r="D186" t="s">
        <v>29</v>
      </c>
      <c r="E186" t="s">
        <v>28</v>
      </c>
      <c r="F186" t="s">
        <v>13</v>
      </c>
      <c r="G186">
        <v>4.5999999999999996</v>
      </c>
      <c r="H186">
        <v>4.8</v>
      </c>
      <c r="J186" s="2">
        <f t="shared" si="2"/>
        <v>4.6999999999999993</v>
      </c>
    </row>
    <row r="187" spans="1:10" x14ac:dyDescent="0.3">
      <c r="A187" t="s">
        <v>8</v>
      </c>
      <c r="B187" t="s">
        <v>102</v>
      </c>
      <c r="C187" t="s">
        <v>147</v>
      </c>
      <c r="D187" t="s">
        <v>39</v>
      </c>
      <c r="E187" t="s">
        <v>38</v>
      </c>
      <c r="F187" t="s">
        <v>13</v>
      </c>
      <c r="G187">
        <v>4.8</v>
      </c>
      <c r="H187">
        <v>4.8</v>
      </c>
      <c r="J187" s="2">
        <f t="shared" si="2"/>
        <v>4.8</v>
      </c>
    </row>
    <row r="188" spans="1:10" x14ac:dyDescent="0.3">
      <c r="A188" t="s">
        <v>8</v>
      </c>
      <c r="B188" t="s">
        <v>102</v>
      </c>
      <c r="C188" t="s">
        <v>147</v>
      </c>
      <c r="D188" t="s">
        <v>31</v>
      </c>
      <c r="E188" t="s">
        <v>30</v>
      </c>
      <c r="F188" t="s">
        <v>13</v>
      </c>
      <c r="G188">
        <v>4.8</v>
      </c>
      <c r="H188">
        <v>4.9000000000000004</v>
      </c>
      <c r="J188" s="2">
        <f t="shared" si="2"/>
        <v>4.8499999999999996</v>
      </c>
    </row>
    <row r="189" spans="1:10" x14ac:dyDescent="0.3">
      <c r="A189" t="s">
        <v>8</v>
      </c>
      <c r="B189" t="s">
        <v>102</v>
      </c>
      <c r="C189" t="s">
        <v>147</v>
      </c>
      <c r="D189" t="s">
        <v>33</v>
      </c>
      <c r="E189" t="s">
        <v>32</v>
      </c>
      <c r="F189" t="s">
        <v>13</v>
      </c>
      <c r="G189">
        <v>4.9000000000000004</v>
      </c>
      <c r="H189">
        <v>4.9000000000000004</v>
      </c>
      <c r="J189" s="2">
        <f t="shared" si="2"/>
        <v>4.9000000000000004</v>
      </c>
    </row>
    <row r="190" spans="1:10" x14ac:dyDescent="0.3">
      <c r="A190" t="s">
        <v>8</v>
      </c>
      <c r="B190" t="s">
        <v>103</v>
      </c>
      <c r="C190" t="s">
        <v>147</v>
      </c>
      <c r="D190" t="s">
        <v>57</v>
      </c>
      <c r="E190" t="s">
        <v>56</v>
      </c>
      <c r="F190" t="s">
        <v>58</v>
      </c>
      <c r="G190">
        <v>4.4000000000000004</v>
      </c>
      <c r="H190">
        <v>4.5999999999999996</v>
      </c>
      <c r="J190" s="2">
        <f t="shared" si="2"/>
        <v>4.5</v>
      </c>
    </row>
    <row r="191" spans="1:10" x14ac:dyDescent="0.3">
      <c r="A191" t="s">
        <v>8</v>
      </c>
      <c r="B191" t="s">
        <v>103</v>
      </c>
      <c r="C191" t="s">
        <v>147</v>
      </c>
      <c r="D191" t="s">
        <v>29</v>
      </c>
      <c r="E191" t="s">
        <v>28</v>
      </c>
      <c r="F191" t="s">
        <v>13</v>
      </c>
      <c r="G191">
        <v>4.5999999999999996</v>
      </c>
      <c r="H191">
        <v>4.8</v>
      </c>
      <c r="J191" s="2">
        <f t="shared" si="2"/>
        <v>4.6999999999999993</v>
      </c>
    </row>
    <row r="192" spans="1:10" x14ac:dyDescent="0.3">
      <c r="A192" t="s">
        <v>8</v>
      </c>
      <c r="B192" t="s">
        <v>103</v>
      </c>
      <c r="C192" t="s">
        <v>147</v>
      </c>
      <c r="D192" t="s">
        <v>39</v>
      </c>
      <c r="E192" t="s">
        <v>38</v>
      </c>
      <c r="F192" t="s">
        <v>13</v>
      </c>
      <c r="G192">
        <v>4.8</v>
      </c>
      <c r="H192">
        <v>4.8</v>
      </c>
      <c r="J192" s="2">
        <f t="shared" si="2"/>
        <v>4.8</v>
      </c>
    </row>
    <row r="193" spans="1:10" x14ac:dyDescent="0.3">
      <c r="A193" t="s">
        <v>8</v>
      </c>
      <c r="B193" t="s">
        <v>103</v>
      </c>
      <c r="C193" t="s">
        <v>147</v>
      </c>
      <c r="D193" t="s">
        <v>31</v>
      </c>
      <c r="E193" t="s">
        <v>30</v>
      </c>
      <c r="F193" t="s">
        <v>13</v>
      </c>
      <c r="G193">
        <v>4.8</v>
      </c>
      <c r="H193">
        <v>4.9000000000000004</v>
      </c>
      <c r="J193" s="2">
        <f t="shared" si="2"/>
        <v>4.8499999999999996</v>
      </c>
    </row>
    <row r="194" spans="1:10" x14ac:dyDescent="0.3">
      <c r="A194" t="s">
        <v>8</v>
      </c>
      <c r="B194" t="s">
        <v>104</v>
      </c>
      <c r="C194" t="s">
        <v>147</v>
      </c>
      <c r="D194" t="s">
        <v>57</v>
      </c>
      <c r="E194" t="s">
        <v>56</v>
      </c>
      <c r="F194" t="s">
        <v>58</v>
      </c>
      <c r="G194">
        <v>4.4000000000000004</v>
      </c>
      <c r="H194">
        <v>4.5999999999999996</v>
      </c>
      <c r="J194" s="2">
        <f t="shared" si="2"/>
        <v>4.5</v>
      </c>
    </row>
    <row r="195" spans="1:10" x14ac:dyDescent="0.3">
      <c r="A195" t="s">
        <v>8</v>
      </c>
      <c r="B195" t="s">
        <v>104</v>
      </c>
      <c r="C195" t="s">
        <v>147</v>
      </c>
      <c r="D195" t="s">
        <v>29</v>
      </c>
      <c r="E195" t="s">
        <v>28</v>
      </c>
      <c r="F195" t="s">
        <v>13</v>
      </c>
      <c r="G195">
        <v>4.5999999999999996</v>
      </c>
      <c r="H195">
        <v>4.8</v>
      </c>
      <c r="J195" s="2">
        <f t="shared" ref="J195:J258" si="3">AVERAGE(G195,H195)</f>
        <v>4.6999999999999993</v>
      </c>
    </row>
    <row r="196" spans="1:10" x14ac:dyDescent="0.3">
      <c r="A196" t="s">
        <v>8</v>
      </c>
      <c r="B196" t="s">
        <v>104</v>
      </c>
      <c r="C196" t="s">
        <v>147</v>
      </c>
      <c r="D196" t="s">
        <v>39</v>
      </c>
      <c r="E196" t="s">
        <v>38</v>
      </c>
      <c r="F196" t="s">
        <v>13</v>
      </c>
      <c r="G196">
        <v>4.8</v>
      </c>
      <c r="H196">
        <v>4.8</v>
      </c>
      <c r="J196" s="2">
        <f t="shared" si="3"/>
        <v>4.8</v>
      </c>
    </row>
    <row r="197" spans="1:10" x14ac:dyDescent="0.3">
      <c r="A197" t="s">
        <v>8</v>
      </c>
      <c r="B197" t="s">
        <v>104</v>
      </c>
      <c r="C197" t="s">
        <v>147</v>
      </c>
      <c r="D197" t="s">
        <v>31</v>
      </c>
      <c r="E197" t="s">
        <v>30</v>
      </c>
      <c r="F197" t="s">
        <v>13</v>
      </c>
      <c r="G197">
        <v>4.8</v>
      </c>
      <c r="H197">
        <v>4.9000000000000004</v>
      </c>
      <c r="J197" s="2">
        <f t="shared" si="3"/>
        <v>4.8499999999999996</v>
      </c>
    </row>
    <row r="198" spans="1:10" x14ac:dyDescent="0.3">
      <c r="A198" t="s">
        <v>8</v>
      </c>
      <c r="B198" t="s">
        <v>105</v>
      </c>
      <c r="C198" t="s">
        <v>147</v>
      </c>
      <c r="D198" t="s">
        <v>131</v>
      </c>
      <c r="E198" t="s">
        <v>130</v>
      </c>
      <c r="F198" t="s">
        <v>58</v>
      </c>
      <c r="G198">
        <v>4.4000000000000004</v>
      </c>
      <c r="H198">
        <v>4.4000000000000004</v>
      </c>
      <c r="J198" s="2">
        <f t="shared" si="3"/>
        <v>4.4000000000000004</v>
      </c>
    </row>
    <row r="199" spans="1:10" x14ac:dyDescent="0.3">
      <c r="A199" t="s">
        <v>8</v>
      </c>
      <c r="B199" t="s">
        <v>105</v>
      </c>
      <c r="C199" t="s">
        <v>147</v>
      </c>
      <c r="D199" t="s">
        <v>57</v>
      </c>
      <c r="E199" t="s">
        <v>56</v>
      </c>
      <c r="F199" t="s">
        <v>58</v>
      </c>
      <c r="G199">
        <v>4.4000000000000004</v>
      </c>
      <c r="H199">
        <v>4.5999999999999996</v>
      </c>
      <c r="J199" s="2">
        <f t="shared" si="3"/>
        <v>4.5</v>
      </c>
    </row>
    <row r="200" spans="1:10" x14ac:dyDescent="0.3">
      <c r="A200" t="s">
        <v>8</v>
      </c>
      <c r="B200" t="s">
        <v>105</v>
      </c>
      <c r="C200" t="s">
        <v>147</v>
      </c>
      <c r="D200" t="s">
        <v>29</v>
      </c>
      <c r="E200" t="s">
        <v>28</v>
      </c>
      <c r="F200" t="s">
        <v>13</v>
      </c>
      <c r="G200">
        <v>4.5999999999999996</v>
      </c>
      <c r="H200">
        <v>4.8</v>
      </c>
      <c r="J200" s="2">
        <f t="shared" si="3"/>
        <v>4.6999999999999993</v>
      </c>
    </row>
    <row r="201" spans="1:10" x14ac:dyDescent="0.3">
      <c r="A201" t="s">
        <v>8</v>
      </c>
      <c r="B201" t="s">
        <v>105</v>
      </c>
      <c r="C201" t="s">
        <v>147</v>
      </c>
      <c r="D201" t="s">
        <v>39</v>
      </c>
      <c r="E201" t="s">
        <v>38</v>
      </c>
      <c r="F201" t="s">
        <v>13</v>
      </c>
      <c r="G201">
        <v>4.8</v>
      </c>
      <c r="H201">
        <v>4.8</v>
      </c>
      <c r="J201" s="2">
        <f t="shared" si="3"/>
        <v>4.8</v>
      </c>
    </row>
    <row r="202" spans="1:10" x14ac:dyDescent="0.3">
      <c r="A202" t="s">
        <v>8</v>
      </c>
      <c r="B202" t="s">
        <v>106</v>
      </c>
      <c r="C202" t="s">
        <v>147</v>
      </c>
      <c r="D202" t="s">
        <v>29</v>
      </c>
      <c r="E202" t="s">
        <v>28</v>
      </c>
      <c r="F202" t="s">
        <v>13</v>
      </c>
      <c r="G202">
        <v>4.5999999999999996</v>
      </c>
      <c r="H202">
        <v>4.8</v>
      </c>
      <c r="J202" s="2">
        <f t="shared" si="3"/>
        <v>4.6999999999999993</v>
      </c>
    </row>
    <row r="203" spans="1:10" x14ac:dyDescent="0.3">
      <c r="A203" t="s">
        <v>8</v>
      </c>
      <c r="B203" t="s">
        <v>107</v>
      </c>
      <c r="C203" t="s">
        <v>147</v>
      </c>
      <c r="D203" t="s">
        <v>29</v>
      </c>
      <c r="E203" t="s">
        <v>28</v>
      </c>
      <c r="F203" t="s">
        <v>13</v>
      </c>
      <c r="G203">
        <v>4.5999999999999996</v>
      </c>
      <c r="H203">
        <v>4.8</v>
      </c>
      <c r="J203" s="2">
        <f t="shared" si="3"/>
        <v>4.6999999999999993</v>
      </c>
    </row>
    <row r="204" spans="1:10" x14ac:dyDescent="0.3">
      <c r="A204" t="s">
        <v>8</v>
      </c>
      <c r="B204" t="s">
        <v>107</v>
      </c>
      <c r="C204" t="s">
        <v>147</v>
      </c>
      <c r="D204" t="s">
        <v>39</v>
      </c>
      <c r="E204" t="s">
        <v>38</v>
      </c>
      <c r="F204" t="s">
        <v>13</v>
      </c>
      <c r="G204">
        <v>4.8</v>
      </c>
      <c r="H204">
        <v>4.8</v>
      </c>
      <c r="J204" s="2">
        <f t="shared" si="3"/>
        <v>4.8</v>
      </c>
    </row>
    <row r="205" spans="1:10" x14ac:dyDescent="0.3">
      <c r="A205" t="s">
        <v>8</v>
      </c>
      <c r="B205" t="s">
        <v>108</v>
      </c>
      <c r="C205" t="s">
        <v>147</v>
      </c>
      <c r="D205" t="s">
        <v>131</v>
      </c>
      <c r="E205" t="s">
        <v>130</v>
      </c>
      <c r="F205" t="s">
        <v>58</v>
      </c>
      <c r="G205">
        <v>4.4000000000000004</v>
      </c>
      <c r="H205">
        <v>4.4000000000000004</v>
      </c>
      <c r="J205" s="2">
        <f t="shared" si="3"/>
        <v>4.4000000000000004</v>
      </c>
    </row>
    <row r="206" spans="1:10" x14ac:dyDescent="0.3">
      <c r="A206" t="s">
        <v>8</v>
      </c>
      <c r="B206" t="s">
        <v>108</v>
      </c>
      <c r="C206" t="s">
        <v>147</v>
      </c>
      <c r="D206" t="s">
        <v>57</v>
      </c>
      <c r="E206" t="s">
        <v>56</v>
      </c>
      <c r="F206" t="s">
        <v>58</v>
      </c>
      <c r="G206">
        <v>4.4000000000000004</v>
      </c>
      <c r="H206">
        <v>4.5999999999999996</v>
      </c>
      <c r="J206" s="2">
        <f t="shared" si="3"/>
        <v>4.5</v>
      </c>
    </row>
    <row r="207" spans="1:10" x14ac:dyDescent="0.3">
      <c r="A207" t="s">
        <v>8</v>
      </c>
      <c r="B207" t="s">
        <v>108</v>
      </c>
      <c r="C207" t="s">
        <v>147</v>
      </c>
      <c r="D207" t="s">
        <v>29</v>
      </c>
      <c r="E207" t="s">
        <v>28</v>
      </c>
      <c r="F207" t="s">
        <v>13</v>
      </c>
      <c r="G207">
        <v>4.5999999999999996</v>
      </c>
      <c r="H207">
        <v>4.8</v>
      </c>
      <c r="J207" s="2">
        <f t="shared" si="3"/>
        <v>4.6999999999999993</v>
      </c>
    </row>
    <row r="208" spans="1:10" x14ac:dyDescent="0.3">
      <c r="A208" t="s">
        <v>8</v>
      </c>
      <c r="B208" t="s">
        <v>108</v>
      </c>
      <c r="C208" t="s">
        <v>147</v>
      </c>
      <c r="D208" t="s">
        <v>39</v>
      </c>
      <c r="E208" t="s">
        <v>38</v>
      </c>
      <c r="F208" t="s">
        <v>13</v>
      </c>
      <c r="G208">
        <v>4.8</v>
      </c>
      <c r="H208">
        <v>4.8</v>
      </c>
      <c r="J208" s="2">
        <f t="shared" si="3"/>
        <v>4.8</v>
      </c>
    </row>
    <row r="209" spans="1:10" x14ac:dyDescent="0.3">
      <c r="A209" t="s">
        <v>8</v>
      </c>
      <c r="B209" t="s">
        <v>109</v>
      </c>
      <c r="C209" t="s">
        <v>147</v>
      </c>
      <c r="D209" t="s">
        <v>29</v>
      </c>
      <c r="E209" t="s">
        <v>28</v>
      </c>
      <c r="F209" t="s">
        <v>13</v>
      </c>
      <c r="G209">
        <v>4.5999999999999996</v>
      </c>
      <c r="H209">
        <v>4.8</v>
      </c>
      <c r="J209" s="2">
        <f t="shared" si="3"/>
        <v>4.6999999999999993</v>
      </c>
    </row>
    <row r="210" spans="1:10" x14ac:dyDescent="0.3">
      <c r="A210" t="s">
        <v>8</v>
      </c>
      <c r="B210" t="s">
        <v>109</v>
      </c>
      <c r="C210" t="s">
        <v>147</v>
      </c>
      <c r="D210" t="s">
        <v>39</v>
      </c>
      <c r="E210" t="s">
        <v>38</v>
      </c>
      <c r="F210" t="s">
        <v>13</v>
      </c>
      <c r="G210">
        <v>4.8</v>
      </c>
      <c r="H210">
        <v>4.8</v>
      </c>
      <c r="J210" s="2">
        <f t="shared" si="3"/>
        <v>4.8</v>
      </c>
    </row>
    <row r="211" spans="1:10" x14ac:dyDescent="0.3">
      <c r="A211" t="s">
        <v>8</v>
      </c>
      <c r="B211" t="s">
        <v>110</v>
      </c>
      <c r="C211" t="s">
        <v>147</v>
      </c>
      <c r="D211" t="s">
        <v>131</v>
      </c>
      <c r="E211" t="s">
        <v>130</v>
      </c>
      <c r="F211" t="s">
        <v>58</v>
      </c>
      <c r="G211">
        <v>4.4000000000000004</v>
      </c>
      <c r="H211">
        <v>4.4000000000000004</v>
      </c>
      <c r="J211" s="2">
        <f t="shared" si="3"/>
        <v>4.4000000000000004</v>
      </c>
    </row>
    <row r="212" spans="1:10" x14ac:dyDescent="0.3">
      <c r="A212" t="s">
        <v>8</v>
      </c>
      <c r="B212" t="s">
        <v>110</v>
      </c>
      <c r="C212" t="s">
        <v>147</v>
      </c>
      <c r="D212" t="s">
        <v>57</v>
      </c>
      <c r="E212" t="s">
        <v>56</v>
      </c>
      <c r="F212" t="s">
        <v>58</v>
      </c>
      <c r="G212">
        <v>4.4000000000000004</v>
      </c>
      <c r="H212">
        <v>4.5999999999999996</v>
      </c>
      <c r="J212" s="2">
        <f t="shared" si="3"/>
        <v>4.5</v>
      </c>
    </row>
    <row r="213" spans="1:10" x14ac:dyDescent="0.3">
      <c r="A213" t="s">
        <v>8</v>
      </c>
      <c r="B213" t="s">
        <v>110</v>
      </c>
      <c r="C213" t="s">
        <v>147</v>
      </c>
      <c r="D213" t="s">
        <v>29</v>
      </c>
      <c r="E213" t="s">
        <v>28</v>
      </c>
      <c r="F213" t="s">
        <v>13</v>
      </c>
      <c r="G213">
        <v>4.5999999999999996</v>
      </c>
      <c r="H213">
        <v>4.8</v>
      </c>
      <c r="J213" s="2">
        <f t="shared" si="3"/>
        <v>4.6999999999999993</v>
      </c>
    </row>
    <row r="214" spans="1:10" x14ac:dyDescent="0.3">
      <c r="A214" t="s">
        <v>8</v>
      </c>
      <c r="B214" t="s">
        <v>111</v>
      </c>
      <c r="C214" t="s">
        <v>147</v>
      </c>
      <c r="D214" t="s">
        <v>57</v>
      </c>
      <c r="E214" t="s">
        <v>56</v>
      </c>
      <c r="F214" t="s">
        <v>58</v>
      </c>
      <c r="G214">
        <v>4.4000000000000004</v>
      </c>
      <c r="H214">
        <v>4.5999999999999996</v>
      </c>
      <c r="J214" s="2">
        <f t="shared" si="3"/>
        <v>4.5</v>
      </c>
    </row>
    <row r="215" spans="1:10" x14ac:dyDescent="0.3">
      <c r="A215" t="s">
        <v>8</v>
      </c>
      <c r="B215" t="s">
        <v>111</v>
      </c>
      <c r="C215" t="s">
        <v>147</v>
      </c>
      <c r="D215" t="s">
        <v>29</v>
      </c>
      <c r="E215" t="s">
        <v>28</v>
      </c>
      <c r="F215" t="s">
        <v>13</v>
      </c>
      <c r="G215">
        <v>4.5999999999999996</v>
      </c>
      <c r="H215">
        <v>4.8</v>
      </c>
      <c r="J215" s="2">
        <f t="shared" si="3"/>
        <v>4.6999999999999993</v>
      </c>
    </row>
    <row r="216" spans="1:10" x14ac:dyDescent="0.3">
      <c r="A216" t="s">
        <v>8</v>
      </c>
      <c r="B216" t="s">
        <v>111</v>
      </c>
      <c r="C216" t="s">
        <v>147</v>
      </c>
      <c r="D216" t="s">
        <v>39</v>
      </c>
      <c r="E216" t="s">
        <v>38</v>
      </c>
      <c r="F216" t="s">
        <v>13</v>
      </c>
      <c r="G216">
        <v>4.8</v>
      </c>
      <c r="H216">
        <v>4.8</v>
      </c>
      <c r="J216" s="2">
        <f t="shared" si="3"/>
        <v>4.8</v>
      </c>
    </row>
    <row r="217" spans="1:10" x14ac:dyDescent="0.3">
      <c r="A217" t="s">
        <v>8</v>
      </c>
      <c r="B217" t="s">
        <v>111</v>
      </c>
      <c r="C217" t="s">
        <v>147</v>
      </c>
      <c r="D217" t="s">
        <v>31</v>
      </c>
      <c r="E217" t="s">
        <v>30</v>
      </c>
      <c r="F217" t="s">
        <v>13</v>
      </c>
      <c r="G217">
        <v>4.8</v>
      </c>
      <c r="H217">
        <v>4.9000000000000004</v>
      </c>
      <c r="J217" s="2">
        <f t="shared" si="3"/>
        <v>4.8499999999999996</v>
      </c>
    </row>
    <row r="218" spans="1:10" x14ac:dyDescent="0.3">
      <c r="A218" t="s">
        <v>8</v>
      </c>
      <c r="B218" t="s">
        <v>112</v>
      </c>
      <c r="C218" t="s">
        <v>147</v>
      </c>
      <c r="D218" t="s">
        <v>131</v>
      </c>
      <c r="E218" t="s">
        <v>130</v>
      </c>
      <c r="F218" t="s">
        <v>58</v>
      </c>
      <c r="G218">
        <v>4.4000000000000004</v>
      </c>
      <c r="H218">
        <v>4.4000000000000004</v>
      </c>
      <c r="J218" s="2">
        <f t="shared" si="3"/>
        <v>4.4000000000000004</v>
      </c>
    </row>
    <row r="219" spans="1:10" x14ac:dyDescent="0.3">
      <c r="A219" t="s">
        <v>8</v>
      </c>
      <c r="B219" t="s">
        <v>112</v>
      </c>
      <c r="C219" t="s">
        <v>147</v>
      </c>
      <c r="D219" t="s">
        <v>57</v>
      </c>
      <c r="E219" t="s">
        <v>56</v>
      </c>
      <c r="F219" t="s">
        <v>58</v>
      </c>
      <c r="G219">
        <v>4.4000000000000004</v>
      </c>
      <c r="H219">
        <v>4.5999999999999996</v>
      </c>
      <c r="J219" s="2">
        <f t="shared" si="3"/>
        <v>4.5</v>
      </c>
    </row>
    <row r="220" spans="1:10" x14ac:dyDescent="0.3">
      <c r="A220" t="s">
        <v>8</v>
      </c>
      <c r="B220" t="s">
        <v>112</v>
      </c>
      <c r="C220" t="s">
        <v>147</v>
      </c>
      <c r="D220" t="s">
        <v>29</v>
      </c>
      <c r="E220" t="s">
        <v>28</v>
      </c>
      <c r="F220" t="s">
        <v>13</v>
      </c>
      <c r="G220">
        <v>4.5999999999999996</v>
      </c>
      <c r="H220">
        <v>4.8</v>
      </c>
      <c r="J220" s="2">
        <f t="shared" si="3"/>
        <v>4.6999999999999993</v>
      </c>
    </row>
    <row r="221" spans="1:10" x14ac:dyDescent="0.3">
      <c r="A221" t="s">
        <v>8</v>
      </c>
      <c r="B221" t="s">
        <v>112</v>
      </c>
      <c r="C221" t="s">
        <v>147</v>
      </c>
      <c r="D221" t="s">
        <v>39</v>
      </c>
      <c r="E221" t="s">
        <v>38</v>
      </c>
      <c r="F221" t="s">
        <v>13</v>
      </c>
      <c r="G221">
        <v>4.8</v>
      </c>
      <c r="H221">
        <v>4.8</v>
      </c>
      <c r="J221" s="2">
        <f t="shared" si="3"/>
        <v>4.8</v>
      </c>
    </row>
    <row r="222" spans="1:10" x14ac:dyDescent="0.3">
      <c r="A222" t="s">
        <v>8</v>
      </c>
      <c r="B222" t="s">
        <v>113</v>
      </c>
      <c r="C222" t="s">
        <v>147</v>
      </c>
      <c r="D222" t="s">
        <v>57</v>
      </c>
      <c r="E222" t="s">
        <v>56</v>
      </c>
      <c r="F222" t="s">
        <v>58</v>
      </c>
      <c r="G222">
        <v>4.4000000000000004</v>
      </c>
      <c r="H222">
        <v>4.5999999999999996</v>
      </c>
      <c r="J222" s="2">
        <f t="shared" si="3"/>
        <v>4.5</v>
      </c>
    </row>
    <row r="223" spans="1:10" x14ac:dyDescent="0.3">
      <c r="A223" t="s">
        <v>8</v>
      </c>
      <c r="B223" t="s">
        <v>113</v>
      </c>
      <c r="C223" t="s">
        <v>147</v>
      </c>
      <c r="D223" t="s">
        <v>29</v>
      </c>
      <c r="E223" t="s">
        <v>28</v>
      </c>
      <c r="F223" t="s">
        <v>13</v>
      </c>
      <c r="G223">
        <v>4.5999999999999996</v>
      </c>
      <c r="H223">
        <v>4.8</v>
      </c>
      <c r="J223" s="2">
        <f t="shared" si="3"/>
        <v>4.6999999999999993</v>
      </c>
    </row>
    <row r="224" spans="1:10" x14ac:dyDescent="0.3">
      <c r="A224" t="s">
        <v>8</v>
      </c>
      <c r="B224" t="s">
        <v>113</v>
      </c>
      <c r="C224" t="s">
        <v>147</v>
      </c>
      <c r="D224" t="s">
        <v>39</v>
      </c>
      <c r="E224" t="s">
        <v>38</v>
      </c>
      <c r="F224" t="s">
        <v>13</v>
      </c>
      <c r="G224">
        <v>4.8</v>
      </c>
      <c r="H224">
        <v>4.8</v>
      </c>
      <c r="J224" s="2">
        <f t="shared" si="3"/>
        <v>4.8</v>
      </c>
    </row>
    <row r="225" spans="1:10" x14ac:dyDescent="0.3">
      <c r="A225" t="s">
        <v>8</v>
      </c>
      <c r="B225" t="s">
        <v>114</v>
      </c>
      <c r="C225" t="s">
        <v>147</v>
      </c>
      <c r="D225" t="s">
        <v>129</v>
      </c>
      <c r="E225" t="s">
        <v>128</v>
      </c>
      <c r="F225" t="s">
        <v>58</v>
      </c>
      <c r="G225">
        <v>4.3</v>
      </c>
      <c r="H225">
        <v>4.4000000000000004</v>
      </c>
      <c r="J225" s="2">
        <f t="shared" si="3"/>
        <v>4.3499999999999996</v>
      </c>
    </row>
    <row r="226" spans="1:10" x14ac:dyDescent="0.3">
      <c r="A226" t="s">
        <v>8</v>
      </c>
      <c r="B226" t="s">
        <v>114</v>
      </c>
      <c r="C226" t="s">
        <v>147</v>
      </c>
      <c r="D226" t="s">
        <v>57</v>
      </c>
      <c r="E226" t="s">
        <v>56</v>
      </c>
      <c r="F226" t="s">
        <v>58</v>
      </c>
      <c r="G226">
        <v>4.4000000000000004</v>
      </c>
      <c r="H226">
        <v>4.5999999999999996</v>
      </c>
      <c r="J226" s="2">
        <f t="shared" si="3"/>
        <v>4.5</v>
      </c>
    </row>
    <row r="227" spans="1:10" x14ac:dyDescent="0.3">
      <c r="A227" t="s">
        <v>8</v>
      </c>
      <c r="B227" t="s">
        <v>114</v>
      </c>
      <c r="C227" t="s">
        <v>147</v>
      </c>
      <c r="D227" t="s">
        <v>29</v>
      </c>
      <c r="E227" t="s">
        <v>28</v>
      </c>
      <c r="F227" t="s">
        <v>13</v>
      </c>
      <c r="G227">
        <v>4.5999999999999996</v>
      </c>
      <c r="H227">
        <v>4.8</v>
      </c>
      <c r="J227" s="2">
        <f t="shared" si="3"/>
        <v>4.6999999999999993</v>
      </c>
    </row>
    <row r="228" spans="1:10" x14ac:dyDescent="0.3">
      <c r="A228" t="s">
        <v>8</v>
      </c>
      <c r="B228" t="s">
        <v>114</v>
      </c>
      <c r="C228" t="s">
        <v>147</v>
      </c>
      <c r="D228" t="s">
        <v>39</v>
      </c>
      <c r="E228" t="s">
        <v>38</v>
      </c>
      <c r="F228" t="s">
        <v>13</v>
      </c>
      <c r="G228">
        <v>4.8</v>
      </c>
      <c r="H228">
        <v>4.8</v>
      </c>
      <c r="J228" s="2">
        <f t="shared" si="3"/>
        <v>4.8</v>
      </c>
    </row>
    <row r="229" spans="1:10" x14ac:dyDescent="0.3">
      <c r="A229" t="s">
        <v>8</v>
      </c>
      <c r="B229" t="s">
        <v>115</v>
      </c>
      <c r="C229" t="s">
        <v>147</v>
      </c>
      <c r="D229" t="s">
        <v>29</v>
      </c>
      <c r="E229" t="s">
        <v>28</v>
      </c>
      <c r="F229" t="s">
        <v>13</v>
      </c>
      <c r="G229">
        <v>4.5999999999999996</v>
      </c>
      <c r="H229">
        <v>4.8</v>
      </c>
      <c r="J229" s="2">
        <f t="shared" si="3"/>
        <v>4.6999999999999993</v>
      </c>
    </row>
    <row r="230" spans="1:10" x14ac:dyDescent="0.3">
      <c r="A230" t="s">
        <v>8</v>
      </c>
      <c r="B230" t="s">
        <v>115</v>
      </c>
      <c r="C230" t="s">
        <v>147</v>
      </c>
      <c r="D230" t="s">
        <v>39</v>
      </c>
      <c r="E230" t="s">
        <v>38</v>
      </c>
      <c r="F230" t="s">
        <v>13</v>
      </c>
      <c r="G230">
        <v>4.8</v>
      </c>
      <c r="H230">
        <v>4.8</v>
      </c>
      <c r="J230" s="2">
        <f t="shared" si="3"/>
        <v>4.8</v>
      </c>
    </row>
    <row r="231" spans="1:10" x14ac:dyDescent="0.3">
      <c r="A231" t="s">
        <v>8</v>
      </c>
      <c r="B231" t="s">
        <v>116</v>
      </c>
      <c r="C231" t="s">
        <v>147</v>
      </c>
      <c r="D231" t="s">
        <v>57</v>
      </c>
      <c r="E231" t="s">
        <v>56</v>
      </c>
      <c r="F231" t="s">
        <v>58</v>
      </c>
      <c r="G231">
        <v>4.4000000000000004</v>
      </c>
      <c r="H231">
        <v>4.5999999999999996</v>
      </c>
      <c r="J231" s="2">
        <f t="shared" si="3"/>
        <v>4.5</v>
      </c>
    </row>
    <row r="232" spans="1:10" x14ac:dyDescent="0.3">
      <c r="A232" t="s">
        <v>8</v>
      </c>
      <c r="B232" t="s">
        <v>116</v>
      </c>
      <c r="C232" t="s">
        <v>147</v>
      </c>
      <c r="D232" t="s">
        <v>29</v>
      </c>
      <c r="E232" t="s">
        <v>28</v>
      </c>
      <c r="F232" t="s">
        <v>13</v>
      </c>
      <c r="G232">
        <v>4.5999999999999996</v>
      </c>
      <c r="H232">
        <v>4.8</v>
      </c>
      <c r="J232" s="2">
        <f t="shared" si="3"/>
        <v>4.6999999999999993</v>
      </c>
    </row>
    <row r="233" spans="1:10" x14ac:dyDescent="0.3">
      <c r="A233" t="s">
        <v>8</v>
      </c>
      <c r="B233" t="s">
        <v>116</v>
      </c>
      <c r="C233" t="s">
        <v>147</v>
      </c>
      <c r="D233" t="s">
        <v>39</v>
      </c>
      <c r="E233" t="s">
        <v>38</v>
      </c>
      <c r="F233" t="s">
        <v>13</v>
      </c>
      <c r="G233">
        <v>4.8</v>
      </c>
      <c r="H233">
        <v>4.8</v>
      </c>
      <c r="J233" s="2">
        <f t="shared" si="3"/>
        <v>4.8</v>
      </c>
    </row>
    <row r="234" spans="1:10" x14ac:dyDescent="0.3">
      <c r="A234" t="s">
        <v>8</v>
      </c>
      <c r="B234" t="s">
        <v>117</v>
      </c>
      <c r="C234" t="s">
        <v>147</v>
      </c>
      <c r="D234" t="s">
        <v>129</v>
      </c>
      <c r="E234" t="s">
        <v>128</v>
      </c>
      <c r="F234" t="s">
        <v>58</v>
      </c>
      <c r="G234">
        <v>4.3</v>
      </c>
      <c r="H234">
        <v>4.4000000000000004</v>
      </c>
      <c r="J234" s="2">
        <f t="shared" si="3"/>
        <v>4.3499999999999996</v>
      </c>
    </row>
    <row r="235" spans="1:10" x14ac:dyDescent="0.3">
      <c r="A235" t="s">
        <v>8</v>
      </c>
      <c r="B235" t="s">
        <v>117</v>
      </c>
      <c r="C235" t="s">
        <v>147</v>
      </c>
      <c r="D235" t="s">
        <v>131</v>
      </c>
      <c r="E235" t="s">
        <v>130</v>
      </c>
      <c r="F235" t="s">
        <v>58</v>
      </c>
      <c r="G235">
        <v>4.4000000000000004</v>
      </c>
      <c r="H235">
        <v>4.4000000000000004</v>
      </c>
      <c r="J235" s="2">
        <f t="shared" si="3"/>
        <v>4.4000000000000004</v>
      </c>
    </row>
    <row r="236" spans="1:10" x14ac:dyDescent="0.3">
      <c r="A236" t="s">
        <v>8</v>
      </c>
      <c r="B236" t="s">
        <v>117</v>
      </c>
      <c r="C236" t="s">
        <v>147</v>
      </c>
      <c r="D236" t="s">
        <v>57</v>
      </c>
      <c r="E236" t="s">
        <v>56</v>
      </c>
      <c r="F236" t="s">
        <v>58</v>
      </c>
      <c r="G236">
        <v>4.4000000000000004</v>
      </c>
      <c r="H236">
        <v>4.5999999999999996</v>
      </c>
      <c r="J236" s="2">
        <f t="shared" si="3"/>
        <v>4.5</v>
      </c>
    </row>
    <row r="237" spans="1:10" x14ac:dyDescent="0.3">
      <c r="A237" t="s">
        <v>8</v>
      </c>
      <c r="B237" t="s">
        <v>117</v>
      </c>
      <c r="C237" t="s">
        <v>147</v>
      </c>
      <c r="D237" t="s">
        <v>29</v>
      </c>
      <c r="E237" t="s">
        <v>28</v>
      </c>
      <c r="F237" t="s">
        <v>13</v>
      </c>
      <c r="G237">
        <v>4.5999999999999996</v>
      </c>
      <c r="H237">
        <v>4.8</v>
      </c>
      <c r="J237" s="2">
        <f t="shared" si="3"/>
        <v>4.6999999999999993</v>
      </c>
    </row>
    <row r="238" spans="1:10" x14ac:dyDescent="0.3">
      <c r="A238" t="s">
        <v>8</v>
      </c>
      <c r="B238" t="s">
        <v>117</v>
      </c>
      <c r="C238" t="s">
        <v>147</v>
      </c>
      <c r="D238" t="s">
        <v>39</v>
      </c>
      <c r="E238" t="s">
        <v>38</v>
      </c>
      <c r="F238" t="s">
        <v>13</v>
      </c>
      <c r="G238">
        <v>4.8</v>
      </c>
      <c r="H238">
        <v>4.8</v>
      </c>
      <c r="J238" s="2">
        <f t="shared" si="3"/>
        <v>4.8</v>
      </c>
    </row>
    <row r="239" spans="1:10" x14ac:dyDescent="0.3">
      <c r="A239" t="s">
        <v>8</v>
      </c>
      <c r="B239" t="s">
        <v>117</v>
      </c>
      <c r="C239" t="s">
        <v>147</v>
      </c>
      <c r="D239" t="s">
        <v>31</v>
      </c>
      <c r="E239" t="s">
        <v>30</v>
      </c>
      <c r="F239" t="s">
        <v>13</v>
      </c>
      <c r="G239">
        <v>4.8</v>
      </c>
      <c r="H239">
        <v>4.9000000000000004</v>
      </c>
      <c r="J239" s="2">
        <f t="shared" si="3"/>
        <v>4.8499999999999996</v>
      </c>
    </row>
    <row r="240" spans="1:10" x14ac:dyDescent="0.3">
      <c r="A240" t="s">
        <v>8</v>
      </c>
      <c r="B240" t="s">
        <v>118</v>
      </c>
      <c r="C240" t="s">
        <v>147</v>
      </c>
      <c r="D240" t="s">
        <v>131</v>
      </c>
      <c r="E240" t="s">
        <v>130</v>
      </c>
      <c r="F240" t="s">
        <v>58</v>
      </c>
      <c r="G240">
        <v>4.4000000000000004</v>
      </c>
      <c r="H240">
        <v>4.4000000000000004</v>
      </c>
      <c r="J240" s="2">
        <f t="shared" si="3"/>
        <v>4.4000000000000004</v>
      </c>
    </row>
    <row r="241" spans="1:10" x14ac:dyDescent="0.3">
      <c r="A241" t="s">
        <v>8</v>
      </c>
      <c r="B241" t="s">
        <v>118</v>
      </c>
      <c r="C241" t="s">
        <v>147</v>
      </c>
      <c r="D241" t="s">
        <v>57</v>
      </c>
      <c r="E241" t="s">
        <v>56</v>
      </c>
      <c r="F241" t="s">
        <v>58</v>
      </c>
      <c r="G241">
        <v>4.4000000000000004</v>
      </c>
      <c r="H241">
        <v>4.5999999999999996</v>
      </c>
      <c r="J241" s="2">
        <f t="shared" si="3"/>
        <v>4.5</v>
      </c>
    </row>
    <row r="242" spans="1:10" x14ac:dyDescent="0.3">
      <c r="A242" t="s">
        <v>8</v>
      </c>
      <c r="B242" t="s">
        <v>118</v>
      </c>
      <c r="C242" t="s">
        <v>147</v>
      </c>
      <c r="D242" t="s">
        <v>29</v>
      </c>
      <c r="E242" t="s">
        <v>28</v>
      </c>
      <c r="F242" t="s">
        <v>13</v>
      </c>
      <c r="G242">
        <v>4.5999999999999996</v>
      </c>
      <c r="H242">
        <v>4.8</v>
      </c>
      <c r="J242" s="2">
        <f t="shared" si="3"/>
        <v>4.6999999999999993</v>
      </c>
    </row>
    <row r="243" spans="1:10" x14ac:dyDescent="0.3">
      <c r="A243" t="s">
        <v>8</v>
      </c>
      <c r="B243" t="s">
        <v>119</v>
      </c>
      <c r="C243" t="s">
        <v>147</v>
      </c>
      <c r="D243" t="s">
        <v>131</v>
      </c>
      <c r="E243" t="s">
        <v>130</v>
      </c>
      <c r="F243" t="s">
        <v>58</v>
      </c>
      <c r="G243">
        <v>4.4000000000000004</v>
      </c>
      <c r="H243">
        <v>4.4000000000000004</v>
      </c>
      <c r="J243" s="2">
        <f t="shared" si="3"/>
        <v>4.4000000000000004</v>
      </c>
    </row>
    <row r="244" spans="1:10" x14ac:dyDescent="0.3">
      <c r="A244" t="s">
        <v>8</v>
      </c>
      <c r="B244" t="s">
        <v>119</v>
      </c>
      <c r="C244" t="s">
        <v>147</v>
      </c>
      <c r="D244" t="s">
        <v>57</v>
      </c>
      <c r="E244" t="s">
        <v>56</v>
      </c>
      <c r="F244" t="s">
        <v>58</v>
      </c>
      <c r="G244">
        <v>4.4000000000000004</v>
      </c>
      <c r="H244">
        <v>4.5999999999999996</v>
      </c>
      <c r="J244" s="2">
        <f t="shared" si="3"/>
        <v>4.5</v>
      </c>
    </row>
    <row r="245" spans="1:10" x14ac:dyDescent="0.3">
      <c r="A245" t="s">
        <v>8</v>
      </c>
      <c r="B245" t="s">
        <v>119</v>
      </c>
      <c r="C245" t="s">
        <v>147</v>
      </c>
      <c r="D245" t="s">
        <v>29</v>
      </c>
      <c r="E245" t="s">
        <v>28</v>
      </c>
      <c r="F245" t="s">
        <v>13</v>
      </c>
      <c r="G245">
        <v>4.5999999999999996</v>
      </c>
      <c r="H245">
        <v>4.8</v>
      </c>
      <c r="J245" s="2">
        <f t="shared" si="3"/>
        <v>4.6999999999999993</v>
      </c>
    </row>
    <row r="246" spans="1:10" x14ac:dyDescent="0.3">
      <c r="A246" t="s">
        <v>8</v>
      </c>
      <c r="B246" t="s">
        <v>120</v>
      </c>
      <c r="C246" t="s">
        <v>147</v>
      </c>
      <c r="D246" t="s">
        <v>57</v>
      </c>
      <c r="E246" t="s">
        <v>56</v>
      </c>
      <c r="F246" t="s">
        <v>58</v>
      </c>
      <c r="G246">
        <v>4.4000000000000004</v>
      </c>
      <c r="H246">
        <v>4.5999999999999996</v>
      </c>
      <c r="J246" s="2">
        <f t="shared" si="3"/>
        <v>4.5</v>
      </c>
    </row>
    <row r="247" spans="1:10" x14ac:dyDescent="0.3">
      <c r="A247" t="s">
        <v>8</v>
      </c>
      <c r="B247" t="s">
        <v>120</v>
      </c>
      <c r="C247" t="s">
        <v>147</v>
      </c>
      <c r="D247" t="s">
        <v>29</v>
      </c>
      <c r="E247" t="s">
        <v>28</v>
      </c>
      <c r="F247" t="s">
        <v>13</v>
      </c>
      <c r="G247">
        <v>4.5999999999999996</v>
      </c>
      <c r="H247">
        <v>4.8</v>
      </c>
      <c r="J247" s="2">
        <f t="shared" si="3"/>
        <v>4.6999999999999993</v>
      </c>
    </row>
    <row r="248" spans="1:10" x14ac:dyDescent="0.3">
      <c r="A248" t="s">
        <v>8</v>
      </c>
      <c r="B248" t="s">
        <v>121</v>
      </c>
      <c r="C248" t="s">
        <v>147</v>
      </c>
      <c r="D248" t="s">
        <v>131</v>
      </c>
      <c r="E248" t="s">
        <v>130</v>
      </c>
      <c r="F248" t="s">
        <v>58</v>
      </c>
      <c r="G248">
        <v>4.4000000000000004</v>
      </c>
      <c r="H248">
        <v>4.4000000000000004</v>
      </c>
      <c r="J248" s="2">
        <f t="shared" si="3"/>
        <v>4.4000000000000004</v>
      </c>
    </row>
    <row r="249" spans="1:10" x14ac:dyDescent="0.3">
      <c r="A249" t="s">
        <v>8</v>
      </c>
      <c r="B249" t="s">
        <v>121</v>
      </c>
      <c r="C249" t="s">
        <v>147</v>
      </c>
      <c r="D249" t="s">
        <v>57</v>
      </c>
      <c r="E249" t="s">
        <v>56</v>
      </c>
      <c r="F249" t="s">
        <v>58</v>
      </c>
      <c r="G249">
        <v>4.4000000000000004</v>
      </c>
      <c r="H249">
        <v>4.5999999999999996</v>
      </c>
      <c r="J249" s="2">
        <f t="shared" si="3"/>
        <v>4.5</v>
      </c>
    </row>
    <row r="250" spans="1:10" x14ac:dyDescent="0.3">
      <c r="A250" t="s">
        <v>8</v>
      </c>
      <c r="B250" t="s">
        <v>121</v>
      </c>
      <c r="C250" t="s">
        <v>147</v>
      </c>
      <c r="D250" t="s">
        <v>29</v>
      </c>
      <c r="E250" t="s">
        <v>28</v>
      </c>
      <c r="F250" t="s">
        <v>13</v>
      </c>
      <c r="G250">
        <v>4.5999999999999996</v>
      </c>
      <c r="H250">
        <v>4.8</v>
      </c>
      <c r="J250" s="2">
        <f t="shared" si="3"/>
        <v>4.6999999999999993</v>
      </c>
    </row>
    <row r="251" spans="1:10" x14ac:dyDescent="0.3">
      <c r="A251" t="s">
        <v>8</v>
      </c>
      <c r="B251" t="s">
        <v>121</v>
      </c>
      <c r="C251" t="s">
        <v>147</v>
      </c>
      <c r="D251" t="s">
        <v>39</v>
      </c>
      <c r="E251" t="s">
        <v>38</v>
      </c>
      <c r="F251" t="s">
        <v>13</v>
      </c>
      <c r="G251">
        <v>4.8</v>
      </c>
      <c r="H251">
        <v>4.8</v>
      </c>
      <c r="J251" s="2">
        <f t="shared" si="3"/>
        <v>4.8</v>
      </c>
    </row>
    <row r="252" spans="1:10" x14ac:dyDescent="0.3">
      <c r="A252" t="s">
        <v>8</v>
      </c>
      <c r="B252" t="s">
        <v>122</v>
      </c>
      <c r="C252" t="s">
        <v>147</v>
      </c>
      <c r="D252" t="s">
        <v>131</v>
      </c>
      <c r="E252" t="s">
        <v>130</v>
      </c>
      <c r="F252" t="s">
        <v>58</v>
      </c>
      <c r="G252">
        <v>4.4000000000000004</v>
      </c>
      <c r="H252">
        <v>4.4000000000000004</v>
      </c>
      <c r="J252" s="2">
        <f t="shared" si="3"/>
        <v>4.4000000000000004</v>
      </c>
    </row>
    <row r="253" spans="1:10" x14ac:dyDescent="0.3">
      <c r="A253" t="s">
        <v>8</v>
      </c>
      <c r="B253" t="s">
        <v>122</v>
      </c>
      <c r="C253" t="s">
        <v>147</v>
      </c>
      <c r="D253" t="s">
        <v>57</v>
      </c>
      <c r="E253" t="s">
        <v>56</v>
      </c>
      <c r="F253" t="s">
        <v>58</v>
      </c>
      <c r="G253">
        <v>4.4000000000000004</v>
      </c>
      <c r="H253">
        <v>4.5999999999999996</v>
      </c>
      <c r="J253" s="2">
        <f t="shared" si="3"/>
        <v>4.5</v>
      </c>
    </row>
    <row r="254" spans="1:10" x14ac:dyDescent="0.3">
      <c r="A254" t="s">
        <v>8</v>
      </c>
      <c r="B254" t="s">
        <v>123</v>
      </c>
      <c r="C254" t="s">
        <v>147</v>
      </c>
      <c r="D254" t="s">
        <v>29</v>
      </c>
      <c r="E254" t="s">
        <v>28</v>
      </c>
      <c r="F254" t="s">
        <v>13</v>
      </c>
      <c r="G254">
        <v>4.5999999999999996</v>
      </c>
      <c r="H254">
        <v>4.8</v>
      </c>
      <c r="J254" s="2">
        <f t="shared" si="3"/>
        <v>4.6999999999999993</v>
      </c>
    </row>
    <row r="255" spans="1:10" x14ac:dyDescent="0.3">
      <c r="A255" t="s">
        <v>8</v>
      </c>
      <c r="B255" t="s">
        <v>123</v>
      </c>
      <c r="C255" t="s">
        <v>147</v>
      </c>
      <c r="D255" t="s">
        <v>39</v>
      </c>
      <c r="E255" t="s">
        <v>38</v>
      </c>
      <c r="F255" t="s">
        <v>13</v>
      </c>
      <c r="G255">
        <v>4.8</v>
      </c>
      <c r="H255">
        <v>4.8</v>
      </c>
      <c r="J255" s="2">
        <f t="shared" si="3"/>
        <v>4.8</v>
      </c>
    </row>
    <row r="256" spans="1:10" x14ac:dyDescent="0.3">
      <c r="A256" t="s">
        <v>8</v>
      </c>
      <c r="B256" t="s">
        <v>124</v>
      </c>
      <c r="C256" t="s">
        <v>147</v>
      </c>
      <c r="D256" t="s">
        <v>131</v>
      </c>
      <c r="E256" t="s">
        <v>130</v>
      </c>
      <c r="F256" t="s">
        <v>58</v>
      </c>
      <c r="G256">
        <v>4.4000000000000004</v>
      </c>
      <c r="H256">
        <v>4.4000000000000004</v>
      </c>
      <c r="J256" s="2">
        <f t="shared" si="3"/>
        <v>4.4000000000000004</v>
      </c>
    </row>
    <row r="257" spans="1:10" x14ac:dyDescent="0.3">
      <c r="A257" t="s">
        <v>8</v>
      </c>
      <c r="B257" t="s">
        <v>124</v>
      </c>
      <c r="C257" t="s">
        <v>147</v>
      </c>
      <c r="D257" t="s">
        <v>57</v>
      </c>
      <c r="E257" t="s">
        <v>56</v>
      </c>
      <c r="F257" t="s">
        <v>58</v>
      </c>
      <c r="G257">
        <v>4.4000000000000004</v>
      </c>
      <c r="H257">
        <v>4.5999999999999996</v>
      </c>
      <c r="J257" s="2">
        <f t="shared" si="3"/>
        <v>4.5</v>
      </c>
    </row>
    <row r="258" spans="1:10" x14ac:dyDescent="0.3">
      <c r="A258" t="s">
        <v>8</v>
      </c>
      <c r="B258" t="s">
        <v>124</v>
      </c>
      <c r="C258" t="s">
        <v>147</v>
      </c>
      <c r="D258" t="s">
        <v>29</v>
      </c>
      <c r="E258" t="s">
        <v>28</v>
      </c>
      <c r="F258" t="s">
        <v>13</v>
      </c>
      <c r="G258">
        <v>4.5999999999999996</v>
      </c>
      <c r="H258">
        <v>4.8</v>
      </c>
      <c r="J258" s="2">
        <f t="shared" si="3"/>
        <v>4.6999999999999993</v>
      </c>
    </row>
    <row r="259" spans="1:10" x14ac:dyDescent="0.3">
      <c r="A259" t="s">
        <v>8</v>
      </c>
      <c r="B259" t="s">
        <v>124</v>
      </c>
      <c r="C259" t="s">
        <v>147</v>
      </c>
      <c r="D259" t="s">
        <v>39</v>
      </c>
      <c r="E259" t="s">
        <v>38</v>
      </c>
      <c r="F259" t="s">
        <v>13</v>
      </c>
      <c r="G259">
        <v>4.8</v>
      </c>
      <c r="H259">
        <v>4.8</v>
      </c>
      <c r="J259" s="2">
        <f t="shared" ref="J259:J260" si="4">AVERAGE(G259,H259)</f>
        <v>4.8</v>
      </c>
    </row>
    <row r="260" spans="1:10" x14ac:dyDescent="0.3">
      <c r="A260" t="s">
        <v>8</v>
      </c>
      <c r="B260" t="s">
        <v>124</v>
      </c>
      <c r="C260" t="s">
        <v>147</v>
      </c>
      <c r="D260" t="s">
        <v>31</v>
      </c>
      <c r="E260" t="s">
        <v>30</v>
      </c>
      <c r="F260" t="s">
        <v>13</v>
      </c>
      <c r="G260">
        <v>4.8</v>
      </c>
      <c r="H260">
        <v>4.9000000000000004</v>
      </c>
      <c r="J260" s="2">
        <f t="shared" si="4"/>
        <v>4.8499999999999996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780DA-4BC1-4706-93CB-EC9C63D470F8}">
  <dimension ref="A1:J338"/>
  <sheetViews>
    <sheetView workbookViewId="0">
      <selection activeCell="H4" sqref="H4"/>
    </sheetView>
  </sheetViews>
  <sheetFormatPr baseColWidth="10" defaultRowHeight="14.4" x14ac:dyDescent="0.3"/>
  <cols>
    <col min="1" max="1" width="15.44140625" bestFit="1" customWidth="1"/>
    <col min="2" max="2" width="19.77734375" bestFit="1" customWidth="1"/>
    <col min="3" max="3" width="13.21875" bestFit="1" customWidth="1"/>
    <col min="4" max="4" width="22.21875" bestFit="1" customWidth="1"/>
    <col min="5" max="5" width="21.33203125" bestFit="1" customWidth="1"/>
    <col min="6" max="6" width="77.44140625" bestFit="1" customWidth="1"/>
    <col min="7" max="7" width="31.21875" bestFit="1" customWidth="1"/>
    <col min="8" max="8" width="31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J1" s="1" t="s">
        <v>154</v>
      </c>
    </row>
    <row r="2" spans="1:10" x14ac:dyDescent="0.3">
      <c r="A2" t="s">
        <v>8</v>
      </c>
      <c r="B2" t="s">
        <v>9</v>
      </c>
      <c r="C2" t="s">
        <v>148</v>
      </c>
      <c r="D2" t="s">
        <v>31</v>
      </c>
      <c r="E2" t="s">
        <v>30</v>
      </c>
      <c r="F2" t="s">
        <v>13</v>
      </c>
      <c r="G2">
        <v>4.8</v>
      </c>
      <c r="H2">
        <v>4.9000000000000004</v>
      </c>
      <c r="J2" s="2">
        <f>AVERAGE(G2,H2)</f>
        <v>4.8499999999999996</v>
      </c>
    </row>
    <row r="3" spans="1:10" x14ac:dyDescent="0.3">
      <c r="A3" t="s">
        <v>8</v>
      </c>
      <c r="B3" t="s">
        <v>9</v>
      </c>
      <c r="C3" t="s">
        <v>148</v>
      </c>
      <c r="D3" t="s">
        <v>33</v>
      </c>
      <c r="E3" t="s">
        <v>32</v>
      </c>
      <c r="F3" t="s">
        <v>13</v>
      </c>
      <c r="G3">
        <v>4.9000000000000004</v>
      </c>
      <c r="H3">
        <v>4.9000000000000004</v>
      </c>
      <c r="J3" s="2">
        <f t="shared" ref="J3:J66" si="0">AVERAGE(G3,H3)</f>
        <v>4.9000000000000004</v>
      </c>
    </row>
    <row r="4" spans="1:10" x14ac:dyDescent="0.3">
      <c r="A4" t="s">
        <v>8</v>
      </c>
      <c r="B4" t="s">
        <v>9</v>
      </c>
      <c r="C4" t="s">
        <v>148</v>
      </c>
      <c r="D4" t="s">
        <v>12</v>
      </c>
      <c r="E4" t="s">
        <v>11</v>
      </c>
      <c r="F4" t="s">
        <v>13</v>
      </c>
      <c r="G4">
        <v>4.9000000000000004</v>
      </c>
      <c r="H4">
        <v>5</v>
      </c>
      <c r="J4" s="2">
        <f t="shared" si="0"/>
        <v>4.95</v>
      </c>
    </row>
    <row r="5" spans="1:10" x14ac:dyDescent="0.3">
      <c r="A5" t="s">
        <v>8</v>
      </c>
      <c r="B5" t="s">
        <v>24</v>
      </c>
      <c r="C5" t="s">
        <v>148</v>
      </c>
      <c r="D5" t="s">
        <v>57</v>
      </c>
      <c r="E5" t="s">
        <v>56</v>
      </c>
      <c r="F5" t="s">
        <v>58</v>
      </c>
      <c r="G5">
        <v>4.4000000000000004</v>
      </c>
      <c r="H5">
        <v>4.5999999999999996</v>
      </c>
      <c r="J5" s="2">
        <f t="shared" si="0"/>
        <v>4.5</v>
      </c>
    </row>
    <row r="6" spans="1:10" x14ac:dyDescent="0.3">
      <c r="A6" t="s">
        <v>8</v>
      </c>
      <c r="B6" t="s">
        <v>24</v>
      </c>
      <c r="C6" t="s">
        <v>148</v>
      </c>
      <c r="D6" t="s">
        <v>29</v>
      </c>
      <c r="E6" t="s">
        <v>28</v>
      </c>
      <c r="F6" t="s">
        <v>13</v>
      </c>
      <c r="G6">
        <v>4.5999999999999996</v>
      </c>
      <c r="H6">
        <v>4.8</v>
      </c>
      <c r="J6" s="2">
        <f t="shared" si="0"/>
        <v>4.6999999999999993</v>
      </c>
    </row>
    <row r="7" spans="1:10" x14ac:dyDescent="0.3">
      <c r="A7" t="s">
        <v>8</v>
      </c>
      <c r="B7" t="s">
        <v>24</v>
      </c>
      <c r="C7" t="s">
        <v>148</v>
      </c>
      <c r="D7" t="s">
        <v>39</v>
      </c>
      <c r="E7" t="s">
        <v>38</v>
      </c>
      <c r="F7" t="s">
        <v>13</v>
      </c>
      <c r="G7">
        <v>4.8</v>
      </c>
      <c r="H7">
        <v>4.8</v>
      </c>
      <c r="J7" s="2">
        <f t="shared" si="0"/>
        <v>4.8</v>
      </c>
    </row>
    <row r="8" spans="1:10" x14ac:dyDescent="0.3">
      <c r="A8" t="s">
        <v>8</v>
      </c>
      <c r="B8" t="s">
        <v>24</v>
      </c>
      <c r="C8" t="s">
        <v>148</v>
      </c>
      <c r="D8" t="s">
        <v>31</v>
      </c>
      <c r="E8" t="s">
        <v>30</v>
      </c>
      <c r="F8" t="s">
        <v>13</v>
      </c>
      <c r="G8">
        <v>4.8</v>
      </c>
      <c r="H8">
        <v>4.9000000000000004</v>
      </c>
      <c r="J8" s="2">
        <f t="shared" si="0"/>
        <v>4.8499999999999996</v>
      </c>
    </row>
    <row r="9" spans="1:10" x14ac:dyDescent="0.3">
      <c r="A9" t="s">
        <v>8</v>
      </c>
      <c r="B9" t="s">
        <v>24</v>
      </c>
      <c r="C9" t="s">
        <v>148</v>
      </c>
      <c r="D9" t="s">
        <v>33</v>
      </c>
      <c r="E9" t="s">
        <v>32</v>
      </c>
      <c r="F9" t="s">
        <v>13</v>
      </c>
      <c r="G9">
        <v>4.9000000000000004</v>
      </c>
      <c r="H9">
        <v>4.9000000000000004</v>
      </c>
      <c r="J9" s="2">
        <f t="shared" si="0"/>
        <v>4.9000000000000004</v>
      </c>
    </row>
    <row r="10" spans="1:10" x14ac:dyDescent="0.3">
      <c r="A10" t="s">
        <v>8</v>
      </c>
      <c r="B10" t="s">
        <v>27</v>
      </c>
      <c r="C10" t="s">
        <v>148</v>
      </c>
      <c r="D10" t="s">
        <v>31</v>
      </c>
      <c r="E10" t="s">
        <v>30</v>
      </c>
      <c r="F10" t="s">
        <v>13</v>
      </c>
      <c r="G10">
        <v>4.8</v>
      </c>
      <c r="H10">
        <v>4.9000000000000004</v>
      </c>
      <c r="J10" s="2">
        <f t="shared" si="0"/>
        <v>4.8499999999999996</v>
      </c>
    </row>
    <row r="11" spans="1:10" x14ac:dyDescent="0.3">
      <c r="A11" t="s">
        <v>8</v>
      </c>
      <c r="B11" t="s">
        <v>27</v>
      </c>
      <c r="C11" t="s">
        <v>148</v>
      </c>
      <c r="D11" t="s">
        <v>33</v>
      </c>
      <c r="E11" t="s">
        <v>32</v>
      </c>
      <c r="F11" t="s">
        <v>13</v>
      </c>
      <c r="G11">
        <v>4.9000000000000004</v>
      </c>
      <c r="H11">
        <v>4.9000000000000004</v>
      </c>
      <c r="J11" s="2">
        <f t="shared" si="0"/>
        <v>4.9000000000000004</v>
      </c>
    </row>
    <row r="12" spans="1:10" x14ac:dyDescent="0.3">
      <c r="A12" t="s">
        <v>8</v>
      </c>
      <c r="B12" t="s">
        <v>27</v>
      </c>
      <c r="C12" t="s">
        <v>148</v>
      </c>
      <c r="D12" t="s">
        <v>12</v>
      </c>
      <c r="E12" t="s">
        <v>11</v>
      </c>
      <c r="F12" t="s">
        <v>13</v>
      </c>
      <c r="G12">
        <v>4.9000000000000004</v>
      </c>
      <c r="H12">
        <v>5</v>
      </c>
      <c r="J12" s="2">
        <f t="shared" si="0"/>
        <v>4.95</v>
      </c>
    </row>
    <row r="13" spans="1:10" x14ac:dyDescent="0.3">
      <c r="A13" t="s">
        <v>8</v>
      </c>
      <c r="B13" t="s">
        <v>34</v>
      </c>
      <c r="C13" t="s">
        <v>148</v>
      </c>
      <c r="D13" t="s">
        <v>39</v>
      </c>
      <c r="E13" t="s">
        <v>38</v>
      </c>
      <c r="F13" t="s">
        <v>13</v>
      </c>
      <c r="G13">
        <v>4.8</v>
      </c>
      <c r="H13">
        <v>4.8</v>
      </c>
      <c r="J13" s="2">
        <f t="shared" si="0"/>
        <v>4.8</v>
      </c>
    </row>
    <row r="14" spans="1:10" x14ac:dyDescent="0.3">
      <c r="A14" t="s">
        <v>8</v>
      </c>
      <c r="B14" t="s">
        <v>34</v>
      </c>
      <c r="C14" t="s">
        <v>148</v>
      </c>
      <c r="D14" t="s">
        <v>31</v>
      </c>
      <c r="E14" t="s">
        <v>30</v>
      </c>
      <c r="F14" t="s">
        <v>13</v>
      </c>
      <c r="G14">
        <v>4.8</v>
      </c>
      <c r="H14">
        <v>4.9000000000000004</v>
      </c>
      <c r="J14" s="2">
        <f t="shared" si="0"/>
        <v>4.8499999999999996</v>
      </c>
    </row>
    <row r="15" spans="1:10" x14ac:dyDescent="0.3">
      <c r="A15" t="s">
        <v>8</v>
      </c>
      <c r="B15" t="s">
        <v>34</v>
      </c>
      <c r="C15" t="s">
        <v>148</v>
      </c>
      <c r="D15" t="s">
        <v>33</v>
      </c>
      <c r="E15" t="s">
        <v>32</v>
      </c>
      <c r="F15" t="s">
        <v>13</v>
      </c>
      <c r="G15">
        <v>4.9000000000000004</v>
      </c>
      <c r="H15">
        <v>4.9000000000000004</v>
      </c>
      <c r="J15" s="2">
        <f t="shared" si="0"/>
        <v>4.9000000000000004</v>
      </c>
    </row>
    <row r="16" spans="1:10" x14ac:dyDescent="0.3">
      <c r="A16" t="s">
        <v>8</v>
      </c>
      <c r="B16" t="s">
        <v>35</v>
      </c>
      <c r="C16" t="s">
        <v>148</v>
      </c>
      <c r="D16" t="s">
        <v>33</v>
      </c>
      <c r="E16" t="s">
        <v>32</v>
      </c>
      <c r="F16" t="s">
        <v>13</v>
      </c>
      <c r="G16">
        <v>4.9000000000000004</v>
      </c>
      <c r="H16">
        <v>4.9000000000000004</v>
      </c>
      <c r="J16" s="2">
        <f t="shared" si="0"/>
        <v>4.9000000000000004</v>
      </c>
    </row>
    <row r="17" spans="1:10" x14ac:dyDescent="0.3">
      <c r="A17" t="s">
        <v>8</v>
      </c>
      <c r="B17" t="s">
        <v>35</v>
      </c>
      <c r="C17" t="s">
        <v>148</v>
      </c>
      <c r="D17" t="s">
        <v>12</v>
      </c>
      <c r="E17" t="s">
        <v>11</v>
      </c>
      <c r="F17" t="s">
        <v>13</v>
      </c>
      <c r="G17">
        <v>4.9000000000000004</v>
      </c>
      <c r="H17">
        <v>5</v>
      </c>
      <c r="J17" s="2">
        <f t="shared" si="0"/>
        <v>4.95</v>
      </c>
    </row>
    <row r="18" spans="1:10" x14ac:dyDescent="0.3">
      <c r="A18" t="s">
        <v>8</v>
      </c>
      <c r="B18" t="s">
        <v>36</v>
      </c>
      <c r="C18" t="s">
        <v>148</v>
      </c>
      <c r="D18" t="s">
        <v>29</v>
      </c>
      <c r="E18" t="s">
        <v>28</v>
      </c>
      <c r="F18" t="s">
        <v>13</v>
      </c>
      <c r="G18">
        <v>4.5999999999999996</v>
      </c>
      <c r="H18">
        <v>4.8</v>
      </c>
      <c r="J18" s="2">
        <f t="shared" si="0"/>
        <v>4.6999999999999993</v>
      </c>
    </row>
    <row r="19" spans="1:10" x14ac:dyDescent="0.3">
      <c r="A19" t="s">
        <v>8</v>
      </c>
      <c r="B19" t="s">
        <v>36</v>
      </c>
      <c r="C19" t="s">
        <v>148</v>
      </c>
      <c r="D19" t="s">
        <v>31</v>
      </c>
      <c r="E19" t="s">
        <v>30</v>
      </c>
      <c r="F19" t="s">
        <v>13</v>
      </c>
      <c r="G19">
        <v>4.8</v>
      </c>
      <c r="H19">
        <v>4.9000000000000004</v>
      </c>
      <c r="J19" s="2">
        <f t="shared" si="0"/>
        <v>4.8499999999999996</v>
      </c>
    </row>
    <row r="20" spans="1:10" x14ac:dyDescent="0.3">
      <c r="A20" t="s">
        <v>8</v>
      </c>
      <c r="B20" t="s">
        <v>36</v>
      </c>
      <c r="C20" t="s">
        <v>148</v>
      </c>
      <c r="D20" t="s">
        <v>33</v>
      </c>
      <c r="E20" t="s">
        <v>32</v>
      </c>
      <c r="F20" t="s">
        <v>13</v>
      </c>
      <c r="G20">
        <v>4.9000000000000004</v>
      </c>
      <c r="H20">
        <v>4.9000000000000004</v>
      </c>
      <c r="J20" s="2">
        <f t="shared" si="0"/>
        <v>4.9000000000000004</v>
      </c>
    </row>
    <row r="21" spans="1:10" x14ac:dyDescent="0.3">
      <c r="A21" t="s">
        <v>8</v>
      </c>
      <c r="B21" t="s">
        <v>36</v>
      </c>
      <c r="C21" t="s">
        <v>148</v>
      </c>
      <c r="D21" t="s">
        <v>12</v>
      </c>
      <c r="E21" t="s">
        <v>11</v>
      </c>
      <c r="F21" t="s">
        <v>13</v>
      </c>
      <c r="G21">
        <v>4.9000000000000004</v>
      </c>
      <c r="H21">
        <v>5</v>
      </c>
      <c r="J21" s="2">
        <f t="shared" si="0"/>
        <v>4.95</v>
      </c>
    </row>
    <row r="22" spans="1:10" x14ac:dyDescent="0.3">
      <c r="A22" t="s">
        <v>8</v>
      </c>
      <c r="B22" t="s">
        <v>36</v>
      </c>
      <c r="C22" t="s">
        <v>148</v>
      </c>
      <c r="D22" t="s">
        <v>15</v>
      </c>
      <c r="E22" t="s">
        <v>14</v>
      </c>
      <c r="F22" t="s">
        <v>13</v>
      </c>
      <c r="G22">
        <v>5</v>
      </c>
      <c r="H22">
        <v>5.0999999999999996</v>
      </c>
      <c r="J22" s="2">
        <f t="shared" si="0"/>
        <v>5.05</v>
      </c>
    </row>
    <row r="23" spans="1:10" x14ac:dyDescent="0.3">
      <c r="A23" t="s">
        <v>8</v>
      </c>
      <c r="B23" t="s">
        <v>37</v>
      </c>
      <c r="C23" t="s">
        <v>148</v>
      </c>
      <c r="D23" t="s">
        <v>29</v>
      </c>
      <c r="E23" t="s">
        <v>28</v>
      </c>
      <c r="F23" t="s">
        <v>13</v>
      </c>
      <c r="G23">
        <v>4.5999999999999996</v>
      </c>
      <c r="H23">
        <v>4.8</v>
      </c>
      <c r="J23" s="2">
        <f t="shared" si="0"/>
        <v>4.6999999999999993</v>
      </c>
    </row>
    <row r="24" spans="1:10" x14ac:dyDescent="0.3">
      <c r="A24" t="s">
        <v>8</v>
      </c>
      <c r="B24" t="s">
        <v>37</v>
      </c>
      <c r="C24" t="s">
        <v>148</v>
      </c>
      <c r="D24" t="s">
        <v>31</v>
      </c>
      <c r="E24" t="s">
        <v>30</v>
      </c>
      <c r="F24" t="s">
        <v>13</v>
      </c>
      <c r="G24">
        <v>4.8</v>
      </c>
      <c r="H24">
        <v>4.9000000000000004</v>
      </c>
      <c r="J24" s="2">
        <f t="shared" si="0"/>
        <v>4.8499999999999996</v>
      </c>
    </row>
    <row r="25" spans="1:10" x14ac:dyDescent="0.3">
      <c r="A25" t="s">
        <v>8</v>
      </c>
      <c r="B25" t="s">
        <v>37</v>
      </c>
      <c r="C25" t="s">
        <v>148</v>
      </c>
      <c r="D25" t="s">
        <v>33</v>
      </c>
      <c r="E25" t="s">
        <v>32</v>
      </c>
      <c r="F25" t="s">
        <v>13</v>
      </c>
      <c r="G25">
        <v>4.9000000000000004</v>
      </c>
      <c r="H25">
        <v>4.9000000000000004</v>
      </c>
      <c r="J25" s="2">
        <f t="shared" si="0"/>
        <v>4.9000000000000004</v>
      </c>
    </row>
    <row r="26" spans="1:10" x14ac:dyDescent="0.3">
      <c r="A26" t="s">
        <v>8</v>
      </c>
      <c r="B26" t="s">
        <v>37</v>
      </c>
      <c r="C26" t="s">
        <v>148</v>
      </c>
      <c r="D26" t="s">
        <v>12</v>
      </c>
      <c r="E26" t="s">
        <v>11</v>
      </c>
      <c r="F26" t="s">
        <v>13</v>
      </c>
      <c r="G26">
        <v>4.9000000000000004</v>
      </c>
      <c r="H26">
        <v>5</v>
      </c>
      <c r="J26" s="2">
        <f t="shared" si="0"/>
        <v>4.95</v>
      </c>
    </row>
    <row r="27" spans="1:10" x14ac:dyDescent="0.3">
      <c r="A27" t="s">
        <v>8</v>
      </c>
      <c r="B27" t="s">
        <v>37</v>
      </c>
      <c r="C27" t="s">
        <v>148</v>
      </c>
      <c r="D27" t="s">
        <v>15</v>
      </c>
      <c r="E27" t="s">
        <v>14</v>
      </c>
      <c r="F27" t="s">
        <v>13</v>
      </c>
      <c r="G27">
        <v>5</v>
      </c>
      <c r="H27">
        <v>5.0999999999999996</v>
      </c>
      <c r="J27" s="2">
        <f t="shared" si="0"/>
        <v>5.05</v>
      </c>
    </row>
    <row r="28" spans="1:10" x14ac:dyDescent="0.3">
      <c r="A28" t="s">
        <v>8</v>
      </c>
      <c r="B28" t="s">
        <v>40</v>
      </c>
      <c r="C28" t="s">
        <v>148</v>
      </c>
      <c r="D28" t="s">
        <v>39</v>
      </c>
      <c r="E28" t="s">
        <v>38</v>
      </c>
      <c r="F28" t="s">
        <v>13</v>
      </c>
      <c r="G28">
        <v>4.8</v>
      </c>
      <c r="H28">
        <v>4.8</v>
      </c>
      <c r="J28" s="2">
        <f t="shared" si="0"/>
        <v>4.8</v>
      </c>
    </row>
    <row r="29" spans="1:10" x14ac:dyDescent="0.3">
      <c r="A29" t="s">
        <v>8</v>
      </c>
      <c r="B29" t="s">
        <v>40</v>
      </c>
      <c r="C29" t="s">
        <v>148</v>
      </c>
      <c r="D29" t="s">
        <v>31</v>
      </c>
      <c r="E29" t="s">
        <v>30</v>
      </c>
      <c r="F29" t="s">
        <v>13</v>
      </c>
      <c r="G29">
        <v>4.8</v>
      </c>
      <c r="H29">
        <v>4.9000000000000004</v>
      </c>
      <c r="J29" s="2">
        <f t="shared" si="0"/>
        <v>4.8499999999999996</v>
      </c>
    </row>
    <row r="30" spans="1:10" x14ac:dyDescent="0.3">
      <c r="A30" t="s">
        <v>8</v>
      </c>
      <c r="B30" t="s">
        <v>40</v>
      </c>
      <c r="C30" t="s">
        <v>148</v>
      </c>
      <c r="D30" t="s">
        <v>33</v>
      </c>
      <c r="E30" t="s">
        <v>32</v>
      </c>
      <c r="F30" t="s">
        <v>13</v>
      </c>
      <c r="G30">
        <v>4.9000000000000004</v>
      </c>
      <c r="H30">
        <v>4.9000000000000004</v>
      </c>
      <c r="J30" s="2">
        <f t="shared" si="0"/>
        <v>4.9000000000000004</v>
      </c>
    </row>
    <row r="31" spans="1:10" x14ac:dyDescent="0.3">
      <c r="A31" t="s">
        <v>8</v>
      </c>
      <c r="B31" t="s">
        <v>40</v>
      </c>
      <c r="C31" t="s">
        <v>148</v>
      </c>
      <c r="D31" t="s">
        <v>12</v>
      </c>
      <c r="E31" t="s">
        <v>11</v>
      </c>
      <c r="F31" t="s">
        <v>13</v>
      </c>
      <c r="G31">
        <v>4.9000000000000004</v>
      </c>
      <c r="H31">
        <v>5</v>
      </c>
      <c r="J31" s="2">
        <f t="shared" si="0"/>
        <v>4.95</v>
      </c>
    </row>
    <row r="32" spans="1:10" x14ac:dyDescent="0.3">
      <c r="A32" t="s">
        <v>8</v>
      </c>
      <c r="B32" t="s">
        <v>43</v>
      </c>
      <c r="C32" t="s">
        <v>148</v>
      </c>
      <c r="D32" t="s">
        <v>29</v>
      </c>
      <c r="E32" t="s">
        <v>28</v>
      </c>
      <c r="F32" t="s">
        <v>13</v>
      </c>
      <c r="G32">
        <v>4.5999999999999996</v>
      </c>
      <c r="H32">
        <v>4.8</v>
      </c>
      <c r="J32" s="2">
        <f t="shared" si="0"/>
        <v>4.6999999999999993</v>
      </c>
    </row>
    <row r="33" spans="1:10" x14ac:dyDescent="0.3">
      <c r="A33" t="s">
        <v>8</v>
      </c>
      <c r="B33" t="s">
        <v>43</v>
      </c>
      <c r="C33" t="s">
        <v>148</v>
      </c>
      <c r="D33" t="s">
        <v>39</v>
      </c>
      <c r="E33" t="s">
        <v>38</v>
      </c>
      <c r="F33" t="s">
        <v>13</v>
      </c>
      <c r="G33">
        <v>4.8</v>
      </c>
      <c r="H33">
        <v>4.8</v>
      </c>
      <c r="J33" s="2">
        <f t="shared" si="0"/>
        <v>4.8</v>
      </c>
    </row>
    <row r="34" spans="1:10" x14ac:dyDescent="0.3">
      <c r="A34" t="s">
        <v>8</v>
      </c>
      <c r="B34" t="s">
        <v>43</v>
      </c>
      <c r="C34" t="s">
        <v>148</v>
      </c>
      <c r="D34" t="s">
        <v>31</v>
      </c>
      <c r="E34" t="s">
        <v>30</v>
      </c>
      <c r="F34" t="s">
        <v>13</v>
      </c>
      <c r="G34">
        <v>4.8</v>
      </c>
      <c r="H34">
        <v>4.9000000000000004</v>
      </c>
      <c r="J34" s="2">
        <f t="shared" si="0"/>
        <v>4.8499999999999996</v>
      </c>
    </row>
    <row r="35" spans="1:10" x14ac:dyDescent="0.3">
      <c r="A35" t="s">
        <v>8</v>
      </c>
      <c r="B35" t="s">
        <v>43</v>
      </c>
      <c r="C35" t="s">
        <v>148</v>
      </c>
      <c r="D35" t="s">
        <v>33</v>
      </c>
      <c r="E35" t="s">
        <v>32</v>
      </c>
      <c r="F35" t="s">
        <v>13</v>
      </c>
      <c r="G35">
        <v>4.9000000000000004</v>
      </c>
      <c r="H35">
        <v>4.9000000000000004</v>
      </c>
      <c r="J35" s="2">
        <f t="shared" si="0"/>
        <v>4.9000000000000004</v>
      </c>
    </row>
    <row r="36" spans="1:10" x14ac:dyDescent="0.3">
      <c r="A36" t="s">
        <v>8</v>
      </c>
      <c r="B36" t="s">
        <v>43</v>
      </c>
      <c r="C36" t="s">
        <v>148</v>
      </c>
      <c r="D36" t="s">
        <v>12</v>
      </c>
      <c r="E36" t="s">
        <v>11</v>
      </c>
      <c r="F36" t="s">
        <v>13</v>
      </c>
      <c r="G36">
        <v>4.9000000000000004</v>
      </c>
      <c r="H36">
        <v>5</v>
      </c>
      <c r="J36" s="2">
        <f t="shared" si="0"/>
        <v>4.95</v>
      </c>
    </row>
    <row r="37" spans="1:10" x14ac:dyDescent="0.3">
      <c r="A37" t="s">
        <v>8</v>
      </c>
      <c r="B37" t="s">
        <v>44</v>
      </c>
      <c r="C37" t="s">
        <v>148</v>
      </c>
      <c r="D37" t="s">
        <v>33</v>
      </c>
      <c r="E37" t="s">
        <v>32</v>
      </c>
      <c r="F37" t="s">
        <v>13</v>
      </c>
      <c r="G37">
        <v>4.9000000000000004</v>
      </c>
      <c r="H37">
        <v>4.9000000000000004</v>
      </c>
      <c r="J37" s="2">
        <f t="shared" si="0"/>
        <v>4.9000000000000004</v>
      </c>
    </row>
    <row r="38" spans="1:10" x14ac:dyDescent="0.3">
      <c r="A38" t="s">
        <v>8</v>
      </c>
      <c r="B38" t="s">
        <v>44</v>
      </c>
      <c r="C38" t="s">
        <v>148</v>
      </c>
      <c r="D38" t="s">
        <v>12</v>
      </c>
      <c r="E38" t="s">
        <v>11</v>
      </c>
      <c r="F38" t="s">
        <v>13</v>
      </c>
      <c r="G38">
        <v>4.9000000000000004</v>
      </c>
      <c r="H38">
        <v>5</v>
      </c>
      <c r="J38" s="2">
        <f t="shared" si="0"/>
        <v>4.95</v>
      </c>
    </row>
    <row r="39" spans="1:10" x14ac:dyDescent="0.3">
      <c r="A39" t="s">
        <v>8</v>
      </c>
      <c r="B39" t="s">
        <v>45</v>
      </c>
      <c r="C39" t="s">
        <v>148</v>
      </c>
      <c r="D39" t="s">
        <v>57</v>
      </c>
      <c r="E39" t="s">
        <v>56</v>
      </c>
      <c r="F39" t="s">
        <v>58</v>
      </c>
      <c r="G39">
        <v>4.4000000000000004</v>
      </c>
      <c r="H39">
        <v>4.5999999999999996</v>
      </c>
      <c r="J39" s="2">
        <f t="shared" si="0"/>
        <v>4.5</v>
      </c>
    </row>
    <row r="40" spans="1:10" x14ac:dyDescent="0.3">
      <c r="A40" t="s">
        <v>8</v>
      </c>
      <c r="B40" t="s">
        <v>45</v>
      </c>
      <c r="C40" t="s">
        <v>148</v>
      </c>
      <c r="D40" t="s">
        <v>29</v>
      </c>
      <c r="E40" t="s">
        <v>28</v>
      </c>
      <c r="F40" t="s">
        <v>13</v>
      </c>
      <c r="G40">
        <v>4.5999999999999996</v>
      </c>
      <c r="H40">
        <v>4.8</v>
      </c>
      <c r="J40" s="2">
        <f t="shared" si="0"/>
        <v>4.6999999999999993</v>
      </c>
    </row>
    <row r="41" spans="1:10" x14ac:dyDescent="0.3">
      <c r="A41" t="s">
        <v>8</v>
      </c>
      <c r="B41" t="s">
        <v>45</v>
      </c>
      <c r="C41" t="s">
        <v>148</v>
      </c>
      <c r="D41" t="s">
        <v>39</v>
      </c>
      <c r="E41" t="s">
        <v>38</v>
      </c>
      <c r="F41" t="s">
        <v>13</v>
      </c>
      <c r="G41">
        <v>4.8</v>
      </c>
      <c r="H41">
        <v>4.8</v>
      </c>
      <c r="J41" s="2">
        <f t="shared" si="0"/>
        <v>4.8</v>
      </c>
    </row>
    <row r="42" spans="1:10" x14ac:dyDescent="0.3">
      <c r="A42" t="s">
        <v>8</v>
      </c>
      <c r="B42" t="s">
        <v>45</v>
      </c>
      <c r="C42" t="s">
        <v>148</v>
      </c>
      <c r="D42" t="s">
        <v>33</v>
      </c>
      <c r="E42" t="s">
        <v>32</v>
      </c>
      <c r="F42" t="s">
        <v>13</v>
      </c>
      <c r="G42">
        <v>4.9000000000000004</v>
      </c>
      <c r="H42">
        <v>4.9000000000000004</v>
      </c>
      <c r="J42" s="2">
        <f t="shared" si="0"/>
        <v>4.9000000000000004</v>
      </c>
    </row>
    <row r="43" spans="1:10" x14ac:dyDescent="0.3">
      <c r="A43" t="s">
        <v>8</v>
      </c>
      <c r="B43" t="s">
        <v>46</v>
      </c>
      <c r="C43" t="s">
        <v>148</v>
      </c>
      <c r="D43" t="s">
        <v>31</v>
      </c>
      <c r="E43" t="s">
        <v>30</v>
      </c>
      <c r="F43" t="s">
        <v>13</v>
      </c>
      <c r="G43">
        <v>4.8</v>
      </c>
      <c r="H43">
        <v>4.9000000000000004</v>
      </c>
      <c r="J43" s="2">
        <f t="shared" si="0"/>
        <v>4.8499999999999996</v>
      </c>
    </row>
    <row r="44" spans="1:10" x14ac:dyDescent="0.3">
      <c r="A44" t="s">
        <v>8</v>
      </c>
      <c r="B44" t="s">
        <v>46</v>
      </c>
      <c r="C44" t="s">
        <v>148</v>
      </c>
      <c r="D44" t="s">
        <v>33</v>
      </c>
      <c r="E44" t="s">
        <v>32</v>
      </c>
      <c r="F44" t="s">
        <v>13</v>
      </c>
      <c r="G44">
        <v>4.9000000000000004</v>
      </c>
      <c r="H44">
        <v>4.9000000000000004</v>
      </c>
      <c r="J44" s="2">
        <f t="shared" si="0"/>
        <v>4.9000000000000004</v>
      </c>
    </row>
    <row r="45" spans="1:10" x14ac:dyDescent="0.3">
      <c r="A45" t="s">
        <v>8</v>
      </c>
      <c r="B45" t="s">
        <v>47</v>
      </c>
      <c r="C45" t="s">
        <v>148</v>
      </c>
      <c r="D45" t="s">
        <v>57</v>
      </c>
      <c r="E45" t="s">
        <v>56</v>
      </c>
      <c r="F45" t="s">
        <v>58</v>
      </c>
      <c r="G45">
        <v>4.4000000000000004</v>
      </c>
      <c r="H45">
        <v>4.5999999999999996</v>
      </c>
      <c r="J45" s="2">
        <f t="shared" si="0"/>
        <v>4.5</v>
      </c>
    </row>
    <row r="46" spans="1:10" x14ac:dyDescent="0.3">
      <c r="A46" t="s">
        <v>8</v>
      </c>
      <c r="B46" t="s">
        <v>47</v>
      </c>
      <c r="C46" t="s">
        <v>148</v>
      </c>
      <c r="D46" t="s">
        <v>29</v>
      </c>
      <c r="E46" t="s">
        <v>28</v>
      </c>
      <c r="F46" t="s">
        <v>13</v>
      </c>
      <c r="G46">
        <v>4.5999999999999996</v>
      </c>
      <c r="H46">
        <v>4.8</v>
      </c>
      <c r="J46" s="2">
        <f t="shared" si="0"/>
        <v>4.6999999999999993</v>
      </c>
    </row>
    <row r="47" spans="1:10" x14ac:dyDescent="0.3">
      <c r="A47" t="s">
        <v>8</v>
      </c>
      <c r="B47" t="s">
        <v>47</v>
      </c>
      <c r="C47" t="s">
        <v>148</v>
      </c>
      <c r="D47" t="s">
        <v>39</v>
      </c>
      <c r="E47" t="s">
        <v>38</v>
      </c>
      <c r="F47" t="s">
        <v>13</v>
      </c>
      <c r="G47">
        <v>4.8</v>
      </c>
      <c r="H47">
        <v>4.8</v>
      </c>
      <c r="J47" s="2">
        <f t="shared" si="0"/>
        <v>4.8</v>
      </c>
    </row>
    <row r="48" spans="1:10" x14ac:dyDescent="0.3">
      <c r="A48" t="s">
        <v>8</v>
      </c>
      <c r="B48" t="s">
        <v>47</v>
      </c>
      <c r="C48" t="s">
        <v>148</v>
      </c>
      <c r="D48" t="s">
        <v>31</v>
      </c>
      <c r="E48" t="s">
        <v>30</v>
      </c>
      <c r="F48" t="s">
        <v>13</v>
      </c>
      <c r="G48">
        <v>4.8</v>
      </c>
      <c r="H48">
        <v>4.9000000000000004</v>
      </c>
      <c r="J48" s="2">
        <f t="shared" si="0"/>
        <v>4.8499999999999996</v>
      </c>
    </row>
    <row r="49" spans="1:10" x14ac:dyDescent="0.3">
      <c r="A49" t="s">
        <v>8</v>
      </c>
      <c r="B49" t="s">
        <v>47</v>
      </c>
      <c r="C49" t="s">
        <v>148</v>
      </c>
      <c r="D49" t="s">
        <v>33</v>
      </c>
      <c r="E49" t="s">
        <v>32</v>
      </c>
      <c r="F49" t="s">
        <v>13</v>
      </c>
      <c r="G49">
        <v>4.9000000000000004</v>
      </c>
      <c r="H49">
        <v>4.9000000000000004</v>
      </c>
      <c r="J49" s="2">
        <f t="shared" si="0"/>
        <v>4.9000000000000004</v>
      </c>
    </row>
    <row r="50" spans="1:10" x14ac:dyDescent="0.3">
      <c r="A50" t="s">
        <v>8</v>
      </c>
      <c r="B50" t="s">
        <v>48</v>
      </c>
      <c r="C50" t="s">
        <v>148</v>
      </c>
      <c r="D50" t="s">
        <v>31</v>
      </c>
      <c r="E50" t="s">
        <v>30</v>
      </c>
      <c r="F50" t="s">
        <v>13</v>
      </c>
      <c r="G50">
        <v>4.8</v>
      </c>
      <c r="H50">
        <v>4.9000000000000004</v>
      </c>
      <c r="J50" s="2">
        <f t="shared" si="0"/>
        <v>4.8499999999999996</v>
      </c>
    </row>
    <row r="51" spans="1:10" x14ac:dyDescent="0.3">
      <c r="A51" t="s">
        <v>8</v>
      </c>
      <c r="B51" t="s">
        <v>48</v>
      </c>
      <c r="C51" t="s">
        <v>148</v>
      </c>
      <c r="D51" t="s">
        <v>33</v>
      </c>
      <c r="E51" t="s">
        <v>32</v>
      </c>
      <c r="F51" t="s">
        <v>13</v>
      </c>
      <c r="G51">
        <v>4.9000000000000004</v>
      </c>
      <c r="H51">
        <v>4.9000000000000004</v>
      </c>
      <c r="J51" s="2">
        <f t="shared" si="0"/>
        <v>4.9000000000000004</v>
      </c>
    </row>
    <row r="52" spans="1:10" x14ac:dyDescent="0.3">
      <c r="A52" t="s">
        <v>8</v>
      </c>
      <c r="B52" t="s">
        <v>48</v>
      </c>
      <c r="C52" t="s">
        <v>148</v>
      </c>
      <c r="D52" t="s">
        <v>12</v>
      </c>
      <c r="E52" t="s">
        <v>11</v>
      </c>
      <c r="F52" t="s">
        <v>13</v>
      </c>
      <c r="G52">
        <v>4.9000000000000004</v>
      </c>
      <c r="H52">
        <v>5</v>
      </c>
      <c r="J52" s="2">
        <f t="shared" si="0"/>
        <v>4.95</v>
      </c>
    </row>
    <row r="53" spans="1:10" x14ac:dyDescent="0.3">
      <c r="A53" t="s">
        <v>8</v>
      </c>
      <c r="B53" t="s">
        <v>49</v>
      </c>
      <c r="C53" t="s">
        <v>148</v>
      </c>
      <c r="D53" t="s">
        <v>131</v>
      </c>
      <c r="E53" t="s">
        <v>130</v>
      </c>
      <c r="F53" t="s">
        <v>58</v>
      </c>
      <c r="G53">
        <v>4.4000000000000004</v>
      </c>
      <c r="H53">
        <v>4.4000000000000004</v>
      </c>
      <c r="J53" s="2">
        <f t="shared" si="0"/>
        <v>4.4000000000000004</v>
      </c>
    </row>
    <row r="54" spans="1:10" x14ac:dyDescent="0.3">
      <c r="A54" t="s">
        <v>8</v>
      </c>
      <c r="B54" t="s">
        <v>49</v>
      </c>
      <c r="C54" t="s">
        <v>148</v>
      </c>
      <c r="D54" t="s">
        <v>57</v>
      </c>
      <c r="E54" t="s">
        <v>56</v>
      </c>
      <c r="F54" t="s">
        <v>58</v>
      </c>
      <c r="G54">
        <v>4.4000000000000004</v>
      </c>
      <c r="H54">
        <v>4.5999999999999996</v>
      </c>
      <c r="J54" s="2">
        <f t="shared" si="0"/>
        <v>4.5</v>
      </c>
    </row>
    <row r="55" spans="1:10" x14ac:dyDescent="0.3">
      <c r="A55" t="s">
        <v>8</v>
      </c>
      <c r="B55" t="s">
        <v>49</v>
      </c>
      <c r="C55" t="s">
        <v>148</v>
      </c>
      <c r="D55" t="s">
        <v>29</v>
      </c>
      <c r="E55" t="s">
        <v>28</v>
      </c>
      <c r="F55" t="s">
        <v>13</v>
      </c>
      <c r="G55">
        <v>4.5999999999999996</v>
      </c>
      <c r="H55">
        <v>4.8</v>
      </c>
      <c r="J55" s="2">
        <f t="shared" si="0"/>
        <v>4.6999999999999993</v>
      </c>
    </row>
    <row r="56" spans="1:10" x14ac:dyDescent="0.3">
      <c r="A56" t="s">
        <v>8</v>
      </c>
      <c r="B56" t="s">
        <v>49</v>
      </c>
      <c r="C56" t="s">
        <v>148</v>
      </c>
      <c r="D56" t="s">
        <v>31</v>
      </c>
      <c r="E56" t="s">
        <v>30</v>
      </c>
      <c r="F56" t="s">
        <v>13</v>
      </c>
      <c r="G56">
        <v>4.8</v>
      </c>
      <c r="H56">
        <v>4.9000000000000004</v>
      </c>
      <c r="J56" s="2">
        <f t="shared" si="0"/>
        <v>4.8499999999999996</v>
      </c>
    </row>
    <row r="57" spans="1:10" x14ac:dyDescent="0.3">
      <c r="A57" t="s">
        <v>8</v>
      </c>
      <c r="B57" t="s">
        <v>50</v>
      </c>
      <c r="C57" t="s">
        <v>148</v>
      </c>
      <c r="D57" t="s">
        <v>57</v>
      </c>
      <c r="E57" t="s">
        <v>56</v>
      </c>
      <c r="F57" t="s">
        <v>58</v>
      </c>
      <c r="G57">
        <v>4.4000000000000004</v>
      </c>
      <c r="H57">
        <v>4.5999999999999996</v>
      </c>
      <c r="J57" s="2">
        <f t="shared" si="0"/>
        <v>4.5</v>
      </c>
    </row>
    <row r="58" spans="1:10" x14ac:dyDescent="0.3">
      <c r="A58" t="s">
        <v>8</v>
      </c>
      <c r="B58" t="s">
        <v>50</v>
      </c>
      <c r="C58" t="s">
        <v>148</v>
      </c>
      <c r="D58" t="s">
        <v>29</v>
      </c>
      <c r="E58" t="s">
        <v>28</v>
      </c>
      <c r="F58" t="s">
        <v>13</v>
      </c>
      <c r="G58">
        <v>4.5999999999999996</v>
      </c>
      <c r="H58">
        <v>4.8</v>
      </c>
      <c r="J58" s="2">
        <f t="shared" si="0"/>
        <v>4.6999999999999993</v>
      </c>
    </row>
    <row r="59" spans="1:10" x14ac:dyDescent="0.3">
      <c r="A59" t="s">
        <v>8</v>
      </c>
      <c r="B59" t="s">
        <v>50</v>
      </c>
      <c r="C59" t="s">
        <v>148</v>
      </c>
      <c r="D59" t="s">
        <v>39</v>
      </c>
      <c r="E59" t="s">
        <v>38</v>
      </c>
      <c r="F59" t="s">
        <v>13</v>
      </c>
      <c r="G59">
        <v>4.8</v>
      </c>
      <c r="H59">
        <v>4.8</v>
      </c>
      <c r="J59" s="2">
        <f t="shared" si="0"/>
        <v>4.8</v>
      </c>
    </row>
    <row r="60" spans="1:10" x14ac:dyDescent="0.3">
      <c r="A60" t="s">
        <v>8</v>
      </c>
      <c r="B60" t="s">
        <v>50</v>
      </c>
      <c r="C60" t="s">
        <v>148</v>
      </c>
      <c r="D60" t="s">
        <v>31</v>
      </c>
      <c r="E60" t="s">
        <v>30</v>
      </c>
      <c r="F60" t="s">
        <v>13</v>
      </c>
      <c r="G60">
        <v>4.8</v>
      </c>
      <c r="H60">
        <v>4.9000000000000004</v>
      </c>
      <c r="J60" s="2">
        <f t="shared" si="0"/>
        <v>4.8499999999999996</v>
      </c>
    </row>
    <row r="61" spans="1:10" x14ac:dyDescent="0.3">
      <c r="A61" t="s">
        <v>8</v>
      </c>
      <c r="B61" t="s">
        <v>50</v>
      </c>
      <c r="C61" t="s">
        <v>148</v>
      </c>
      <c r="D61" t="s">
        <v>33</v>
      </c>
      <c r="E61" t="s">
        <v>32</v>
      </c>
      <c r="F61" t="s">
        <v>13</v>
      </c>
      <c r="G61">
        <v>4.9000000000000004</v>
      </c>
      <c r="H61">
        <v>4.9000000000000004</v>
      </c>
      <c r="J61" s="2">
        <f t="shared" si="0"/>
        <v>4.9000000000000004</v>
      </c>
    </row>
    <row r="62" spans="1:10" x14ac:dyDescent="0.3">
      <c r="A62" t="s">
        <v>8</v>
      </c>
      <c r="B62" t="s">
        <v>51</v>
      </c>
      <c r="C62" t="s">
        <v>148</v>
      </c>
      <c r="D62" t="s">
        <v>57</v>
      </c>
      <c r="E62" t="s">
        <v>56</v>
      </c>
      <c r="F62" t="s">
        <v>58</v>
      </c>
      <c r="G62">
        <v>4.4000000000000004</v>
      </c>
      <c r="H62">
        <v>4.5999999999999996</v>
      </c>
      <c r="J62" s="2">
        <f t="shared" si="0"/>
        <v>4.5</v>
      </c>
    </row>
    <row r="63" spans="1:10" x14ac:dyDescent="0.3">
      <c r="A63" t="s">
        <v>8</v>
      </c>
      <c r="B63" t="s">
        <v>51</v>
      </c>
      <c r="C63" t="s">
        <v>148</v>
      </c>
      <c r="D63" t="s">
        <v>29</v>
      </c>
      <c r="E63" t="s">
        <v>28</v>
      </c>
      <c r="F63" t="s">
        <v>13</v>
      </c>
      <c r="G63">
        <v>4.5999999999999996</v>
      </c>
      <c r="H63">
        <v>4.8</v>
      </c>
      <c r="J63" s="2">
        <f t="shared" si="0"/>
        <v>4.6999999999999993</v>
      </c>
    </row>
    <row r="64" spans="1:10" x14ac:dyDescent="0.3">
      <c r="A64" t="s">
        <v>8</v>
      </c>
      <c r="B64" t="s">
        <v>51</v>
      </c>
      <c r="C64" t="s">
        <v>148</v>
      </c>
      <c r="D64" t="s">
        <v>39</v>
      </c>
      <c r="E64" t="s">
        <v>38</v>
      </c>
      <c r="F64" t="s">
        <v>13</v>
      </c>
      <c r="G64">
        <v>4.8</v>
      </c>
      <c r="H64">
        <v>4.8</v>
      </c>
      <c r="J64" s="2">
        <f t="shared" si="0"/>
        <v>4.8</v>
      </c>
    </row>
    <row r="65" spans="1:10" x14ac:dyDescent="0.3">
      <c r="A65" t="s">
        <v>8</v>
      </c>
      <c r="B65" t="s">
        <v>51</v>
      </c>
      <c r="C65" t="s">
        <v>148</v>
      </c>
      <c r="D65" t="s">
        <v>33</v>
      </c>
      <c r="E65" t="s">
        <v>32</v>
      </c>
      <c r="F65" t="s">
        <v>13</v>
      </c>
      <c r="G65">
        <v>4.9000000000000004</v>
      </c>
      <c r="H65">
        <v>4.9000000000000004</v>
      </c>
      <c r="J65" s="2">
        <f t="shared" si="0"/>
        <v>4.9000000000000004</v>
      </c>
    </row>
    <row r="66" spans="1:10" x14ac:dyDescent="0.3">
      <c r="A66" t="s">
        <v>8</v>
      </c>
      <c r="B66" t="s">
        <v>51</v>
      </c>
      <c r="C66" t="s">
        <v>148</v>
      </c>
      <c r="D66" t="s">
        <v>12</v>
      </c>
      <c r="E66" t="s">
        <v>11</v>
      </c>
      <c r="F66" t="s">
        <v>13</v>
      </c>
      <c r="G66">
        <v>4.9000000000000004</v>
      </c>
      <c r="H66">
        <v>5</v>
      </c>
      <c r="J66" s="2">
        <f t="shared" si="0"/>
        <v>4.95</v>
      </c>
    </row>
    <row r="67" spans="1:10" x14ac:dyDescent="0.3">
      <c r="A67" t="s">
        <v>8</v>
      </c>
      <c r="B67" t="s">
        <v>52</v>
      </c>
      <c r="C67" t="s">
        <v>148</v>
      </c>
      <c r="D67" t="s">
        <v>39</v>
      </c>
      <c r="E67" t="s">
        <v>38</v>
      </c>
      <c r="F67" t="s">
        <v>13</v>
      </c>
      <c r="G67">
        <v>4.8</v>
      </c>
      <c r="H67">
        <v>4.8</v>
      </c>
      <c r="J67" s="2">
        <f t="shared" ref="J67:J130" si="1">AVERAGE(G67,H67)</f>
        <v>4.8</v>
      </c>
    </row>
    <row r="68" spans="1:10" x14ac:dyDescent="0.3">
      <c r="A68" t="s">
        <v>8</v>
      </c>
      <c r="B68" t="s">
        <v>52</v>
      </c>
      <c r="C68" t="s">
        <v>148</v>
      </c>
      <c r="D68" t="s">
        <v>31</v>
      </c>
      <c r="E68" t="s">
        <v>30</v>
      </c>
      <c r="F68" t="s">
        <v>13</v>
      </c>
      <c r="G68">
        <v>4.8</v>
      </c>
      <c r="H68">
        <v>4.9000000000000004</v>
      </c>
      <c r="J68" s="2">
        <f t="shared" si="1"/>
        <v>4.8499999999999996</v>
      </c>
    </row>
    <row r="69" spans="1:10" x14ac:dyDescent="0.3">
      <c r="A69" t="s">
        <v>8</v>
      </c>
      <c r="B69" t="s">
        <v>52</v>
      </c>
      <c r="C69" t="s">
        <v>148</v>
      </c>
      <c r="D69" t="s">
        <v>33</v>
      </c>
      <c r="E69" t="s">
        <v>32</v>
      </c>
      <c r="F69" t="s">
        <v>13</v>
      </c>
      <c r="G69">
        <v>4.9000000000000004</v>
      </c>
      <c r="H69">
        <v>4.9000000000000004</v>
      </c>
      <c r="J69" s="2">
        <f t="shared" si="1"/>
        <v>4.9000000000000004</v>
      </c>
    </row>
    <row r="70" spans="1:10" x14ac:dyDescent="0.3">
      <c r="A70" t="s">
        <v>8</v>
      </c>
      <c r="B70" t="s">
        <v>52</v>
      </c>
      <c r="C70" t="s">
        <v>148</v>
      </c>
      <c r="D70" t="s">
        <v>12</v>
      </c>
      <c r="E70" t="s">
        <v>11</v>
      </c>
      <c r="F70" t="s">
        <v>13</v>
      </c>
      <c r="G70">
        <v>4.9000000000000004</v>
      </c>
      <c r="H70">
        <v>5</v>
      </c>
      <c r="J70" s="2">
        <f t="shared" si="1"/>
        <v>4.95</v>
      </c>
    </row>
    <row r="71" spans="1:10" x14ac:dyDescent="0.3">
      <c r="A71" t="s">
        <v>8</v>
      </c>
      <c r="B71" t="s">
        <v>53</v>
      </c>
      <c r="C71" t="s">
        <v>148</v>
      </c>
      <c r="D71" t="s">
        <v>31</v>
      </c>
      <c r="E71" t="s">
        <v>30</v>
      </c>
      <c r="F71" t="s">
        <v>13</v>
      </c>
      <c r="G71">
        <v>4.8</v>
      </c>
      <c r="H71">
        <v>4.9000000000000004</v>
      </c>
      <c r="J71" s="2">
        <f t="shared" si="1"/>
        <v>4.8499999999999996</v>
      </c>
    </row>
    <row r="72" spans="1:10" x14ac:dyDescent="0.3">
      <c r="A72" t="s">
        <v>8</v>
      </c>
      <c r="B72" t="s">
        <v>53</v>
      </c>
      <c r="C72" t="s">
        <v>148</v>
      </c>
      <c r="D72" t="s">
        <v>33</v>
      </c>
      <c r="E72" t="s">
        <v>32</v>
      </c>
      <c r="F72" t="s">
        <v>13</v>
      </c>
      <c r="G72">
        <v>4.9000000000000004</v>
      </c>
      <c r="H72">
        <v>4.9000000000000004</v>
      </c>
      <c r="J72" s="2">
        <f t="shared" si="1"/>
        <v>4.9000000000000004</v>
      </c>
    </row>
    <row r="73" spans="1:10" x14ac:dyDescent="0.3">
      <c r="A73" t="s">
        <v>8</v>
      </c>
      <c r="B73" t="s">
        <v>54</v>
      </c>
      <c r="C73" t="s">
        <v>148</v>
      </c>
      <c r="D73" t="s">
        <v>39</v>
      </c>
      <c r="E73" t="s">
        <v>38</v>
      </c>
      <c r="F73" t="s">
        <v>13</v>
      </c>
      <c r="G73">
        <v>4.8</v>
      </c>
      <c r="H73">
        <v>4.8</v>
      </c>
      <c r="J73" s="2">
        <f t="shared" si="1"/>
        <v>4.8</v>
      </c>
    </row>
    <row r="74" spans="1:10" x14ac:dyDescent="0.3">
      <c r="A74" t="s">
        <v>8</v>
      </c>
      <c r="B74" t="s">
        <v>54</v>
      </c>
      <c r="C74" t="s">
        <v>148</v>
      </c>
      <c r="D74" t="s">
        <v>31</v>
      </c>
      <c r="E74" t="s">
        <v>30</v>
      </c>
      <c r="F74" t="s">
        <v>13</v>
      </c>
      <c r="G74">
        <v>4.8</v>
      </c>
      <c r="H74">
        <v>4.9000000000000004</v>
      </c>
      <c r="J74" s="2">
        <f t="shared" si="1"/>
        <v>4.8499999999999996</v>
      </c>
    </row>
    <row r="75" spans="1:10" x14ac:dyDescent="0.3">
      <c r="A75" t="s">
        <v>8</v>
      </c>
      <c r="B75" t="s">
        <v>54</v>
      </c>
      <c r="C75" t="s">
        <v>148</v>
      </c>
      <c r="D75" t="s">
        <v>33</v>
      </c>
      <c r="E75" t="s">
        <v>32</v>
      </c>
      <c r="F75" t="s">
        <v>13</v>
      </c>
      <c r="G75">
        <v>4.9000000000000004</v>
      </c>
      <c r="H75">
        <v>4.9000000000000004</v>
      </c>
      <c r="J75" s="2">
        <f t="shared" si="1"/>
        <v>4.9000000000000004</v>
      </c>
    </row>
    <row r="76" spans="1:10" x14ac:dyDescent="0.3">
      <c r="A76" t="s">
        <v>8</v>
      </c>
      <c r="B76" t="s">
        <v>54</v>
      </c>
      <c r="C76" t="s">
        <v>148</v>
      </c>
      <c r="D76" t="s">
        <v>12</v>
      </c>
      <c r="E76" t="s">
        <v>11</v>
      </c>
      <c r="F76" t="s">
        <v>13</v>
      </c>
      <c r="G76">
        <v>4.9000000000000004</v>
      </c>
      <c r="H76">
        <v>5</v>
      </c>
      <c r="J76" s="2">
        <f t="shared" si="1"/>
        <v>4.95</v>
      </c>
    </row>
    <row r="77" spans="1:10" x14ac:dyDescent="0.3">
      <c r="A77" t="s">
        <v>8</v>
      </c>
      <c r="B77" t="s">
        <v>54</v>
      </c>
      <c r="C77" t="s">
        <v>148</v>
      </c>
      <c r="D77" t="s">
        <v>15</v>
      </c>
      <c r="E77" t="s">
        <v>14</v>
      </c>
      <c r="F77" t="s">
        <v>13</v>
      </c>
      <c r="G77">
        <v>5</v>
      </c>
      <c r="H77">
        <v>5.0999999999999996</v>
      </c>
      <c r="J77" s="2">
        <f t="shared" si="1"/>
        <v>5.05</v>
      </c>
    </row>
    <row r="78" spans="1:10" x14ac:dyDescent="0.3">
      <c r="A78" t="s">
        <v>8</v>
      </c>
      <c r="B78" t="s">
        <v>55</v>
      </c>
      <c r="C78" t="s">
        <v>148</v>
      </c>
      <c r="D78" t="s">
        <v>131</v>
      </c>
      <c r="E78" t="s">
        <v>130</v>
      </c>
      <c r="F78" t="s">
        <v>58</v>
      </c>
      <c r="G78">
        <v>4.4000000000000004</v>
      </c>
      <c r="H78">
        <v>4.4000000000000004</v>
      </c>
      <c r="J78" s="2">
        <f t="shared" si="1"/>
        <v>4.4000000000000004</v>
      </c>
    </row>
    <row r="79" spans="1:10" x14ac:dyDescent="0.3">
      <c r="A79" t="s">
        <v>8</v>
      </c>
      <c r="B79" t="s">
        <v>55</v>
      </c>
      <c r="C79" t="s">
        <v>148</v>
      </c>
      <c r="D79" t="s">
        <v>57</v>
      </c>
      <c r="E79" t="s">
        <v>56</v>
      </c>
      <c r="F79" t="s">
        <v>58</v>
      </c>
      <c r="G79">
        <v>4.4000000000000004</v>
      </c>
      <c r="H79">
        <v>4.5999999999999996</v>
      </c>
      <c r="J79" s="2">
        <f t="shared" si="1"/>
        <v>4.5</v>
      </c>
    </row>
    <row r="80" spans="1:10" x14ac:dyDescent="0.3">
      <c r="A80" t="s">
        <v>8</v>
      </c>
      <c r="B80" t="s">
        <v>55</v>
      </c>
      <c r="C80" t="s">
        <v>148</v>
      </c>
      <c r="D80" t="s">
        <v>29</v>
      </c>
      <c r="E80" t="s">
        <v>28</v>
      </c>
      <c r="F80" t="s">
        <v>13</v>
      </c>
      <c r="G80">
        <v>4.5999999999999996</v>
      </c>
      <c r="H80">
        <v>4.8</v>
      </c>
      <c r="J80" s="2">
        <f t="shared" si="1"/>
        <v>4.6999999999999993</v>
      </c>
    </row>
    <row r="81" spans="1:10" x14ac:dyDescent="0.3">
      <c r="A81" t="s">
        <v>8</v>
      </c>
      <c r="B81" t="s">
        <v>55</v>
      </c>
      <c r="C81" t="s">
        <v>148</v>
      </c>
      <c r="D81" t="s">
        <v>39</v>
      </c>
      <c r="E81" t="s">
        <v>38</v>
      </c>
      <c r="F81" t="s">
        <v>13</v>
      </c>
      <c r="G81">
        <v>4.8</v>
      </c>
      <c r="H81">
        <v>4.8</v>
      </c>
      <c r="J81" s="2">
        <f t="shared" si="1"/>
        <v>4.8</v>
      </c>
    </row>
    <row r="82" spans="1:10" x14ac:dyDescent="0.3">
      <c r="A82" t="s">
        <v>8</v>
      </c>
      <c r="B82" t="s">
        <v>55</v>
      </c>
      <c r="C82" t="s">
        <v>148</v>
      </c>
      <c r="D82" t="s">
        <v>31</v>
      </c>
      <c r="E82" t="s">
        <v>30</v>
      </c>
      <c r="F82" t="s">
        <v>13</v>
      </c>
      <c r="G82">
        <v>4.8</v>
      </c>
      <c r="H82">
        <v>4.9000000000000004</v>
      </c>
      <c r="J82" s="2">
        <f t="shared" si="1"/>
        <v>4.8499999999999996</v>
      </c>
    </row>
    <row r="83" spans="1:10" x14ac:dyDescent="0.3">
      <c r="A83" t="s">
        <v>8</v>
      </c>
      <c r="B83" t="s">
        <v>55</v>
      </c>
      <c r="C83" t="s">
        <v>148</v>
      </c>
      <c r="D83" t="s">
        <v>33</v>
      </c>
      <c r="E83" t="s">
        <v>32</v>
      </c>
      <c r="F83" t="s">
        <v>13</v>
      </c>
      <c r="G83">
        <v>4.9000000000000004</v>
      </c>
      <c r="H83">
        <v>4.9000000000000004</v>
      </c>
      <c r="J83" s="2">
        <f t="shared" si="1"/>
        <v>4.9000000000000004</v>
      </c>
    </row>
    <row r="84" spans="1:10" x14ac:dyDescent="0.3">
      <c r="A84" t="s">
        <v>8</v>
      </c>
      <c r="B84" t="s">
        <v>59</v>
      </c>
      <c r="C84" t="s">
        <v>148</v>
      </c>
      <c r="D84" t="s">
        <v>31</v>
      </c>
      <c r="E84" t="s">
        <v>30</v>
      </c>
      <c r="F84" t="s">
        <v>13</v>
      </c>
      <c r="G84">
        <v>4.8</v>
      </c>
      <c r="H84">
        <v>4.9000000000000004</v>
      </c>
      <c r="J84" s="2">
        <f t="shared" si="1"/>
        <v>4.8499999999999996</v>
      </c>
    </row>
    <row r="85" spans="1:10" x14ac:dyDescent="0.3">
      <c r="A85" t="s">
        <v>8</v>
      </c>
      <c r="B85" t="s">
        <v>59</v>
      </c>
      <c r="C85" t="s">
        <v>148</v>
      </c>
      <c r="D85" t="s">
        <v>33</v>
      </c>
      <c r="E85" t="s">
        <v>32</v>
      </c>
      <c r="F85" t="s">
        <v>13</v>
      </c>
      <c r="G85">
        <v>4.9000000000000004</v>
      </c>
      <c r="H85">
        <v>4.9000000000000004</v>
      </c>
      <c r="J85" s="2">
        <f t="shared" si="1"/>
        <v>4.9000000000000004</v>
      </c>
    </row>
    <row r="86" spans="1:10" x14ac:dyDescent="0.3">
      <c r="A86" t="s">
        <v>8</v>
      </c>
      <c r="B86" t="s">
        <v>60</v>
      </c>
      <c r="C86" t="s">
        <v>148</v>
      </c>
      <c r="D86" t="s">
        <v>29</v>
      </c>
      <c r="E86" t="s">
        <v>28</v>
      </c>
      <c r="F86" t="s">
        <v>13</v>
      </c>
      <c r="G86">
        <v>4.5999999999999996</v>
      </c>
      <c r="H86">
        <v>4.8</v>
      </c>
      <c r="J86" s="2">
        <f t="shared" si="1"/>
        <v>4.6999999999999993</v>
      </c>
    </row>
    <row r="87" spans="1:10" x14ac:dyDescent="0.3">
      <c r="A87" t="s">
        <v>8</v>
      </c>
      <c r="B87" t="s">
        <v>60</v>
      </c>
      <c r="C87" t="s">
        <v>148</v>
      </c>
      <c r="D87" t="s">
        <v>31</v>
      </c>
      <c r="E87" t="s">
        <v>30</v>
      </c>
      <c r="F87" t="s">
        <v>13</v>
      </c>
      <c r="G87">
        <v>4.8</v>
      </c>
      <c r="H87">
        <v>4.9000000000000004</v>
      </c>
      <c r="J87" s="2">
        <f t="shared" si="1"/>
        <v>4.8499999999999996</v>
      </c>
    </row>
    <row r="88" spans="1:10" x14ac:dyDescent="0.3">
      <c r="A88" t="s">
        <v>8</v>
      </c>
      <c r="B88" t="s">
        <v>60</v>
      </c>
      <c r="C88" t="s">
        <v>148</v>
      </c>
      <c r="D88" t="s">
        <v>33</v>
      </c>
      <c r="E88" t="s">
        <v>32</v>
      </c>
      <c r="F88" t="s">
        <v>13</v>
      </c>
      <c r="G88">
        <v>4.9000000000000004</v>
      </c>
      <c r="H88">
        <v>4.9000000000000004</v>
      </c>
      <c r="J88" s="2">
        <f t="shared" si="1"/>
        <v>4.9000000000000004</v>
      </c>
    </row>
    <row r="89" spans="1:10" x14ac:dyDescent="0.3">
      <c r="A89" t="s">
        <v>8</v>
      </c>
      <c r="B89" t="s">
        <v>60</v>
      </c>
      <c r="C89" t="s">
        <v>148</v>
      </c>
      <c r="D89" t="s">
        <v>12</v>
      </c>
      <c r="E89" t="s">
        <v>11</v>
      </c>
      <c r="F89" t="s">
        <v>13</v>
      </c>
      <c r="G89">
        <v>4.9000000000000004</v>
      </c>
      <c r="H89">
        <v>5</v>
      </c>
      <c r="J89" s="2">
        <f t="shared" si="1"/>
        <v>4.95</v>
      </c>
    </row>
    <row r="90" spans="1:10" x14ac:dyDescent="0.3">
      <c r="A90" t="s">
        <v>8</v>
      </c>
      <c r="B90" t="s">
        <v>61</v>
      </c>
      <c r="C90" t="s">
        <v>148</v>
      </c>
      <c r="D90" t="s">
        <v>57</v>
      </c>
      <c r="E90" t="s">
        <v>56</v>
      </c>
      <c r="F90" t="s">
        <v>58</v>
      </c>
      <c r="G90">
        <v>4.4000000000000004</v>
      </c>
      <c r="H90">
        <v>4.5999999999999996</v>
      </c>
      <c r="J90" s="2">
        <f t="shared" si="1"/>
        <v>4.5</v>
      </c>
    </row>
    <row r="91" spans="1:10" x14ac:dyDescent="0.3">
      <c r="A91" t="s">
        <v>8</v>
      </c>
      <c r="B91" t="s">
        <v>61</v>
      </c>
      <c r="C91" t="s">
        <v>148</v>
      </c>
      <c r="D91" t="s">
        <v>29</v>
      </c>
      <c r="E91" t="s">
        <v>28</v>
      </c>
      <c r="F91" t="s">
        <v>13</v>
      </c>
      <c r="G91">
        <v>4.5999999999999996</v>
      </c>
      <c r="H91">
        <v>4.8</v>
      </c>
      <c r="J91" s="2">
        <f t="shared" si="1"/>
        <v>4.6999999999999993</v>
      </c>
    </row>
    <row r="92" spans="1:10" x14ac:dyDescent="0.3">
      <c r="A92" t="s">
        <v>8</v>
      </c>
      <c r="B92" t="s">
        <v>61</v>
      </c>
      <c r="C92" t="s">
        <v>148</v>
      </c>
      <c r="D92" t="s">
        <v>39</v>
      </c>
      <c r="E92" t="s">
        <v>38</v>
      </c>
      <c r="F92" t="s">
        <v>13</v>
      </c>
      <c r="G92">
        <v>4.8</v>
      </c>
      <c r="H92">
        <v>4.8</v>
      </c>
      <c r="J92" s="2">
        <f t="shared" si="1"/>
        <v>4.8</v>
      </c>
    </row>
    <row r="93" spans="1:10" x14ac:dyDescent="0.3">
      <c r="A93" t="s">
        <v>8</v>
      </c>
      <c r="B93" t="s">
        <v>61</v>
      </c>
      <c r="C93" t="s">
        <v>148</v>
      </c>
      <c r="D93" t="s">
        <v>31</v>
      </c>
      <c r="E93" t="s">
        <v>30</v>
      </c>
      <c r="F93" t="s">
        <v>13</v>
      </c>
      <c r="G93">
        <v>4.8</v>
      </c>
      <c r="H93">
        <v>4.9000000000000004</v>
      </c>
      <c r="J93" s="2">
        <f t="shared" si="1"/>
        <v>4.8499999999999996</v>
      </c>
    </row>
    <row r="94" spans="1:10" x14ac:dyDescent="0.3">
      <c r="A94" t="s">
        <v>8</v>
      </c>
      <c r="B94" t="s">
        <v>61</v>
      </c>
      <c r="C94" t="s">
        <v>148</v>
      </c>
      <c r="D94" t="s">
        <v>33</v>
      </c>
      <c r="E94" t="s">
        <v>32</v>
      </c>
      <c r="F94" t="s">
        <v>13</v>
      </c>
      <c r="G94">
        <v>4.9000000000000004</v>
      </c>
      <c r="H94">
        <v>4.9000000000000004</v>
      </c>
      <c r="J94" s="2">
        <f t="shared" si="1"/>
        <v>4.9000000000000004</v>
      </c>
    </row>
    <row r="95" spans="1:10" x14ac:dyDescent="0.3">
      <c r="A95" t="s">
        <v>8</v>
      </c>
      <c r="B95" t="s">
        <v>62</v>
      </c>
      <c r="C95" t="s">
        <v>148</v>
      </c>
      <c r="D95" t="s">
        <v>31</v>
      </c>
      <c r="E95" t="s">
        <v>30</v>
      </c>
      <c r="F95" t="s">
        <v>13</v>
      </c>
      <c r="G95">
        <v>4.8</v>
      </c>
      <c r="H95">
        <v>4.9000000000000004</v>
      </c>
      <c r="J95" s="2">
        <f t="shared" si="1"/>
        <v>4.8499999999999996</v>
      </c>
    </row>
    <row r="96" spans="1:10" x14ac:dyDescent="0.3">
      <c r="A96" t="s">
        <v>8</v>
      </c>
      <c r="B96" t="s">
        <v>62</v>
      </c>
      <c r="C96" t="s">
        <v>148</v>
      </c>
      <c r="D96" t="s">
        <v>33</v>
      </c>
      <c r="E96" t="s">
        <v>32</v>
      </c>
      <c r="F96" t="s">
        <v>13</v>
      </c>
      <c r="G96">
        <v>4.9000000000000004</v>
      </c>
      <c r="H96">
        <v>4.9000000000000004</v>
      </c>
      <c r="J96" s="2">
        <f t="shared" si="1"/>
        <v>4.9000000000000004</v>
      </c>
    </row>
    <row r="97" spans="1:10" x14ac:dyDescent="0.3">
      <c r="A97" t="s">
        <v>8</v>
      </c>
      <c r="B97" t="s">
        <v>63</v>
      </c>
      <c r="C97" t="s">
        <v>148</v>
      </c>
      <c r="D97" t="s">
        <v>29</v>
      </c>
      <c r="E97" t="s">
        <v>28</v>
      </c>
      <c r="F97" t="s">
        <v>13</v>
      </c>
      <c r="G97">
        <v>4.5999999999999996</v>
      </c>
      <c r="H97">
        <v>4.8</v>
      </c>
      <c r="J97" s="2">
        <f t="shared" si="1"/>
        <v>4.6999999999999993</v>
      </c>
    </row>
    <row r="98" spans="1:10" x14ac:dyDescent="0.3">
      <c r="A98" t="s">
        <v>8</v>
      </c>
      <c r="B98" t="s">
        <v>63</v>
      </c>
      <c r="C98" t="s">
        <v>148</v>
      </c>
      <c r="D98" t="s">
        <v>31</v>
      </c>
      <c r="E98" t="s">
        <v>30</v>
      </c>
      <c r="F98" t="s">
        <v>13</v>
      </c>
      <c r="G98">
        <v>4.8</v>
      </c>
      <c r="H98">
        <v>4.9000000000000004</v>
      </c>
      <c r="J98" s="2">
        <f t="shared" si="1"/>
        <v>4.8499999999999996</v>
      </c>
    </row>
    <row r="99" spans="1:10" x14ac:dyDescent="0.3">
      <c r="A99" t="s">
        <v>8</v>
      </c>
      <c r="B99" t="s">
        <v>63</v>
      </c>
      <c r="C99" t="s">
        <v>148</v>
      </c>
      <c r="D99" t="s">
        <v>33</v>
      </c>
      <c r="E99" t="s">
        <v>32</v>
      </c>
      <c r="F99" t="s">
        <v>13</v>
      </c>
      <c r="G99">
        <v>4.9000000000000004</v>
      </c>
      <c r="H99">
        <v>4.9000000000000004</v>
      </c>
      <c r="J99" s="2">
        <f t="shared" si="1"/>
        <v>4.9000000000000004</v>
      </c>
    </row>
    <row r="100" spans="1:10" x14ac:dyDescent="0.3">
      <c r="A100" t="s">
        <v>8</v>
      </c>
      <c r="B100" t="s">
        <v>63</v>
      </c>
      <c r="C100" t="s">
        <v>148</v>
      </c>
      <c r="D100" t="s">
        <v>12</v>
      </c>
      <c r="E100" t="s">
        <v>11</v>
      </c>
      <c r="F100" t="s">
        <v>13</v>
      </c>
      <c r="G100">
        <v>4.9000000000000004</v>
      </c>
      <c r="H100">
        <v>5</v>
      </c>
      <c r="J100" s="2">
        <f t="shared" si="1"/>
        <v>4.95</v>
      </c>
    </row>
    <row r="101" spans="1:10" x14ac:dyDescent="0.3">
      <c r="A101" t="s">
        <v>8</v>
      </c>
      <c r="B101" t="s">
        <v>64</v>
      </c>
      <c r="C101" t="s">
        <v>148</v>
      </c>
      <c r="D101" t="s">
        <v>31</v>
      </c>
      <c r="E101" t="s">
        <v>30</v>
      </c>
      <c r="F101" t="s">
        <v>13</v>
      </c>
      <c r="G101">
        <v>4.8</v>
      </c>
      <c r="H101">
        <v>4.9000000000000004</v>
      </c>
      <c r="J101" s="2">
        <f t="shared" si="1"/>
        <v>4.8499999999999996</v>
      </c>
    </row>
    <row r="102" spans="1:10" x14ac:dyDescent="0.3">
      <c r="A102" t="s">
        <v>8</v>
      </c>
      <c r="B102" t="s">
        <v>64</v>
      </c>
      <c r="C102" t="s">
        <v>148</v>
      </c>
      <c r="D102" t="s">
        <v>33</v>
      </c>
      <c r="E102" t="s">
        <v>32</v>
      </c>
      <c r="F102" t="s">
        <v>13</v>
      </c>
      <c r="G102">
        <v>4.9000000000000004</v>
      </c>
      <c r="H102">
        <v>4.9000000000000004</v>
      </c>
      <c r="J102" s="2">
        <f t="shared" si="1"/>
        <v>4.9000000000000004</v>
      </c>
    </row>
    <row r="103" spans="1:10" x14ac:dyDescent="0.3">
      <c r="A103" t="s">
        <v>8</v>
      </c>
      <c r="B103" t="s">
        <v>65</v>
      </c>
      <c r="C103" t="s">
        <v>148</v>
      </c>
      <c r="D103" t="s">
        <v>29</v>
      </c>
      <c r="E103" t="s">
        <v>28</v>
      </c>
      <c r="F103" t="s">
        <v>13</v>
      </c>
      <c r="G103">
        <v>4.5999999999999996</v>
      </c>
      <c r="H103">
        <v>4.8</v>
      </c>
      <c r="J103" s="2">
        <f t="shared" si="1"/>
        <v>4.6999999999999993</v>
      </c>
    </row>
    <row r="104" spans="1:10" x14ac:dyDescent="0.3">
      <c r="A104" t="s">
        <v>8</v>
      </c>
      <c r="B104" t="s">
        <v>65</v>
      </c>
      <c r="C104" t="s">
        <v>148</v>
      </c>
      <c r="D104" t="s">
        <v>39</v>
      </c>
      <c r="E104" t="s">
        <v>38</v>
      </c>
      <c r="F104" t="s">
        <v>13</v>
      </c>
      <c r="G104">
        <v>4.8</v>
      </c>
      <c r="H104">
        <v>4.8</v>
      </c>
      <c r="J104" s="2">
        <f t="shared" si="1"/>
        <v>4.8</v>
      </c>
    </row>
    <row r="105" spans="1:10" x14ac:dyDescent="0.3">
      <c r="A105" t="s">
        <v>8</v>
      </c>
      <c r="B105" t="s">
        <v>65</v>
      </c>
      <c r="C105" t="s">
        <v>148</v>
      </c>
      <c r="D105" t="s">
        <v>31</v>
      </c>
      <c r="E105" t="s">
        <v>30</v>
      </c>
      <c r="F105" t="s">
        <v>13</v>
      </c>
      <c r="G105">
        <v>4.8</v>
      </c>
      <c r="H105">
        <v>4.9000000000000004</v>
      </c>
      <c r="J105" s="2">
        <f t="shared" si="1"/>
        <v>4.8499999999999996</v>
      </c>
    </row>
    <row r="106" spans="1:10" x14ac:dyDescent="0.3">
      <c r="A106" t="s">
        <v>8</v>
      </c>
      <c r="B106" t="s">
        <v>65</v>
      </c>
      <c r="C106" t="s">
        <v>148</v>
      </c>
      <c r="D106" t="s">
        <v>33</v>
      </c>
      <c r="E106" t="s">
        <v>32</v>
      </c>
      <c r="F106" t="s">
        <v>13</v>
      </c>
      <c r="G106">
        <v>4.9000000000000004</v>
      </c>
      <c r="H106">
        <v>4.9000000000000004</v>
      </c>
      <c r="J106" s="2">
        <f t="shared" si="1"/>
        <v>4.9000000000000004</v>
      </c>
    </row>
    <row r="107" spans="1:10" x14ac:dyDescent="0.3">
      <c r="A107" t="s">
        <v>8</v>
      </c>
      <c r="B107" t="s">
        <v>66</v>
      </c>
      <c r="C107" t="s">
        <v>148</v>
      </c>
      <c r="D107" t="s">
        <v>29</v>
      </c>
      <c r="E107" t="s">
        <v>28</v>
      </c>
      <c r="F107" t="s">
        <v>13</v>
      </c>
      <c r="G107">
        <v>4.5999999999999996</v>
      </c>
      <c r="H107">
        <v>4.8</v>
      </c>
      <c r="J107" s="2">
        <f t="shared" si="1"/>
        <v>4.6999999999999993</v>
      </c>
    </row>
    <row r="108" spans="1:10" x14ac:dyDescent="0.3">
      <c r="A108" t="s">
        <v>8</v>
      </c>
      <c r="B108" t="s">
        <v>66</v>
      </c>
      <c r="C108" t="s">
        <v>148</v>
      </c>
      <c r="D108" t="s">
        <v>39</v>
      </c>
      <c r="E108" t="s">
        <v>38</v>
      </c>
      <c r="F108" t="s">
        <v>13</v>
      </c>
      <c r="G108">
        <v>4.8</v>
      </c>
      <c r="H108">
        <v>4.8</v>
      </c>
      <c r="J108" s="2">
        <f t="shared" si="1"/>
        <v>4.8</v>
      </c>
    </row>
    <row r="109" spans="1:10" x14ac:dyDescent="0.3">
      <c r="A109" t="s">
        <v>8</v>
      </c>
      <c r="B109" t="s">
        <v>66</v>
      </c>
      <c r="C109" t="s">
        <v>148</v>
      </c>
      <c r="D109" t="s">
        <v>31</v>
      </c>
      <c r="E109" t="s">
        <v>30</v>
      </c>
      <c r="F109" t="s">
        <v>13</v>
      </c>
      <c r="G109">
        <v>4.8</v>
      </c>
      <c r="H109">
        <v>4.9000000000000004</v>
      </c>
      <c r="J109" s="2">
        <f t="shared" si="1"/>
        <v>4.8499999999999996</v>
      </c>
    </row>
    <row r="110" spans="1:10" x14ac:dyDescent="0.3">
      <c r="A110" t="s">
        <v>8</v>
      </c>
      <c r="B110" t="s">
        <v>66</v>
      </c>
      <c r="C110" t="s">
        <v>148</v>
      </c>
      <c r="D110" t="s">
        <v>33</v>
      </c>
      <c r="E110" t="s">
        <v>32</v>
      </c>
      <c r="F110" t="s">
        <v>13</v>
      </c>
      <c r="G110">
        <v>4.9000000000000004</v>
      </c>
      <c r="H110">
        <v>4.9000000000000004</v>
      </c>
      <c r="J110" s="2">
        <f t="shared" si="1"/>
        <v>4.9000000000000004</v>
      </c>
    </row>
    <row r="111" spans="1:10" x14ac:dyDescent="0.3">
      <c r="A111" t="s">
        <v>8</v>
      </c>
      <c r="B111" t="s">
        <v>66</v>
      </c>
      <c r="C111" t="s">
        <v>148</v>
      </c>
      <c r="D111" t="s">
        <v>12</v>
      </c>
      <c r="E111" t="s">
        <v>11</v>
      </c>
      <c r="F111" t="s">
        <v>13</v>
      </c>
      <c r="G111">
        <v>4.9000000000000004</v>
      </c>
      <c r="H111">
        <v>5</v>
      </c>
      <c r="J111" s="2">
        <f t="shared" si="1"/>
        <v>4.95</v>
      </c>
    </row>
    <row r="112" spans="1:10" x14ac:dyDescent="0.3">
      <c r="A112" t="s">
        <v>8</v>
      </c>
      <c r="B112" t="s">
        <v>66</v>
      </c>
      <c r="C112" t="s">
        <v>148</v>
      </c>
      <c r="D112" t="s">
        <v>15</v>
      </c>
      <c r="E112" t="s">
        <v>14</v>
      </c>
      <c r="F112" t="s">
        <v>13</v>
      </c>
      <c r="G112">
        <v>5</v>
      </c>
      <c r="H112">
        <v>5.0999999999999996</v>
      </c>
      <c r="J112" s="2">
        <f t="shared" si="1"/>
        <v>5.05</v>
      </c>
    </row>
    <row r="113" spans="1:10" x14ac:dyDescent="0.3">
      <c r="A113" t="s">
        <v>8</v>
      </c>
      <c r="B113" t="s">
        <v>67</v>
      </c>
      <c r="C113" t="s">
        <v>148</v>
      </c>
      <c r="D113" t="s">
        <v>129</v>
      </c>
      <c r="E113" t="s">
        <v>128</v>
      </c>
      <c r="F113" t="s">
        <v>58</v>
      </c>
      <c r="G113">
        <v>4.3</v>
      </c>
      <c r="H113">
        <v>4.4000000000000004</v>
      </c>
      <c r="J113" s="2">
        <f t="shared" si="1"/>
        <v>4.3499999999999996</v>
      </c>
    </row>
    <row r="114" spans="1:10" x14ac:dyDescent="0.3">
      <c r="A114" t="s">
        <v>8</v>
      </c>
      <c r="B114" t="s">
        <v>67</v>
      </c>
      <c r="C114" t="s">
        <v>148</v>
      </c>
      <c r="D114" t="s">
        <v>131</v>
      </c>
      <c r="E114" t="s">
        <v>130</v>
      </c>
      <c r="F114" t="s">
        <v>58</v>
      </c>
      <c r="G114">
        <v>4.4000000000000004</v>
      </c>
      <c r="H114">
        <v>4.4000000000000004</v>
      </c>
      <c r="J114" s="2">
        <f t="shared" si="1"/>
        <v>4.4000000000000004</v>
      </c>
    </row>
    <row r="115" spans="1:10" x14ac:dyDescent="0.3">
      <c r="A115" t="s">
        <v>8</v>
      </c>
      <c r="B115" t="s">
        <v>67</v>
      </c>
      <c r="C115" t="s">
        <v>148</v>
      </c>
      <c r="D115" t="s">
        <v>57</v>
      </c>
      <c r="E115" t="s">
        <v>56</v>
      </c>
      <c r="F115" t="s">
        <v>58</v>
      </c>
      <c r="G115">
        <v>4.4000000000000004</v>
      </c>
      <c r="H115">
        <v>4.5999999999999996</v>
      </c>
      <c r="J115" s="2">
        <f t="shared" si="1"/>
        <v>4.5</v>
      </c>
    </row>
    <row r="116" spans="1:10" x14ac:dyDescent="0.3">
      <c r="A116" t="s">
        <v>8</v>
      </c>
      <c r="B116" t="s">
        <v>67</v>
      </c>
      <c r="C116" t="s">
        <v>148</v>
      </c>
      <c r="D116" t="s">
        <v>29</v>
      </c>
      <c r="E116" t="s">
        <v>28</v>
      </c>
      <c r="F116" t="s">
        <v>13</v>
      </c>
      <c r="G116">
        <v>4.5999999999999996</v>
      </c>
      <c r="H116">
        <v>4.8</v>
      </c>
      <c r="J116" s="2">
        <f t="shared" si="1"/>
        <v>4.6999999999999993</v>
      </c>
    </row>
    <row r="117" spans="1:10" x14ac:dyDescent="0.3">
      <c r="A117" t="s">
        <v>8</v>
      </c>
      <c r="B117" t="s">
        <v>67</v>
      </c>
      <c r="C117" t="s">
        <v>148</v>
      </c>
      <c r="D117" t="s">
        <v>39</v>
      </c>
      <c r="E117" t="s">
        <v>38</v>
      </c>
      <c r="F117" t="s">
        <v>13</v>
      </c>
      <c r="G117">
        <v>4.8</v>
      </c>
      <c r="H117">
        <v>4.8</v>
      </c>
      <c r="J117" s="2">
        <f t="shared" si="1"/>
        <v>4.8</v>
      </c>
    </row>
    <row r="118" spans="1:10" x14ac:dyDescent="0.3">
      <c r="A118" t="s">
        <v>8</v>
      </c>
      <c r="B118" t="s">
        <v>67</v>
      </c>
      <c r="C118" t="s">
        <v>148</v>
      </c>
      <c r="D118" t="s">
        <v>31</v>
      </c>
      <c r="E118" t="s">
        <v>30</v>
      </c>
      <c r="F118" t="s">
        <v>13</v>
      </c>
      <c r="G118">
        <v>4.8</v>
      </c>
      <c r="H118">
        <v>4.9000000000000004</v>
      </c>
      <c r="J118" s="2">
        <f t="shared" si="1"/>
        <v>4.8499999999999996</v>
      </c>
    </row>
    <row r="119" spans="1:10" x14ac:dyDescent="0.3">
      <c r="A119" t="s">
        <v>8</v>
      </c>
      <c r="B119" t="s">
        <v>68</v>
      </c>
      <c r="C119" t="s">
        <v>148</v>
      </c>
      <c r="D119" t="s">
        <v>57</v>
      </c>
      <c r="E119" t="s">
        <v>56</v>
      </c>
      <c r="F119" t="s">
        <v>58</v>
      </c>
      <c r="G119">
        <v>4.4000000000000004</v>
      </c>
      <c r="H119">
        <v>4.5999999999999996</v>
      </c>
      <c r="J119" s="2">
        <f t="shared" si="1"/>
        <v>4.5</v>
      </c>
    </row>
    <row r="120" spans="1:10" x14ac:dyDescent="0.3">
      <c r="A120" t="s">
        <v>8</v>
      </c>
      <c r="B120" t="s">
        <v>68</v>
      </c>
      <c r="C120" t="s">
        <v>148</v>
      </c>
      <c r="D120" t="s">
        <v>39</v>
      </c>
      <c r="E120" t="s">
        <v>38</v>
      </c>
      <c r="F120" t="s">
        <v>13</v>
      </c>
      <c r="G120">
        <v>4.8</v>
      </c>
      <c r="H120">
        <v>4.8</v>
      </c>
      <c r="J120" s="2">
        <f t="shared" si="1"/>
        <v>4.8</v>
      </c>
    </row>
    <row r="121" spans="1:10" x14ac:dyDescent="0.3">
      <c r="A121" t="s">
        <v>8</v>
      </c>
      <c r="B121" t="s">
        <v>68</v>
      </c>
      <c r="C121" t="s">
        <v>148</v>
      </c>
      <c r="D121" t="s">
        <v>31</v>
      </c>
      <c r="E121" t="s">
        <v>30</v>
      </c>
      <c r="F121" t="s">
        <v>13</v>
      </c>
      <c r="G121">
        <v>4.8</v>
      </c>
      <c r="H121">
        <v>4.9000000000000004</v>
      </c>
      <c r="J121" s="2">
        <f t="shared" si="1"/>
        <v>4.8499999999999996</v>
      </c>
    </row>
    <row r="122" spans="1:10" x14ac:dyDescent="0.3">
      <c r="A122" t="s">
        <v>8</v>
      </c>
      <c r="B122" t="s">
        <v>68</v>
      </c>
      <c r="C122" t="s">
        <v>148</v>
      </c>
      <c r="D122" t="s">
        <v>33</v>
      </c>
      <c r="E122" t="s">
        <v>32</v>
      </c>
      <c r="F122" t="s">
        <v>13</v>
      </c>
      <c r="G122">
        <v>4.9000000000000004</v>
      </c>
      <c r="H122">
        <v>4.9000000000000004</v>
      </c>
      <c r="J122" s="2">
        <f t="shared" si="1"/>
        <v>4.9000000000000004</v>
      </c>
    </row>
    <row r="123" spans="1:10" x14ac:dyDescent="0.3">
      <c r="A123" t="s">
        <v>8</v>
      </c>
      <c r="B123" t="s">
        <v>69</v>
      </c>
      <c r="C123" t="s">
        <v>148</v>
      </c>
      <c r="D123" t="s">
        <v>57</v>
      </c>
      <c r="E123" t="s">
        <v>56</v>
      </c>
      <c r="F123" t="s">
        <v>58</v>
      </c>
      <c r="G123">
        <v>4.4000000000000004</v>
      </c>
      <c r="H123">
        <v>4.5999999999999996</v>
      </c>
      <c r="J123" s="2">
        <f t="shared" si="1"/>
        <v>4.5</v>
      </c>
    </row>
    <row r="124" spans="1:10" x14ac:dyDescent="0.3">
      <c r="A124" t="s">
        <v>8</v>
      </c>
      <c r="B124" t="s">
        <v>69</v>
      </c>
      <c r="C124" t="s">
        <v>148</v>
      </c>
      <c r="D124" t="s">
        <v>29</v>
      </c>
      <c r="E124" t="s">
        <v>28</v>
      </c>
      <c r="F124" t="s">
        <v>13</v>
      </c>
      <c r="G124">
        <v>4.5999999999999996</v>
      </c>
      <c r="H124">
        <v>4.8</v>
      </c>
      <c r="J124" s="2">
        <f t="shared" si="1"/>
        <v>4.6999999999999993</v>
      </c>
    </row>
    <row r="125" spans="1:10" x14ac:dyDescent="0.3">
      <c r="A125" t="s">
        <v>8</v>
      </c>
      <c r="B125" t="s">
        <v>69</v>
      </c>
      <c r="C125" t="s">
        <v>148</v>
      </c>
      <c r="D125" t="s">
        <v>39</v>
      </c>
      <c r="E125" t="s">
        <v>38</v>
      </c>
      <c r="F125" t="s">
        <v>13</v>
      </c>
      <c r="G125">
        <v>4.8</v>
      </c>
      <c r="H125">
        <v>4.8</v>
      </c>
      <c r="J125" s="2">
        <f t="shared" si="1"/>
        <v>4.8</v>
      </c>
    </row>
    <row r="126" spans="1:10" x14ac:dyDescent="0.3">
      <c r="A126" t="s">
        <v>8</v>
      </c>
      <c r="B126" t="s">
        <v>69</v>
      </c>
      <c r="C126" t="s">
        <v>148</v>
      </c>
      <c r="D126" t="s">
        <v>31</v>
      </c>
      <c r="E126" t="s">
        <v>30</v>
      </c>
      <c r="F126" t="s">
        <v>13</v>
      </c>
      <c r="G126">
        <v>4.8</v>
      </c>
      <c r="H126">
        <v>4.9000000000000004</v>
      </c>
      <c r="J126" s="2">
        <f t="shared" si="1"/>
        <v>4.8499999999999996</v>
      </c>
    </row>
    <row r="127" spans="1:10" x14ac:dyDescent="0.3">
      <c r="A127" t="s">
        <v>8</v>
      </c>
      <c r="B127" t="s">
        <v>69</v>
      </c>
      <c r="C127" t="s">
        <v>148</v>
      </c>
      <c r="D127" t="s">
        <v>33</v>
      </c>
      <c r="E127" t="s">
        <v>32</v>
      </c>
      <c r="F127" t="s">
        <v>13</v>
      </c>
      <c r="G127">
        <v>4.9000000000000004</v>
      </c>
      <c r="H127">
        <v>4.9000000000000004</v>
      </c>
      <c r="J127" s="2">
        <f t="shared" si="1"/>
        <v>4.9000000000000004</v>
      </c>
    </row>
    <row r="128" spans="1:10" x14ac:dyDescent="0.3">
      <c r="A128" t="s">
        <v>8</v>
      </c>
      <c r="B128" t="s">
        <v>70</v>
      </c>
      <c r="C128" t="s">
        <v>148</v>
      </c>
      <c r="D128" t="s">
        <v>29</v>
      </c>
      <c r="E128" t="s">
        <v>28</v>
      </c>
      <c r="F128" t="s">
        <v>13</v>
      </c>
      <c r="G128">
        <v>4.5999999999999996</v>
      </c>
      <c r="H128">
        <v>4.8</v>
      </c>
      <c r="J128" s="2">
        <f t="shared" si="1"/>
        <v>4.6999999999999993</v>
      </c>
    </row>
    <row r="129" spans="1:10" x14ac:dyDescent="0.3">
      <c r="A129" t="s">
        <v>8</v>
      </c>
      <c r="B129" t="s">
        <v>70</v>
      </c>
      <c r="C129" t="s">
        <v>148</v>
      </c>
      <c r="D129" t="s">
        <v>39</v>
      </c>
      <c r="E129" t="s">
        <v>38</v>
      </c>
      <c r="F129" t="s">
        <v>13</v>
      </c>
      <c r="G129">
        <v>4.8</v>
      </c>
      <c r="H129">
        <v>4.8</v>
      </c>
      <c r="J129" s="2">
        <f t="shared" si="1"/>
        <v>4.8</v>
      </c>
    </row>
    <row r="130" spans="1:10" x14ac:dyDescent="0.3">
      <c r="A130" t="s">
        <v>8</v>
      </c>
      <c r="B130" t="s">
        <v>70</v>
      </c>
      <c r="C130" t="s">
        <v>148</v>
      </c>
      <c r="D130" t="s">
        <v>31</v>
      </c>
      <c r="E130" t="s">
        <v>30</v>
      </c>
      <c r="F130" t="s">
        <v>13</v>
      </c>
      <c r="G130">
        <v>4.8</v>
      </c>
      <c r="H130">
        <v>4.9000000000000004</v>
      </c>
      <c r="J130" s="2">
        <f t="shared" si="1"/>
        <v>4.8499999999999996</v>
      </c>
    </row>
    <row r="131" spans="1:10" x14ac:dyDescent="0.3">
      <c r="A131" t="s">
        <v>8</v>
      </c>
      <c r="B131" t="s">
        <v>70</v>
      </c>
      <c r="C131" t="s">
        <v>148</v>
      </c>
      <c r="D131" t="s">
        <v>12</v>
      </c>
      <c r="E131" t="s">
        <v>11</v>
      </c>
      <c r="F131" t="s">
        <v>13</v>
      </c>
      <c r="G131">
        <v>4.9000000000000004</v>
      </c>
      <c r="H131">
        <v>5</v>
      </c>
      <c r="J131" s="2">
        <f t="shared" ref="J131:J194" si="2">AVERAGE(G131,H131)</f>
        <v>4.95</v>
      </c>
    </row>
    <row r="132" spans="1:10" x14ac:dyDescent="0.3">
      <c r="A132" t="s">
        <v>8</v>
      </c>
      <c r="B132" t="s">
        <v>71</v>
      </c>
      <c r="C132" t="s">
        <v>148</v>
      </c>
      <c r="D132" t="s">
        <v>33</v>
      </c>
      <c r="E132" t="s">
        <v>32</v>
      </c>
      <c r="F132" t="s">
        <v>13</v>
      </c>
      <c r="G132">
        <v>4.9000000000000004</v>
      </c>
      <c r="H132">
        <v>4.9000000000000004</v>
      </c>
      <c r="J132" s="2">
        <f t="shared" si="2"/>
        <v>4.9000000000000004</v>
      </c>
    </row>
    <row r="133" spans="1:10" x14ac:dyDescent="0.3">
      <c r="A133" t="s">
        <v>8</v>
      </c>
      <c r="B133" t="s">
        <v>71</v>
      </c>
      <c r="C133" t="s">
        <v>148</v>
      </c>
      <c r="D133" t="s">
        <v>12</v>
      </c>
      <c r="E133" t="s">
        <v>11</v>
      </c>
      <c r="F133" t="s">
        <v>13</v>
      </c>
      <c r="G133">
        <v>4.9000000000000004</v>
      </c>
      <c r="H133">
        <v>5</v>
      </c>
      <c r="J133" s="2">
        <f t="shared" si="2"/>
        <v>4.95</v>
      </c>
    </row>
    <row r="134" spans="1:10" x14ac:dyDescent="0.3">
      <c r="A134" t="s">
        <v>8</v>
      </c>
      <c r="B134" t="s">
        <v>72</v>
      </c>
      <c r="C134" t="s">
        <v>148</v>
      </c>
      <c r="D134" t="s">
        <v>57</v>
      </c>
      <c r="E134" t="s">
        <v>56</v>
      </c>
      <c r="F134" t="s">
        <v>58</v>
      </c>
      <c r="G134">
        <v>4.4000000000000004</v>
      </c>
      <c r="H134">
        <v>4.5999999999999996</v>
      </c>
      <c r="J134" s="2">
        <f t="shared" si="2"/>
        <v>4.5</v>
      </c>
    </row>
    <row r="135" spans="1:10" x14ac:dyDescent="0.3">
      <c r="A135" t="s">
        <v>8</v>
      </c>
      <c r="B135" t="s">
        <v>72</v>
      </c>
      <c r="C135" t="s">
        <v>148</v>
      </c>
      <c r="D135" t="s">
        <v>29</v>
      </c>
      <c r="E135" t="s">
        <v>28</v>
      </c>
      <c r="F135" t="s">
        <v>13</v>
      </c>
      <c r="G135">
        <v>4.5999999999999996</v>
      </c>
      <c r="H135">
        <v>4.8</v>
      </c>
      <c r="J135" s="2">
        <f t="shared" si="2"/>
        <v>4.6999999999999993</v>
      </c>
    </row>
    <row r="136" spans="1:10" x14ac:dyDescent="0.3">
      <c r="A136" t="s">
        <v>8</v>
      </c>
      <c r="B136" t="s">
        <v>72</v>
      </c>
      <c r="C136" t="s">
        <v>148</v>
      </c>
      <c r="D136" t="s">
        <v>39</v>
      </c>
      <c r="E136" t="s">
        <v>38</v>
      </c>
      <c r="F136" t="s">
        <v>13</v>
      </c>
      <c r="G136">
        <v>4.8</v>
      </c>
      <c r="H136">
        <v>4.8</v>
      </c>
      <c r="J136" s="2">
        <f t="shared" si="2"/>
        <v>4.8</v>
      </c>
    </row>
    <row r="137" spans="1:10" x14ac:dyDescent="0.3">
      <c r="A137" t="s">
        <v>8</v>
      </c>
      <c r="B137" t="s">
        <v>72</v>
      </c>
      <c r="C137" t="s">
        <v>148</v>
      </c>
      <c r="D137" t="s">
        <v>31</v>
      </c>
      <c r="E137" t="s">
        <v>30</v>
      </c>
      <c r="F137" t="s">
        <v>13</v>
      </c>
      <c r="G137">
        <v>4.8</v>
      </c>
      <c r="H137">
        <v>4.9000000000000004</v>
      </c>
      <c r="J137" s="2">
        <f t="shared" si="2"/>
        <v>4.8499999999999996</v>
      </c>
    </row>
    <row r="138" spans="1:10" x14ac:dyDescent="0.3">
      <c r="A138" t="s">
        <v>8</v>
      </c>
      <c r="B138" t="s">
        <v>73</v>
      </c>
      <c r="C138" t="s">
        <v>148</v>
      </c>
      <c r="D138" t="s">
        <v>39</v>
      </c>
      <c r="E138" t="s">
        <v>38</v>
      </c>
      <c r="F138" t="s">
        <v>13</v>
      </c>
      <c r="G138">
        <v>4.8</v>
      </c>
      <c r="H138">
        <v>4.8</v>
      </c>
      <c r="J138" s="2">
        <f t="shared" si="2"/>
        <v>4.8</v>
      </c>
    </row>
    <row r="139" spans="1:10" x14ac:dyDescent="0.3">
      <c r="A139" t="s">
        <v>8</v>
      </c>
      <c r="B139" t="s">
        <v>73</v>
      </c>
      <c r="C139" t="s">
        <v>148</v>
      </c>
      <c r="D139" t="s">
        <v>31</v>
      </c>
      <c r="E139" t="s">
        <v>30</v>
      </c>
      <c r="F139" t="s">
        <v>13</v>
      </c>
      <c r="G139">
        <v>4.8</v>
      </c>
      <c r="H139">
        <v>4.9000000000000004</v>
      </c>
      <c r="J139" s="2">
        <f t="shared" si="2"/>
        <v>4.8499999999999996</v>
      </c>
    </row>
    <row r="140" spans="1:10" x14ac:dyDescent="0.3">
      <c r="A140" t="s">
        <v>8</v>
      </c>
      <c r="B140" t="s">
        <v>73</v>
      </c>
      <c r="C140" t="s">
        <v>148</v>
      </c>
      <c r="D140" t="s">
        <v>33</v>
      </c>
      <c r="E140" t="s">
        <v>32</v>
      </c>
      <c r="F140" t="s">
        <v>13</v>
      </c>
      <c r="G140">
        <v>4.9000000000000004</v>
      </c>
      <c r="H140">
        <v>4.9000000000000004</v>
      </c>
      <c r="J140" s="2">
        <f t="shared" si="2"/>
        <v>4.9000000000000004</v>
      </c>
    </row>
    <row r="141" spans="1:10" x14ac:dyDescent="0.3">
      <c r="A141" t="s">
        <v>8</v>
      </c>
      <c r="B141" t="s">
        <v>73</v>
      </c>
      <c r="C141" t="s">
        <v>148</v>
      </c>
      <c r="D141" t="s">
        <v>12</v>
      </c>
      <c r="E141" t="s">
        <v>11</v>
      </c>
      <c r="F141" t="s">
        <v>13</v>
      </c>
      <c r="G141">
        <v>4.9000000000000004</v>
      </c>
      <c r="H141">
        <v>5</v>
      </c>
      <c r="J141" s="2">
        <f t="shared" si="2"/>
        <v>4.95</v>
      </c>
    </row>
    <row r="142" spans="1:10" x14ac:dyDescent="0.3">
      <c r="A142" t="s">
        <v>8</v>
      </c>
      <c r="B142" t="s">
        <v>73</v>
      </c>
      <c r="C142" t="s">
        <v>148</v>
      </c>
      <c r="D142" t="s">
        <v>15</v>
      </c>
      <c r="E142" t="s">
        <v>14</v>
      </c>
      <c r="F142" t="s">
        <v>13</v>
      </c>
      <c r="G142">
        <v>5</v>
      </c>
      <c r="H142">
        <v>5.0999999999999996</v>
      </c>
      <c r="J142" s="2">
        <f t="shared" si="2"/>
        <v>5.05</v>
      </c>
    </row>
    <row r="143" spans="1:10" x14ac:dyDescent="0.3">
      <c r="A143" t="s">
        <v>8</v>
      </c>
      <c r="B143" t="s">
        <v>74</v>
      </c>
      <c r="C143" t="s">
        <v>148</v>
      </c>
      <c r="D143" t="s">
        <v>57</v>
      </c>
      <c r="E143" t="s">
        <v>56</v>
      </c>
      <c r="F143" t="s">
        <v>58</v>
      </c>
      <c r="G143">
        <v>4.4000000000000004</v>
      </c>
      <c r="H143">
        <v>4.5999999999999996</v>
      </c>
      <c r="J143" s="2">
        <f t="shared" si="2"/>
        <v>4.5</v>
      </c>
    </row>
    <row r="144" spans="1:10" x14ac:dyDescent="0.3">
      <c r="A144" t="s">
        <v>8</v>
      </c>
      <c r="B144" t="s">
        <v>74</v>
      </c>
      <c r="C144" t="s">
        <v>148</v>
      </c>
      <c r="D144" t="s">
        <v>29</v>
      </c>
      <c r="E144" t="s">
        <v>28</v>
      </c>
      <c r="F144" t="s">
        <v>13</v>
      </c>
      <c r="G144">
        <v>4.5999999999999996</v>
      </c>
      <c r="H144">
        <v>4.8</v>
      </c>
      <c r="J144" s="2">
        <f t="shared" si="2"/>
        <v>4.6999999999999993</v>
      </c>
    </row>
    <row r="145" spans="1:10" x14ac:dyDescent="0.3">
      <c r="A145" t="s">
        <v>8</v>
      </c>
      <c r="B145" t="s">
        <v>74</v>
      </c>
      <c r="C145" t="s">
        <v>148</v>
      </c>
      <c r="D145" t="s">
        <v>39</v>
      </c>
      <c r="E145" t="s">
        <v>38</v>
      </c>
      <c r="F145" t="s">
        <v>13</v>
      </c>
      <c r="G145">
        <v>4.8</v>
      </c>
      <c r="H145">
        <v>4.8</v>
      </c>
      <c r="J145" s="2">
        <f t="shared" si="2"/>
        <v>4.8</v>
      </c>
    </row>
    <row r="146" spans="1:10" x14ac:dyDescent="0.3">
      <c r="A146" t="s">
        <v>8</v>
      </c>
      <c r="B146" t="s">
        <v>74</v>
      </c>
      <c r="C146" t="s">
        <v>148</v>
      </c>
      <c r="D146" t="s">
        <v>31</v>
      </c>
      <c r="E146" t="s">
        <v>30</v>
      </c>
      <c r="F146" t="s">
        <v>13</v>
      </c>
      <c r="G146">
        <v>4.8</v>
      </c>
      <c r="H146">
        <v>4.9000000000000004</v>
      </c>
      <c r="J146" s="2">
        <f t="shared" si="2"/>
        <v>4.8499999999999996</v>
      </c>
    </row>
    <row r="147" spans="1:10" x14ac:dyDescent="0.3">
      <c r="A147" t="s">
        <v>8</v>
      </c>
      <c r="B147" t="s">
        <v>74</v>
      </c>
      <c r="C147" t="s">
        <v>148</v>
      </c>
      <c r="D147" t="s">
        <v>33</v>
      </c>
      <c r="E147" t="s">
        <v>32</v>
      </c>
      <c r="F147" t="s">
        <v>13</v>
      </c>
      <c r="G147">
        <v>4.9000000000000004</v>
      </c>
      <c r="H147">
        <v>4.9000000000000004</v>
      </c>
      <c r="J147" s="2">
        <f t="shared" si="2"/>
        <v>4.9000000000000004</v>
      </c>
    </row>
    <row r="148" spans="1:10" x14ac:dyDescent="0.3">
      <c r="A148" t="s">
        <v>8</v>
      </c>
      <c r="B148" t="s">
        <v>74</v>
      </c>
      <c r="C148" t="s">
        <v>148</v>
      </c>
      <c r="D148" t="s">
        <v>12</v>
      </c>
      <c r="E148" t="s">
        <v>11</v>
      </c>
      <c r="F148" t="s">
        <v>13</v>
      </c>
      <c r="G148">
        <v>4.9000000000000004</v>
      </c>
      <c r="H148">
        <v>5</v>
      </c>
      <c r="J148" s="2">
        <f t="shared" si="2"/>
        <v>4.95</v>
      </c>
    </row>
    <row r="149" spans="1:10" x14ac:dyDescent="0.3">
      <c r="A149" t="s">
        <v>8</v>
      </c>
      <c r="B149" t="s">
        <v>75</v>
      </c>
      <c r="C149" t="s">
        <v>148</v>
      </c>
      <c r="D149" t="s">
        <v>31</v>
      </c>
      <c r="E149" t="s">
        <v>30</v>
      </c>
      <c r="F149" t="s">
        <v>13</v>
      </c>
      <c r="G149">
        <v>4.8</v>
      </c>
      <c r="H149">
        <v>4.9000000000000004</v>
      </c>
      <c r="J149" s="2">
        <f t="shared" si="2"/>
        <v>4.8499999999999996</v>
      </c>
    </row>
    <row r="150" spans="1:10" x14ac:dyDescent="0.3">
      <c r="A150" t="s">
        <v>8</v>
      </c>
      <c r="B150" t="s">
        <v>75</v>
      </c>
      <c r="C150" t="s">
        <v>148</v>
      </c>
      <c r="D150" t="s">
        <v>33</v>
      </c>
      <c r="E150" t="s">
        <v>32</v>
      </c>
      <c r="F150" t="s">
        <v>13</v>
      </c>
      <c r="G150">
        <v>4.9000000000000004</v>
      </c>
      <c r="H150">
        <v>4.9000000000000004</v>
      </c>
      <c r="J150" s="2">
        <f t="shared" si="2"/>
        <v>4.9000000000000004</v>
      </c>
    </row>
    <row r="151" spans="1:10" x14ac:dyDescent="0.3">
      <c r="A151" t="s">
        <v>8</v>
      </c>
      <c r="B151" t="s">
        <v>76</v>
      </c>
      <c r="C151" t="s">
        <v>148</v>
      </c>
      <c r="D151" t="s">
        <v>31</v>
      </c>
      <c r="E151" t="s">
        <v>30</v>
      </c>
      <c r="F151" t="s">
        <v>13</v>
      </c>
      <c r="G151">
        <v>4.8</v>
      </c>
      <c r="H151">
        <v>4.9000000000000004</v>
      </c>
      <c r="J151" s="2">
        <f t="shared" si="2"/>
        <v>4.8499999999999996</v>
      </c>
    </row>
    <row r="152" spans="1:10" x14ac:dyDescent="0.3">
      <c r="A152" t="s">
        <v>8</v>
      </c>
      <c r="B152" t="s">
        <v>76</v>
      </c>
      <c r="C152" t="s">
        <v>148</v>
      </c>
      <c r="D152" t="s">
        <v>33</v>
      </c>
      <c r="E152" t="s">
        <v>32</v>
      </c>
      <c r="F152" t="s">
        <v>13</v>
      </c>
      <c r="G152">
        <v>4.9000000000000004</v>
      </c>
      <c r="H152">
        <v>4.9000000000000004</v>
      </c>
      <c r="J152" s="2">
        <f t="shared" si="2"/>
        <v>4.9000000000000004</v>
      </c>
    </row>
    <row r="153" spans="1:10" x14ac:dyDescent="0.3">
      <c r="A153" t="s">
        <v>8</v>
      </c>
      <c r="B153" t="s">
        <v>76</v>
      </c>
      <c r="C153" t="s">
        <v>148</v>
      </c>
      <c r="D153" t="s">
        <v>12</v>
      </c>
      <c r="E153" t="s">
        <v>11</v>
      </c>
      <c r="F153" t="s">
        <v>13</v>
      </c>
      <c r="G153">
        <v>4.9000000000000004</v>
      </c>
      <c r="H153">
        <v>5</v>
      </c>
      <c r="J153" s="2">
        <f t="shared" si="2"/>
        <v>4.95</v>
      </c>
    </row>
    <row r="154" spans="1:10" x14ac:dyDescent="0.3">
      <c r="A154" t="s">
        <v>8</v>
      </c>
      <c r="B154" t="s">
        <v>77</v>
      </c>
      <c r="C154" t="s">
        <v>148</v>
      </c>
      <c r="D154" t="s">
        <v>39</v>
      </c>
      <c r="E154" t="s">
        <v>38</v>
      </c>
      <c r="F154" t="s">
        <v>13</v>
      </c>
      <c r="G154">
        <v>4.8</v>
      </c>
      <c r="H154">
        <v>4.8</v>
      </c>
      <c r="J154" s="2">
        <f t="shared" si="2"/>
        <v>4.8</v>
      </c>
    </row>
    <row r="155" spans="1:10" x14ac:dyDescent="0.3">
      <c r="A155" t="s">
        <v>8</v>
      </c>
      <c r="B155" t="s">
        <v>77</v>
      </c>
      <c r="C155" t="s">
        <v>148</v>
      </c>
      <c r="D155" t="s">
        <v>31</v>
      </c>
      <c r="E155" t="s">
        <v>30</v>
      </c>
      <c r="F155" t="s">
        <v>13</v>
      </c>
      <c r="G155">
        <v>4.8</v>
      </c>
      <c r="H155">
        <v>4.9000000000000004</v>
      </c>
      <c r="J155" s="2">
        <f t="shared" si="2"/>
        <v>4.8499999999999996</v>
      </c>
    </row>
    <row r="156" spans="1:10" x14ac:dyDescent="0.3">
      <c r="A156" t="s">
        <v>8</v>
      </c>
      <c r="B156" t="s">
        <v>78</v>
      </c>
      <c r="C156" t="s">
        <v>148</v>
      </c>
      <c r="D156" t="s">
        <v>39</v>
      </c>
      <c r="E156" t="s">
        <v>38</v>
      </c>
      <c r="F156" t="s">
        <v>13</v>
      </c>
      <c r="G156">
        <v>4.8</v>
      </c>
      <c r="H156">
        <v>4.8</v>
      </c>
      <c r="J156" s="2">
        <f t="shared" si="2"/>
        <v>4.8</v>
      </c>
    </row>
    <row r="157" spans="1:10" x14ac:dyDescent="0.3">
      <c r="A157" t="s">
        <v>8</v>
      </c>
      <c r="B157" t="s">
        <v>78</v>
      </c>
      <c r="C157" t="s">
        <v>148</v>
      </c>
      <c r="D157" t="s">
        <v>31</v>
      </c>
      <c r="E157" t="s">
        <v>30</v>
      </c>
      <c r="F157" t="s">
        <v>13</v>
      </c>
      <c r="G157">
        <v>4.8</v>
      </c>
      <c r="H157">
        <v>4.9000000000000004</v>
      </c>
      <c r="J157" s="2">
        <f t="shared" si="2"/>
        <v>4.8499999999999996</v>
      </c>
    </row>
    <row r="158" spans="1:10" x14ac:dyDescent="0.3">
      <c r="A158" t="s">
        <v>8</v>
      </c>
      <c r="B158" t="s">
        <v>78</v>
      </c>
      <c r="C158" t="s">
        <v>148</v>
      </c>
      <c r="D158" t="s">
        <v>12</v>
      </c>
      <c r="E158" t="s">
        <v>11</v>
      </c>
      <c r="F158" t="s">
        <v>13</v>
      </c>
      <c r="G158">
        <v>4.9000000000000004</v>
      </c>
      <c r="H158">
        <v>5</v>
      </c>
      <c r="J158" s="2">
        <f t="shared" si="2"/>
        <v>4.95</v>
      </c>
    </row>
    <row r="159" spans="1:10" x14ac:dyDescent="0.3">
      <c r="A159" t="s">
        <v>8</v>
      </c>
      <c r="B159" t="s">
        <v>79</v>
      </c>
      <c r="C159" t="s">
        <v>148</v>
      </c>
      <c r="D159" t="s">
        <v>31</v>
      </c>
      <c r="E159" t="s">
        <v>30</v>
      </c>
      <c r="F159" t="s">
        <v>13</v>
      </c>
      <c r="G159">
        <v>4.8</v>
      </c>
      <c r="H159">
        <v>4.9000000000000004</v>
      </c>
      <c r="J159" s="2">
        <f t="shared" si="2"/>
        <v>4.8499999999999996</v>
      </c>
    </row>
    <row r="160" spans="1:10" x14ac:dyDescent="0.3">
      <c r="A160" t="s">
        <v>8</v>
      </c>
      <c r="B160" t="s">
        <v>79</v>
      </c>
      <c r="C160" t="s">
        <v>148</v>
      </c>
      <c r="D160" t="s">
        <v>33</v>
      </c>
      <c r="E160" t="s">
        <v>32</v>
      </c>
      <c r="F160" t="s">
        <v>13</v>
      </c>
      <c r="G160">
        <v>4.9000000000000004</v>
      </c>
      <c r="H160">
        <v>4.9000000000000004</v>
      </c>
      <c r="J160" s="2">
        <f t="shared" si="2"/>
        <v>4.9000000000000004</v>
      </c>
    </row>
    <row r="161" spans="1:10" x14ac:dyDescent="0.3">
      <c r="A161" t="s">
        <v>8</v>
      </c>
      <c r="B161" t="s">
        <v>79</v>
      </c>
      <c r="C161" t="s">
        <v>148</v>
      </c>
      <c r="D161" t="s">
        <v>12</v>
      </c>
      <c r="E161" t="s">
        <v>11</v>
      </c>
      <c r="F161" t="s">
        <v>13</v>
      </c>
      <c r="G161">
        <v>4.9000000000000004</v>
      </c>
      <c r="H161">
        <v>5</v>
      </c>
      <c r="J161" s="2">
        <f t="shared" si="2"/>
        <v>4.95</v>
      </c>
    </row>
    <row r="162" spans="1:10" x14ac:dyDescent="0.3">
      <c r="A162" t="s">
        <v>8</v>
      </c>
      <c r="B162" t="s">
        <v>80</v>
      </c>
      <c r="C162" t="s">
        <v>148</v>
      </c>
      <c r="D162" t="s">
        <v>39</v>
      </c>
      <c r="E162" t="s">
        <v>38</v>
      </c>
      <c r="F162" t="s">
        <v>13</v>
      </c>
      <c r="G162">
        <v>4.8</v>
      </c>
      <c r="H162">
        <v>4.8</v>
      </c>
      <c r="J162" s="2">
        <f t="shared" si="2"/>
        <v>4.8</v>
      </c>
    </row>
    <row r="163" spans="1:10" x14ac:dyDescent="0.3">
      <c r="A163" t="s">
        <v>8</v>
      </c>
      <c r="B163" t="s">
        <v>80</v>
      </c>
      <c r="C163" t="s">
        <v>148</v>
      </c>
      <c r="D163" t="s">
        <v>31</v>
      </c>
      <c r="E163" t="s">
        <v>30</v>
      </c>
      <c r="F163" t="s">
        <v>13</v>
      </c>
      <c r="G163">
        <v>4.8</v>
      </c>
      <c r="H163">
        <v>4.9000000000000004</v>
      </c>
      <c r="J163" s="2">
        <f t="shared" si="2"/>
        <v>4.8499999999999996</v>
      </c>
    </row>
    <row r="164" spans="1:10" x14ac:dyDescent="0.3">
      <c r="A164" t="s">
        <v>8</v>
      </c>
      <c r="B164" t="s">
        <v>80</v>
      </c>
      <c r="C164" t="s">
        <v>148</v>
      </c>
      <c r="D164" t="s">
        <v>33</v>
      </c>
      <c r="E164" t="s">
        <v>32</v>
      </c>
      <c r="F164" t="s">
        <v>13</v>
      </c>
      <c r="G164">
        <v>4.9000000000000004</v>
      </c>
      <c r="H164">
        <v>4.9000000000000004</v>
      </c>
      <c r="J164" s="2">
        <f t="shared" si="2"/>
        <v>4.9000000000000004</v>
      </c>
    </row>
    <row r="165" spans="1:10" x14ac:dyDescent="0.3">
      <c r="A165" t="s">
        <v>8</v>
      </c>
      <c r="B165" t="s">
        <v>81</v>
      </c>
      <c r="C165" t="s">
        <v>148</v>
      </c>
      <c r="D165" t="s">
        <v>31</v>
      </c>
      <c r="E165" t="s">
        <v>30</v>
      </c>
      <c r="F165" t="s">
        <v>13</v>
      </c>
      <c r="G165">
        <v>4.8</v>
      </c>
      <c r="H165">
        <v>4.9000000000000004</v>
      </c>
      <c r="J165" s="2">
        <f t="shared" si="2"/>
        <v>4.8499999999999996</v>
      </c>
    </row>
    <row r="166" spans="1:10" x14ac:dyDescent="0.3">
      <c r="A166" t="s">
        <v>8</v>
      </c>
      <c r="B166" t="s">
        <v>81</v>
      </c>
      <c r="C166" t="s">
        <v>148</v>
      </c>
      <c r="D166" t="s">
        <v>33</v>
      </c>
      <c r="E166" t="s">
        <v>32</v>
      </c>
      <c r="F166" t="s">
        <v>13</v>
      </c>
      <c r="G166">
        <v>4.9000000000000004</v>
      </c>
      <c r="H166">
        <v>4.9000000000000004</v>
      </c>
      <c r="J166" s="2">
        <f t="shared" si="2"/>
        <v>4.9000000000000004</v>
      </c>
    </row>
    <row r="167" spans="1:10" x14ac:dyDescent="0.3">
      <c r="A167" t="s">
        <v>8</v>
      </c>
      <c r="B167" t="s">
        <v>81</v>
      </c>
      <c r="C167" t="s">
        <v>148</v>
      </c>
      <c r="D167" t="s">
        <v>12</v>
      </c>
      <c r="E167" t="s">
        <v>11</v>
      </c>
      <c r="F167" t="s">
        <v>13</v>
      </c>
      <c r="G167">
        <v>4.9000000000000004</v>
      </c>
      <c r="H167">
        <v>5</v>
      </c>
      <c r="J167" s="2">
        <f t="shared" si="2"/>
        <v>4.95</v>
      </c>
    </row>
    <row r="168" spans="1:10" x14ac:dyDescent="0.3">
      <c r="A168" t="s">
        <v>8</v>
      </c>
      <c r="B168" t="s">
        <v>82</v>
      </c>
      <c r="C168" t="s">
        <v>148</v>
      </c>
      <c r="D168" t="s">
        <v>57</v>
      </c>
      <c r="E168" t="s">
        <v>56</v>
      </c>
      <c r="F168" t="s">
        <v>58</v>
      </c>
      <c r="G168">
        <v>4.4000000000000004</v>
      </c>
      <c r="H168">
        <v>4.5999999999999996</v>
      </c>
      <c r="J168" s="2">
        <f t="shared" si="2"/>
        <v>4.5</v>
      </c>
    </row>
    <row r="169" spans="1:10" x14ac:dyDescent="0.3">
      <c r="A169" t="s">
        <v>8</v>
      </c>
      <c r="B169" t="s">
        <v>82</v>
      </c>
      <c r="C169" t="s">
        <v>148</v>
      </c>
      <c r="D169" t="s">
        <v>29</v>
      </c>
      <c r="E169" t="s">
        <v>28</v>
      </c>
      <c r="F169" t="s">
        <v>13</v>
      </c>
      <c r="G169">
        <v>4.5999999999999996</v>
      </c>
      <c r="H169">
        <v>4.8</v>
      </c>
      <c r="J169" s="2">
        <f t="shared" si="2"/>
        <v>4.6999999999999993</v>
      </c>
    </row>
    <row r="170" spans="1:10" x14ac:dyDescent="0.3">
      <c r="A170" t="s">
        <v>8</v>
      </c>
      <c r="B170" t="s">
        <v>82</v>
      </c>
      <c r="C170" t="s">
        <v>148</v>
      </c>
      <c r="D170" t="s">
        <v>39</v>
      </c>
      <c r="E170" t="s">
        <v>38</v>
      </c>
      <c r="F170" t="s">
        <v>13</v>
      </c>
      <c r="G170">
        <v>4.8</v>
      </c>
      <c r="H170">
        <v>4.8</v>
      </c>
      <c r="J170" s="2">
        <f t="shared" si="2"/>
        <v>4.8</v>
      </c>
    </row>
    <row r="171" spans="1:10" x14ac:dyDescent="0.3">
      <c r="A171" t="s">
        <v>8</v>
      </c>
      <c r="B171" t="s">
        <v>82</v>
      </c>
      <c r="C171" t="s">
        <v>148</v>
      </c>
      <c r="D171" t="s">
        <v>31</v>
      </c>
      <c r="E171" t="s">
        <v>30</v>
      </c>
      <c r="F171" t="s">
        <v>13</v>
      </c>
      <c r="G171">
        <v>4.8</v>
      </c>
      <c r="H171">
        <v>4.9000000000000004</v>
      </c>
      <c r="J171" s="2">
        <f t="shared" si="2"/>
        <v>4.8499999999999996</v>
      </c>
    </row>
    <row r="172" spans="1:10" x14ac:dyDescent="0.3">
      <c r="A172" t="s">
        <v>8</v>
      </c>
      <c r="B172" t="s">
        <v>82</v>
      </c>
      <c r="C172" t="s">
        <v>148</v>
      </c>
      <c r="D172" t="s">
        <v>33</v>
      </c>
      <c r="E172" t="s">
        <v>32</v>
      </c>
      <c r="F172" t="s">
        <v>13</v>
      </c>
      <c r="G172">
        <v>4.9000000000000004</v>
      </c>
      <c r="H172">
        <v>4.9000000000000004</v>
      </c>
      <c r="J172" s="2">
        <f t="shared" si="2"/>
        <v>4.9000000000000004</v>
      </c>
    </row>
    <row r="173" spans="1:10" x14ac:dyDescent="0.3">
      <c r="A173" t="s">
        <v>8</v>
      </c>
      <c r="B173" t="s">
        <v>83</v>
      </c>
      <c r="C173" t="s">
        <v>148</v>
      </c>
      <c r="D173" t="s">
        <v>31</v>
      </c>
      <c r="E173" t="s">
        <v>30</v>
      </c>
      <c r="F173" t="s">
        <v>13</v>
      </c>
      <c r="G173">
        <v>4.8</v>
      </c>
      <c r="H173">
        <v>4.9000000000000004</v>
      </c>
      <c r="J173" s="2">
        <f t="shared" si="2"/>
        <v>4.8499999999999996</v>
      </c>
    </row>
    <row r="174" spans="1:10" x14ac:dyDescent="0.3">
      <c r="A174" t="s">
        <v>8</v>
      </c>
      <c r="B174" t="s">
        <v>83</v>
      </c>
      <c r="C174" t="s">
        <v>148</v>
      </c>
      <c r="D174" t="s">
        <v>33</v>
      </c>
      <c r="E174" t="s">
        <v>32</v>
      </c>
      <c r="F174" t="s">
        <v>13</v>
      </c>
      <c r="G174">
        <v>4.9000000000000004</v>
      </c>
      <c r="H174">
        <v>4.9000000000000004</v>
      </c>
      <c r="J174" s="2">
        <f t="shared" si="2"/>
        <v>4.9000000000000004</v>
      </c>
    </row>
    <row r="175" spans="1:10" x14ac:dyDescent="0.3">
      <c r="A175" t="s">
        <v>8</v>
      </c>
      <c r="B175" t="s">
        <v>83</v>
      </c>
      <c r="C175" t="s">
        <v>148</v>
      </c>
      <c r="D175" t="s">
        <v>12</v>
      </c>
      <c r="E175" t="s">
        <v>11</v>
      </c>
      <c r="F175" t="s">
        <v>13</v>
      </c>
      <c r="G175">
        <v>4.9000000000000004</v>
      </c>
      <c r="H175">
        <v>5</v>
      </c>
      <c r="J175" s="2">
        <f t="shared" si="2"/>
        <v>4.95</v>
      </c>
    </row>
    <row r="176" spans="1:10" x14ac:dyDescent="0.3">
      <c r="A176" t="s">
        <v>8</v>
      </c>
      <c r="B176" t="s">
        <v>84</v>
      </c>
      <c r="C176" t="s">
        <v>148</v>
      </c>
      <c r="D176" t="s">
        <v>29</v>
      </c>
      <c r="E176" t="s">
        <v>28</v>
      </c>
      <c r="F176" t="s">
        <v>13</v>
      </c>
      <c r="G176">
        <v>4.5999999999999996</v>
      </c>
      <c r="H176">
        <v>4.8</v>
      </c>
      <c r="J176" s="2">
        <f t="shared" si="2"/>
        <v>4.6999999999999993</v>
      </c>
    </row>
    <row r="177" spans="1:10" x14ac:dyDescent="0.3">
      <c r="A177" t="s">
        <v>8</v>
      </c>
      <c r="B177" t="s">
        <v>84</v>
      </c>
      <c r="C177" t="s">
        <v>148</v>
      </c>
      <c r="D177" t="s">
        <v>39</v>
      </c>
      <c r="E177" t="s">
        <v>38</v>
      </c>
      <c r="F177" t="s">
        <v>13</v>
      </c>
      <c r="G177">
        <v>4.8</v>
      </c>
      <c r="H177">
        <v>4.8</v>
      </c>
      <c r="J177" s="2">
        <f t="shared" si="2"/>
        <v>4.8</v>
      </c>
    </row>
    <row r="178" spans="1:10" x14ac:dyDescent="0.3">
      <c r="A178" t="s">
        <v>8</v>
      </c>
      <c r="B178" t="s">
        <v>84</v>
      </c>
      <c r="C178" t="s">
        <v>148</v>
      </c>
      <c r="D178" t="s">
        <v>31</v>
      </c>
      <c r="E178" t="s">
        <v>30</v>
      </c>
      <c r="F178" t="s">
        <v>13</v>
      </c>
      <c r="G178">
        <v>4.8</v>
      </c>
      <c r="H178">
        <v>4.9000000000000004</v>
      </c>
      <c r="J178" s="2">
        <f t="shared" si="2"/>
        <v>4.8499999999999996</v>
      </c>
    </row>
    <row r="179" spans="1:10" x14ac:dyDescent="0.3">
      <c r="A179" t="s">
        <v>8</v>
      </c>
      <c r="B179" t="s">
        <v>84</v>
      </c>
      <c r="C179" t="s">
        <v>148</v>
      </c>
      <c r="D179" t="s">
        <v>33</v>
      </c>
      <c r="E179" t="s">
        <v>32</v>
      </c>
      <c r="F179" t="s">
        <v>13</v>
      </c>
      <c r="G179">
        <v>4.9000000000000004</v>
      </c>
      <c r="H179">
        <v>4.9000000000000004</v>
      </c>
      <c r="J179" s="2">
        <f t="shared" si="2"/>
        <v>4.9000000000000004</v>
      </c>
    </row>
    <row r="180" spans="1:10" x14ac:dyDescent="0.3">
      <c r="A180" t="s">
        <v>8</v>
      </c>
      <c r="B180" t="s">
        <v>84</v>
      </c>
      <c r="C180" t="s">
        <v>148</v>
      </c>
      <c r="D180" t="s">
        <v>12</v>
      </c>
      <c r="E180" t="s">
        <v>11</v>
      </c>
      <c r="F180" t="s">
        <v>13</v>
      </c>
      <c r="G180">
        <v>4.9000000000000004</v>
      </c>
      <c r="H180">
        <v>5</v>
      </c>
      <c r="J180" s="2">
        <f t="shared" si="2"/>
        <v>4.95</v>
      </c>
    </row>
    <row r="181" spans="1:10" x14ac:dyDescent="0.3">
      <c r="A181" t="s">
        <v>8</v>
      </c>
      <c r="B181" t="s">
        <v>85</v>
      </c>
      <c r="C181" t="s">
        <v>148</v>
      </c>
      <c r="D181" t="s">
        <v>39</v>
      </c>
      <c r="E181" t="s">
        <v>38</v>
      </c>
      <c r="F181" t="s">
        <v>13</v>
      </c>
      <c r="G181">
        <v>4.8</v>
      </c>
      <c r="H181">
        <v>4.8</v>
      </c>
      <c r="J181" s="2">
        <f t="shared" si="2"/>
        <v>4.8</v>
      </c>
    </row>
    <row r="182" spans="1:10" x14ac:dyDescent="0.3">
      <c r="A182" t="s">
        <v>8</v>
      </c>
      <c r="B182" t="s">
        <v>85</v>
      </c>
      <c r="C182" t="s">
        <v>148</v>
      </c>
      <c r="D182" t="s">
        <v>31</v>
      </c>
      <c r="E182" t="s">
        <v>30</v>
      </c>
      <c r="F182" t="s">
        <v>13</v>
      </c>
      <c r="G182">
        <v>4.8</v>
      </c>
      <c r="H182">
        <v>4.9000000000000004</v>
      </c>
      <c r="J182" s="2">
        <f t="shared" si="2"/>
        <v>4.8499999999999996</v>
      </c>
    </row>
    <row r="183" spans="1:10" x14ac:dyDescent="0.3">
      <c r="A183" t="s">
        <v>8</v>
      </c>
      <c r="B183" t="s">
        <v>85</v>
      </c>
      <c r="C183" t="s">
        <v>148</v>
      </c>
      <c r="D183" t="s">
        <v>33</v>
      </c>
      <c r="E183" t="s">
        <v>32</v>
      </c>
      <c r="F183" t="s">
        <v>13</v>
      </c>
      <c r="G183">
        <v>4.9000000000000004</v>
      </c>
      <c r="H183">
        <v>4.9000000000000004</v>
      </c>
      <c r="J183" s="2">
        <f t="shared" si="2"/>
        <v>4.9000000000000004</v>
      </c>
    </row>
    <row r="184" spans="1:10" x14ac:dyDescent="0.3">
      <c r="A184" t="s">
        <v>8</v>
      </c>
      <c r="B184" t="s">
        <v>85</v>
      </c>
      <c r="C184" t="s">
        <v>148</v>
      </c>
      <c r="D184" t="s">
        <v>12</v>
      </c>
      <c r="E184" t="s">
        <v>11</v>
      </c>
      <c r="F184" t="s">
        <v>13</v>
      </c>
      <c r="G184">
        <v>4.9000000000000004</v>
      </c>
      <c r="H184">
        <v>5</v>
      </c>
      <c r="J184" s="2">
        <f t="shared" si="2"/>
        <v>4.95</v>
      </c>
    </row>
    <row r="185" spans="1:10" x14ac:dyDescent="0.3">
      <c r="A185" t="s">
        <v>8</v>
      </c>
      <c r="B185" t="s">
        <v>85</v>
      </c>
      <c r="C185" t="s">
        <v>148</v>
      </c>
      <c r="D185" t="s">
        <v>15</v>
      </c>
      <c r="E185" t="s">
        <v>14</v>
      </c>
      <c r="F185" t="s">
        <v>13</v>
      </c>
      <c r="G185">
        <v>5</v>
      </c>
      <c r="H185">
        <v>5.0999999999999996</v>
      </c>
      <c r="J185" s="2">
        <f t="shared" si="2"/>
        <v>5.05</v>
      </c>
    </row>
    <row r="186" spans="1:10" x14ac:dyDescent="0.3">
      <c r="A186" t="s">
        <v>8</v>
      </c>
      <c r="B186" t="s">
        <v>86</v>
      </c>
      <c r="C186" t="s">
        <v>148</v>
      </c>
      <c r="D186" t="s">
        <v>31</v>
      </c>
      <c r="E186" t="s">
        <v>30</v>
      </c>
      <c r="F186" t="s">
        <v>13</v>
      </c>
      <c r="G186">
        <v>4.8</v>
      </c>
      <c r="H186">
        <v>4.9000000000000004</v>
      </c>
      <c r="J186" s="2">
        <f t="shared" si="2"/>
        <v>4.8499999999999996</v>
      </c>
    </row>
    <row r="187" spans="1:10" x14ac:dyDescent="0.3">
      <c r="A187" t="s">
        <v>8</v>
      </c>
      <c r="B187" t="s">
        <v>86</v>
      </c>
      <c r="C187" t="s">
        <v>148</v>
      </c>
      <c r="D187" t="s">
        <v>33</v>
      </c>
      <c r="E187" t="s">
        <v>32</v>
      </c>
      <c r="F187" t="s">
        <v>13</v>
      </c>
      <c r="G187">
        <v>4.9000000000000004</v>
      </c>
      <c r="H187">
        <v>4.9000000000000004</v>
      </c>
      <c r="J187" s="2">
        <f t="shared" si="2"/>
        <v>4.9000000000000004</v>
      </c>
    </row>
    <row r="188" spans="1:10" x14ac:dyDescent="0.3">
      <c r="A188" t="s">
        <v>8</v>
      </c>
      <c r="B188" t="s">
        <v>86</v>
      </c>
      <c r="C188" t="s">
        <v>148</v>
      </c>
      <c r="D188" t="s">
        <v>12</v>
      </c>
      <c r="E188" t="s">
        <v>11</v>
      </c>
      <c r="F188" t="s">
        <v>13</v>
      </c>
      <c r="G188">
        <v>4.9000000000000004</v>
      </c>
      <c r="H188">
        <v>5</v>
      </c>
      <c r="J188" s="2">
        <f t="shared" si="2"/>
        <v>4.95</v>
      </c>
    </row>
    <row r="189" spans="1:10" x14ac:dyDescent="0.3">
      <c r="A189" t="s">
        <v>8</v>
      </c>
      <c r="B189" t="s">
        <v>87</v>
      </c>
      <c r="C189" t="s">
        <v>148</v>
      </c>
      <c r="D189" t="s">
        <v>57</v>
      </c>
      <c r="E189" t="s">
        <v>56</v>
      </c>
      <c r="F189" t="s">
        <v>58</v>
      </c>
      <c r="G189">
        <v>4.4000000000000004</v>
      </c>
      <c r="H189">
        <v>4.5999999999999996</v>
      </c>
      <c r="J189" s="2">
        <f t="shared" si="2"/>
        <v>4.5</v>
      </c>
    </row>
    <row r="190" spans="1:10" x14ac:dyDescent="0.3">
      <c r="A190" t="s">
        <v>8</v>
      </c>
      <c r="B190" t="s">
        <v>87</v>
      </c>
      <c r="C190" t="s">
        <v>148</v>
      </c>
      <c r="D190" t="s">
        <v>29</v>
      </c>
      <c r="E190" t="s">
        <v>28</v>
      </c>
      <c r="F190" t="s">
        <v>13</v>
      </c>
      <c r="G190">
        <v>4.5999999999999996</v>
      </c>
      <c r="H190">
        <v>4.8</v>
      </c>
      <c r="J190" s="2">
        <f t="shared" si="2"/>
        <v>4.6999999999999993</v>
      </c>
    </row>
    <row r="191" spans="1:10" x14ac:dyDescent="0.3">
      <c r="A191" t="s">
        <v>8</v>
      </c>
      <c r="B191" t="s">
        <v>87</v>
      </c>
      <c r="C191" t="s">
        <v>148</v>
      </c>
      <c r="D191" t="s">
        <v>31</v>
      </c>
      <c r="E191" t="s">
        <v>30</v>
      </c>
      <c r="F191" t="s">
        <v>13</v>
      </c>
      <c r="G191">
        <v>4.8</v>
      </c>
      <c r="H191">
        <v>4.9000000000000004</v>
      </c>
      <c r="J191" s="2">
        <f t="shared" si="2"/>
        <v>4.8499999999999996</v>
      </c>
    </row>
    <row r="192" spans="1:10" x14ac:dyDescent="0.3">
      <c r="A192" t="s">
        <v>8</v>
      </c>
      <c r="B192" t="s">
        <v>88</v>
      </c>
      <c r="C192" t="s">
        <v>148</v>
      </c>
      <c r="D192" t="s">
        <v>39</v>
      </c>
      <c r="E192" t="s">
        <v>38</v>
      </c>
      <c r="F192" t="s">
        <v>13</v>
      </c>
      <c r="G192">
        <v>4.8</v>
      </c>
      <c r="H192">
        <v>4.8</v>
      </c>
      <c r="J192" s="2">
        <f t="shared" si="2"/>
        <v>4.8</v>
      </c>
    </row>
    <row r="193" spans="1:10" x14ac:dyDescent="0.3">
      <c r="A193" t="s">
        <v>8</v>
      </c>
      <c r="B193" t="s">
        <v>88</v>
      </c>
      <c r="C193" t="s">
        <v>148</v>
      </c>
      <c r="D193" t="s">
        <v>31</v>
      </c>
      <c r="E193" t="s">
        <v>30</v>
      </c>
      <c r="F193" t="s">
        <v>13</v>
      </c>
      <c r="G193">
        <v>4.8</v>
      </c>
      <c r="H193">
        <v>4.9000000000000004</v>
      </c>
      <c r="J193" s="2">
        <f t="shared" si="2"/>
        <v>4.8499999999999996</v>
      </c>
    </row>
    <row r="194" spans="1:10" x14ac:dyDescent="0.3">
      <c r="A194" t="s">
        <v>8</v>
      </c>
      <c r="B194" t="s">
        <v>88</v>
      </c>
      <c r="C194" t="s">
        <v>148</v>
      </c>
      <c r="D194" t="s">
        <v>33</v>
      </c>
      <c r="E194" t="s">
        <v>32</v>
      </c>
      <c r="F194" t="s">
        <v>13</v>
      </c>
      <c r="G194">
        <v>4.9000000000000004</v>
      </c>
      <c r="H194">
        <v>4.9000000000000004</v>
      </c>
      <c r="J194" s="2">
        <f t="shared" si="2"/>
        <v>4.9000000000000004</v>
      </c>
    </row>
    <row r="195" spans="1:10" x14ac:dyDescent="0.3">
      <c r="A195" t="s">
        <v>8</v>
      </c>
      <c r="B195" t="s">
        <v>89</v>
      </c>
      <c r="C195" t="s">
        <v>148</v>
      </c>
      <c r="D195" t="s">
        <v>29</v>
      </c>
      <c r="E195" t="s">
        <v>28</v>
      </c>
      <c r="F195" t="s">
        <v>13</v>
      </c>
      <c r="G195">
        <v>4.5999999999999996</v>
      </c>
      <c r="H195">
        <v>4.8</v>
      </c>
      <c r="J195" s="2">
        <f t="shared" ref="J195:J258" si="3">AVERAGE(G195,H195)</f>
        <v>4.6999999999999993</v>
      </c>
    </row>
    <row r="196" spans="1:10" x14ac:dyDescent="0.3">
      <c r="A196" t="s">
        <v>8</v>
      </c>
      <c r="B196" t="s">
        <v>89</v>
      </c>
      <c r="C196" t="s">
        <v>148</v>
      </c>
      <c r="D196" t="s">
        <v>39</v>
      </c>
      <c r="E196" t="s">
        <v>38</v>
      </c>
      <c r="F196" t="s">
        <v>13</v>
      </c>
      <c r="G196">
        <v>4.8</v>
      </c>
      <c r="H196">
        <v>4.8</v>
      </c>
      <c r="J196" s="2">
        <f t="shared" si="3"/>
        <v>4.8</v>
      </c>
    </row>
    <row r="197" spans="1:10" x14ac:dyDescent="0.3">
      <c r="A197" t="s">
        <v>8</v>
      </c>
      <c r="B197" t="s">
        <v>89</v>
      </c>
      <c r="C197" t="s">
        <v>148</v>
      </c>
      <c r="D197" t="s">
        <v>31</v>
      </c>
      <c r="E197" t="s">
        <v>30</v>
      </c>
      <c r="F197" t="s">
        <v>13</v>
      </c>
      <c r="G197">
        <v>4.8</v>
      </c>
      <c r="H197">
        <v>4.9000000000000004</v>
      </c>
      <c r="J197" s="2">
        <f t="shared" si="3"/>
        <v>4.8499999999999996</v>
      </c>
    </row>
    <row r="198" spans="1:10" x14ac:dyDescent="0.3">
      <c r="A198" t="s">
        <v>8</v>
      </c>
      <c r="B198" t="s">
        <v>89</v>
      </c>
      <c r="C198" t="s">
        <v>148</v>
      </c>
      <c r="D198" t="s">
        <v>33</v>
      </c>
      <c r="E198" t="s">
        <v>32</v>
      </c>
      <c r="F198" t="s">
        <v>13</v>
      </c>
      <c r="G198">
        <v>4.9000000000000004</v>
      </c>
      <c r="H198">
        <v>4.9000000000000004</v>
      </c>
      <c r="J198" s="2">
        <f t="shared" si="3"/>
        <v>4.9000000000000004</v>
      </c>
    </row>
    <row r="199" spans="1:10" x14ac:dyDescent="0.3">
      <c r="A199" t="s">
        <v>8</v>
      </c>
      <c r="B199" t="s">
        <v>89</v>
      </c>
      <c r="C199" t="s">
        <v>148</v>
      </c>
      <c r="D199" t="s">
        <v>12</v>
      </c>
      <c r="E199" t="s">
        <v>11</v>
      </c>
      <c r="F199" t="s">
        <v>13</v>
      </c>
      <c r="G199">
        <v>4.9000000000000004</v>
      </c>
      <c r="H199">
        <v>5</v>
      </c>
      <c r="J199" s="2">
        <f t="shared" si="3"/>
        <v>4.95</v>
      </c>
    </row>
    <row r="200" spans="1:10" x14ac:dyDescent="0.3">
      <c r="A200" t="s">
        <v>8</v>
      </c>
      <c r="B200" t="s">
        <v>90</v>
      </c>
      <c r="C200" t="s">
        <v>148</v>
      </c>
      <c r="D200" t="s">
        <v>57</v>
      </c>
      <c r="E200" t="s">
        <v>56</v>
      </c>
      <c r="F200" t="s">
        <v>58</v>
      </c>
      <c r="G200">
        <v>4.4000000000000004</v>
      </c>
      <c r="H200">
        <v>4.5999999999999996</v>
      </c>
      <c r="J200" s="2">
        <f t="shared" si="3"/>
        <v>4.5</v>
      </c>
    </row>
    <row r="201" spans="1:10" x14ac:dyDescent="0.3">
      <c r="A201" t="s">
        <v>8</v>
      </c>
      <c r="B201" t="s">
        <v>90</v>
      </c>
      <c r="C201" t="s">
        <v>148</v>
      </c>
      <c r="D201" t="s">
        <v>29</v>
      </c>
      <c r="E201" t="s">
        <v>28</v>
      </c>
      <c r="F201" t="s">
        <v>13</v>
      </c>
      <c r="G201">
        <v>4.5999999999999996</v>
      </c>
      <c r="H201">
        <v>4.8</v>
      </c>
      <c r="J201" s="2">
        <f t="shared" si="3"/>
        <v>4.6999999999999993</v>
      </c>
    </row>
    <row r="202" spans="1:10" x14ac:dyDescent="0.3">
      <c r="A202" t="s">
        <v>8</v>
      </c>
      <c r="B202" t="s">
        <v>90</v>
      </c>
      <c r="C202" t="s">
        <v>148</v>
      </c>
      <c r="D202" t="s">
        <v>39</v>
      </c>
      <c r="E202" t="s">
        <v>38</v>
      </c>
      <c r="F202" t="s">
        <v>13</v>
      </c>
      <c r="G202">
        <v>4.8</v>
      </c>
      <c r="H202">
        <v>4.8</v>
      </c>
      <c r="J202" s="2">
        <f t="shared" si="3"/>
        <v>4.8</v>
      </c>
    </row>
    <row r="203" spans="1:10" x14ac:dyDescent="0.3">
      <c r="A203" t="s">
        <v>8</v>
      </c>
      <c r="B203" t="s">
        <v>90</v>
      </c>
      <c r="C203" t="s">
        <v>148</v>
      </c>
      <c r="D203" t="s">
        <v>31</v>
      </c>
      <c r="E203" t="s">
        <v>30</v>
      </c>
      <c r="F203" t="s">
        <v>13</v>
      </c>
      <c r="G203">
        <v>4.8</v>
      </c>
      <c r="H203">
        <v>4.9000000000000004</v>
      </c>
      <c r="J203" s="2">
        <f t="shared" si="3"/>
        <v>4.8499999999999996</v>
      </c>
    </row>
    <row r="204" spans="1:10" x14ac:dyDescent="0.3">
      <c r="A204" t="s">
        <v>8</v>
      </c>
      <c r="B204" t="s">
        <v>90</v>
      </c>
      <c r="C204" t="s">
        <v>148</v>
      </c>
      <c r="D204" t="s">
        <v>33</v>
      </c>
      <c r="E204" t="s">
        <v>32</v>
      </c>
      <c r="F204" t="s">
        <v>13</v>
      </c>
      <c r="G204">
        <v>4.9000000000000004</v>
      </c>
      <c r="H204">
        <v>4.9000000000000004</v>
      </c>
      <c r="J204" s="2">
        <f t="shared" si="3"/>
        <v>4.9000000000000004</v>
      </c>
    </row>
    <row r="205" spans="1:10" x14ac:dyDescent="0.3">
      <c r="A205" t="s">
        <v>8</v>
      </c>
      <c r="B205" t="s">
        <v>91</v>
      </c>
      <c r="C205" t="s">
        <v>148</v>
      </c>
      <c r="D205" t="s">
        <v>39</v>
      </c>
      <c r="E205" t="s">
        <v>38</v>
      </c>
      <c r="F205" t="s">
        <v>13</v>
      </c>
      <c r="G205">
        <v>4.8</v>
      </c>
      <c r="H205">
        <v>4.8</v>
      </c>
      <c r="J205" s="2">
        <f t="shared" si="3"/>
        <v>4.8</v>
      </c>
    </row>
    <row r="206" spans="1:10" x14ac:dyDescent="0.3">
      <c r="A206" t="s">
        <v>8</v>
      </c>
      <c r="B206" t="s">
        <v>91</v>
      </c>
      <c r="C206" t="s">
        <v>148</v>
      </c>
      <c r="D206" t="s">
        <v>31</v>
      </c>
      <c r="E206" t="s">
        <v>30</v>
      </c>
      <c r="F206" t="s">
        <v>13</v>
      </c>
      <c r="G206">
        <v>4.8</v>
      </c>
      <c r="H206">
        <v>4.9000000000000004</v>
      </c>
      <c r="J206" s="2">
        <f t="shared" si="3"/>
        <v>4.8499999999999996</v>
      </c>
    </row>
    <row r="207" spans="1:10" x14ac:dyDescent="0.3">
      <c r="A207" t="s">
        <v>8</v>
      </c>
      <c r="B207" t="s">
        <v>91</v>
      </c>
      <c r="C207" t="s">
        <v>148</v>
      </c>
      <c r="D207" t="s">
        <v>33</v>
      </c>
      <c r="E207" t="s">
        <v>32</v>
      </c>
      <c r="F207" t="s">
        <v>13</v>
      </c>
      <c r="G207">
        <v>4.9000000000000004</v>
      </c>
      <c r="H207">
        <v>4.9000000000000004</v>
      </c>
      <c r="J207" s="2">
        <f t="shared" si="3"/>
        <v>4.9000000000000004</v>
      </c>
    </row>
    <row r="208" spans="1:10" x14ac:dyDescent="0.3">
      <c r="A208" t="s">
        <v>8</v>
      </c>
      <c r="B208" t="s">
        <v>92</v>
      </c>
      <c r="C208" t="s">
        <v>148</v>
      </c>
      <c r="D208" t="s">
        <v>39</v>
      </c>
      <c r="E208" t="s">
        <v>38</v>
      </c>
      <c r="F208" t="s">
        <v>13</v>
      </c>
      <c r="G208">
        <v>4.8</v>
      </c>
      <c r="H208">
        <v>4.8</v>
      </c>
      <c r="J208" s="2">
        <f t="shared" si="3"/>
        <v>4.8</v>
      </c>
    </row>
    <row r="209" spans="1:10" x14ac:dyDescent="0.3">
      <c r="A209" t="s">
        <v>8</v>
      </c>
      <c r="B209" t="s">
        <v>92</v>
      </c>
      <c r="C209" t="s">
        <v>148</v>
      </c>
      <c r="D209" t="s">
        <v>31</v>
      </c>
      <c r="E209" t="s">
        <v>30</v>
      </c>
      <c r="F209" t="s">
        <v>13</v>
      </c>
      <c r="G209">
        <v>4.8</v>
      </c>
      <c r="H209">
        <v>4.9000000000000004</v>
      </c>
      <c r="J209" s="2">
        <f t="shared" si="3"/>
        <v>4.8499999999999996</v>
      </c>
    </row>
    <row r="210" spans="1:10" x14ac:dyDescent="0.3">
      <c r="A210" t="s">
        <v>8</v>
      </c>
      <c r="B210" t="s">
        <v>92</v>
      </c>
      <c r="C210" t="s">
        <v>148</v>
      </c>
      <c r="D210" t="s">
        <v>33</v>
      </c>
      <c r="E210" t="s">
        <v>32</v>
      </c>
      <c r="F210" t="s">
        <v>13</v>
      </c>
      <c r="G210">
        <v>4.9000000000000004</v>
      </c>
      <c r="H210">
        <v>4.9000000000000004</v>
      </c>
      <c r="J210" s="2">
        <f t="shared" si="3"/>
        <v>4.9000000000000004</v>
      </c>
    </row>
    <row r="211" spans="1:10" x14ac:dyDescent="0.3">
      <c r="A211" t="s">
        <v>8</v>
      </c>
      <c r="B211" t="s">
        <v>93</v>
      </c>
      <c r="C211" t="s">
        <v>148</v>
      </c>
      <c r="D211" t="s">
        <v>31</v>
      </c>
      <c r="E211" t="s">
        <v>30</v>
      </c>
      <c r="F211" t="s">
        <v>13</v>
      </c>
      <c r="G211">
        <v>4.8</v>
      </c>
      <c r="H211">
        <v>4.9000000000000004</v>
      </c>
      <c r="J211" s="2">
        <f t="shared" si="3"/>
        <v>4.8499999999999996</v>
      </c>
    </row>
    <row r="212" spans="1:10" x14ac:dyDescent="0.3">
      <c r="A212" t="s">
        <v>8</v>
      </c>
      <c r="B212" t="s">
        <v>93</v>
      </c>
      <c r="C212" t="s">
        <v>148</v>
      </c>
      <c r="D212" t="s">
        <v>33</v>
      </c>
      <c r="E212" t="s">
        <v>32</v>
      </c>
      <c r="F212" t="s">
        <v>13</v>
      </c>
      <c r="G212">
        <v>4.9000000000000004</v>
      </c>
      <c r="H212">
        <v>4.9000000000000004</v>
      </c>
      <c r="J212" s="2">
        <f t="shared" si="3"/>
        <v>4.9000000000000004</v>
      </c>
    </row>
    <row r="213" spans="1:10" x14ac:dyDescent="0.3">
      <c r="A213" t="s">
        <v>8</v>
      </c>
      <c r="B213" t="s">
        <v>94</v>
      </c>
      <c r="C213" t="s">
        <v>148</v>
      </c>
      <c r="D213" t="s">
        <v>57</v>
      </c>
      <c r="E213" t="s">
        <v>56</v>
      </c>
      <c r="F213" t="s">
        <v>58</v>
      </c>
      <c r="G213">
        <v>4.4000000000000004</v>
      </c>
      <c r="H213">
        <v>4.5999999999999996</v>
      </c>
      <c r="J213" s="2">
        <f t="shared" si="3"/>
        <v>4.5</v>
      </c>
    </row>
    <row r="214" spans="1:10" x14ac:dyDescent="0.3">
      <c r="A214" t="s">
        <v>8</v>
      </c>
      <c r="B214" t="s">
        <v>94</v>
      </c>
      <c r="C214" t="s">
        <v>148</v>
      </c>
      <c r="D214" t="s">
        <v>29</v>
      </c>
      <c r="E214" t="s">
        <v>28</v>
      </c>
      <c r="F214" t="s">
        <v>13</v>
      </c>
      <c r="G214">
        <v>4.5999999999999996</v>
      </c>
      <c r="H214">
        <v>4.8</v>
      </c>
      <c r="J214" s="2">
        <f t="shared" si="3"/>
        <v>4.6999999999999993</v>
      </c>
    </row>
    <row r="215" spans="1:10" x14ac:dyDescent="0.3">
      <c r="A215" t="s">
        <v>8</v>
      </c>
      <c r="B215" t="s">
        <v>94</v>
      </c>
      <c r="C215" t="s">
        <v>148</v>
      </c>
      <c r="D215" t="s">
        <v>39</v>
      </c>
      <c r="E215" t="s">
        <v>38</v>
      </c>
      <c r="F215" t="s">
        <v>13</v>
      </c>
      <c r="G215">
        <v>4.8</v>
      </c>
      <c r="H215">
        <v>4.8</v>
      </c>
      <c r="J215" s="2">
        <f t="shared" si="3"/>
        <v>4.8</v>
      </c>
    </row>
    <row r="216" spans="1:10" x14ac:dyDescent="0.3">
      <c r="A216" t="s">
        <v>8</v>
      </c>
      <c r="B216" t="s">
        <v>94</v>
      </c>
      <c r="C216" t="s">
        <v>148</v>
      </c>
      <c r="D216" t="s">
        <v>31</v>
      </c>
      <c r="E216" t="s">
        <v>30</v>
      </c>
      <c r="F216" t="s">
        <v>13</v>
      </c>
      <c r="G216">
        <v>4.8</v>
      </c>
      <c r="H216">
        <v>4.9000000000000004</v>
      </c>
      <c r="J216" s="2">
        <f t="shared" si="3"/>
        <v>4.8499999999999996</v>
      </c>
    </row>
    <row r="217" spans="1:10" x14ac:dyDescent="0.3">
      <c r="A217" t="s">
        <v>8</v>
      </c>
      <c r="B217" t="s">
        <v>94</v>
      </c>
      <c r="C217" t="s">
        <v>148</v>
      </c>
      <c r="D217" t="s">
        <v>33</v>
      </c>
      <c r="E217" t="s">
        <v>32</v>
      </c>
      <c r="F217" t="s">
        <v>13</v>
      </c>
      <c r="G217">
        <v>4.9000000000000004</v>
      </c>
      <c r="H217">
        <v>4.9000000000000004</v>
      </c>
      <c r="J217" s="2">
        <f t="shared" si="3"/>
        <v>4.9000000000000004</v>
      </c>
    </row>
    <row r="218" spans="1:10" x14ac:dyDescent="0.3">
      <c r="A218" t="s">
        <v>8</v>
      </c>
      <c r="B218" t="s">
        <v>95</v>
      </c>
      <c r="C218" t="s">
        <v>148</v>
      </c>
      <c r="D218" t="s">
        <v>33</v>
      </c>
      <c r="E218" t="s">
        <v>32</v>
      </c>
      <c r="F218" t="s">
        <v>13</v>
      </c>
      <c r="G218">
        <v>4.9000000000000004</v>
      </c>
      <c r="H218">
        <v>4.9000000000000004</v>
      </c>
      <c r="J218" s="2">
        <f t="shared" si="3"/>
        <v>4.9000000000000004</v>
      </c>
    </row>
    <row r="219" spans="1:10" x14ac:dyDescent="0.3">
      <c r="A219" t="s">
        <v>8</v>
      </c>
      <c r="B219" t="s">
        <v>95</v>
      </c>
      <c r="C219" t="s">
        <v>148</v>
      </c>
      <c r="D219" t="s">
        <v>12</v>
      </c>
      <c r="E219" t="s">
        <v>11</v>
      </c>
      <c r="F219" t="s">
        <v>13</v>
      </c>
      <c r="G219">
        <v>4.9000000000000004</v>
      </c>
      <c r="H219">
        <v>5</v>
      </c>
      <c r="J219" s="2">
        <f t="shared" si="3"/>
        <v>4.95</v>
      </c>
    </row>
    <row r="220" spans="1:10" x14ac:dyDescent="0.3">
      <c r="A220" t="s">
        <v>8</v>
      </c>
      <c r="B220" t="s">
        <v>96</v>
      </c>
      <c r="C220" t="s">
        <v>148</v>
      </c>
      <c r="D220" t="s">
        <v>31</v>
      </c>
      <c r="E220" t="s">
        <v>30</v>
      </c>
      <c r="F220" t="s">
        <v>13</v>
      </c>
      <c r="G220">
        <v>4.8</v>
      </c>
      <c r="H220">
        <v>4.9000000000000004</v>
      </c>
      <c r="J220" s="2">
        <f t="shared" si="3"/>
        <v>4.8499999999999996</v>
      </c>
    </row>
    <row r="221" spans="1:10" x14ac:dyDescent="0.3">
      <c r="A221" t="s">
        <v>8</v>
      </c>
      <c r="B221" t="s">
        <v>96</v>
      </c>
      <c r="C221" t="s">
        <v>148</v>
      </c>
      <c r="D221" t="s">
        <v>33</v>
      </c>
      <c r="E221" t="s">
        <v>32</v>
      </c>
      <c r="F221" t="s">
        <v>13</v>
      </c>
      <c r="G221">
        <v>4.9000000000000004</v>
      </c>
      <c r="H221">
        <v>4.9000000000000004</v>
      </c>
      <c r="J221" s="2">
        <f t="shared" si="3"/>
        <v>4.9000000000000004</v>
      </c>
    </row>
    <row r="222" spans="1:10" x14ac:dyDescent="0.3">
      <c r="A222" t="s">
        <v>8</v>
      </c>
      <c r="B222" t="s">
        <v>96</v>
      </c>
      <c r="C222" t="s">
        <v>148</v>
      </c>
      <c r="D222" t="s">
        <v>12</v>
      </c>
      <c r="E222" t="s">
        <v>11</v>
      </c>
      <c r="F222" t="s">
        <v>13</v>
      </c>
      <c r="G222">
        <v>4.9000000000000004</v>
      </c>
      <c r="H222">
        <v>5</v>
      </c>
      <c r="J222" s="2">
        <f t="shared" si="3"/>
        <v>4.95</v>
      </c>
    </row>
    <row r="223" spans="1:10" x14ac:dyDescent="0.3">
      <c r="A223" t="s">
        <v>8</v>
      </c>
      <c r="B223" t="s">
        <v>97</v>
      </c>
      <c r="C223" t="s">
        <v>148</v>
      </c>
      <c r="D223" t="s">
        <v>31</v>
      </c>
      <c r="E223" t="s">
        <v>30</v>
      </c>
      <c r="F223" t="s">
        <v>13</v>
      </c>
      <c r="G223">
        <v>4.8</v>
      </c>
      <c r="H223">
        <v>4.9000000000000004</v>
      </c>
      <c r="J223" s="2">
        <f t="shared" si="3"/>
        <v>4.8499999999999996</v>
      </c>
    </row>
    <row r="224" spans="1:10" x14ac:dyDescent="0.3">
      <c r="A224" t="s">
        <v>8</v>
      </c>
      <c r="B224" t="s">
        <v>97</v>
      </c>
      <c r="C224" t="s">
        <v>148</v>
      </c>
      <c r="D224" t="s">
        <v>33</v>
      </c>
      <c r="E224" t="s">
        <v>32</v>
      </c>
      <c r="F224" t="s">
        <v>13</v>
      </c>
      <c r="G224">
        <v>4.9000000000000004</v>
      </c>
      <c r="H224">
        <v>4.9000000000000004</v>
      </c>
      <c r="J224" s="2">
        <f t="shared" si="3"/>
        <v>4.9000000000000004</v>
      </c>
    </row>
    <row r="225" spans="1:10" x14ac:dyDescent="0.3">
      <c r="A225" t="s">
        <v>8</v>
      </c>
      <c r="B225" t="s">
        <v>98</v>
      </c>
      <c r="C225" t="s">
        <v>148</v>
      </c>
      <c r="D225" t="s">
        <v>57</v>
      </c>
      <c r="E225" t="s">
        <v>56</v>
      </c>
      <c r="F225" t="s">
        <v>58</v>
      </c>
      <c r="G225">
        <v>4.4000000000000004</v>
      </c>
      <c r="H225">
        <v>4.5999999999999996</v>
      </c>
      <c r="J225" s="2">
        <f t="shared" si="3"/>
        <v>4.5</v>
      </c>
    </row>
    <row r="226" spans="1:10" x14ac:dyDescent="0.3">
      <c r="A226" t="s">
        <v>8</v>
      </c>
      <c r="B226" t="s">
        <v>98</v>
      </c>
      <c r="C226" t="s">
        <v>148</v>
      </c>
      <c r="D226" t="s">
        <v>29</v>
      </c>
      <c r="E226" t="s">
        <v>28</v>
      </c>
      <c r="F226" t="s">
        <v>13</v>
      </c>
      <c r="G226">
        <v>4.5999999999999996</v>
      </c>
      <c r="H226">
        <v>4.8</v>
      </c>
      <c r="J226" s="2">
        <f t="shared" si="3"/>
        <v>4.6999999999999993</v>
      </c>
    </row>
    <row r="227" spans="1:10" x14ac:dyDescent="0.3">
      <c r="A227" t="s">
        <v>8</v>
      </c>
      <c r="B227" t="s">
        <v>98</v>
      </c>
      <c r="C227" t="s">
        <v>148</v>
      </c>
      <c r="D227" t="s">
        <v>39</v>
      </c>
      <c r="E227" t="s">
        <v>38</v>
      </c>
      <c r="F227" t="s">
        <v>13</v>
      </c>
      <c r="G227">
        <v>4.8</v>
      </c>
      <c r="H227">
        <v>4.8</v>
      </c>
      <c r="J227" s="2">
        <f t="shared" si="3"/>
        <v>4.8</v>
      </c>
    </row>
    <row r="228" spans="1:10" x14ac:dyDescent="0.3">
      <c r="A228" t="s">
        <v>8</v>
      </c>
      <c r="B228" t="s">
        <v>98</v>
      </c>
      <c r="C228" t="s">
        <v>148</v>
      </c>
      <c r="D228" t="s">
        <v>31</v>
      </c>
      <c r="E228" t="s">
        <v>30</v>
      </c>
      <c r="F228" t="s">
        <v>13</v>
      </c>
      <c r="G228">
        <v>4.8</v>
      </c>
      <c r="H228">
        <v>4.9000000000000004</v>
      </c>
      <c r="J228" s="2">
        <f t="shared" si="3"/>
        <v>4.8499999999999996</v>
      </c>
    </row>
    <row r="229" spans="1:10" x14ac:dyDescent="0.3">
      <c r="A229" t="s">
        <v>8</v>
      </c>
      <c r="B229" t="s">
        <v>98</v>
      </c>
      <c r="C229" t="s">
        <v>148</v>
      </c>
      <c r="D229" t="s">
        <v>33</v>
      </c>
      <c r="E229" t="s">
        <v>32</v>
      </c>
      <c r="F229" t="s">
        <v>13</v>
      </c>
      <c r="G229">
        <v>4.9000000000000004</v>
      </c>
      <c r="H229">
        <v>4.9000000000000004</v>
      </c>
      <c r="J229" s="2">
        <f t="shared" si="3"/>
        <v>4.9000000000000004</v>
      </c>
    </row>
    <row r="230" spans="1:10" x14ac:dyDescent="0.3">
      <c r="A230" t="s">
        <v>8</v>
      </c>
      <c r="B230" t="s">
        <v>98</v>
      </c>
      <c r="C230" t="s">
        <v>148</v>
      </c>
      <c r="D230" t="s">
        <v>12</v>
      </c>
      <c r="E230" t="s">
        <v>11</v>
      </c>
      <c r="F230" t="s">
        <v>13</v>
      </c>
      <c r="G230">
        <v>4.9000000000000004</v>
      </c>
      <c r="H230">
        <v>5</v>
      </c>
      <c r="J230" s="2">
        <f t="shared" si="3"/>
        <v>4.95</v>
      </c>
    </row>
    <row r="231" spans="1:10" x14ac:dyDescent="0.3">
      <c r="A231" t="s">
        <v>8</v>
      </c>
      <c r="B231" t="s">
        <v>99</v>
      </c>
      <c r="C231" t="s">
        <v>148</v>
      </c>
      <c r="D231" t="s">
        <v>33</v>
      </c>
      <c r="E231" t="s">
        <v>32</v>
      </c>
      <c r="F231" t="s">
        <v>13</v>
      </c>
      <c r="G231">
        <v>4.9000000000000004</v>
      </c>
      <c r="H231">
        <v>4.9000000000000004</v>
      </c>
      <c r="J231" s="2">
        <f t="shared" si="3"/>
        <v>4.9000000000000004</v>
      </c>
    </row>
    <row r="232" spans="1:10" x14ac:dyDescent="0.3">
      <c r="A232" t="s">
        <v>8</v>
      </c>
      <c r="B232" t="s">
        <v>100</v>
      </c>
      <c r="C232" t="s">
        <v>148</v>
      </c>
      <c r="D232" t="s">
        <v>57</v>
      </c>
      <c r="E232" t="s">
        <v>56</v>
      </c>
      <c r="F232" t="s">
        <v>58</v>
      </c>
      <c r="G232">
        <v>4.4000000000000004</v>
      </c>
      <c r="H232">
        <v>4.5999999999999996</v>
      </c>
      <c r="J232" s="2">
        <f t="shared" si="3"/>
        <v>4.5</v>
      </c>
    </row>
    <row r="233" spans="1:10" x14ac:dyDescent="0.3">
      <c r="A233" t="s">
        <v>8</v>
      </c>
      <c r="B233" t="s">
        <v>100</v>
      </c>
      <c r="C233" t="s">
        <v>148</v>
      </c>
      <c r="D233" t="s">
        <v>29</v>
      </c>
      <c r="E233" t="s">
        <v>28</v>
      </c>
      <c r="F233" t="s">
        <v>13</v>
      </c>
      <c r="G233">
        <v>4.5999999999999996</v>
      </c>
      <c r="H233">
        <v>4.8</v>
      </c>
      <c r="J233" s="2">
        <f t="shared" si="3"/>
        <v>4.6999999999999993</v>
      </c>
    </row>
    <row r="234" spans="1:10" x14ac:dyDescent="0.3">
      <c r="A234" t="s">
        <v>8</v>
      </c>
      <c r="B234" t="s">
        <v>100</v>
      </c>
      <c r="C234" t="s">
        <v>148</v>
      </c>
      <c r="D234" t="s">
        <v>39</v>
      </c>
      <c r="E234" t="s">
        <v>38</v>
      </c>
      <c r="F234" t="s">
        <v>13</v>
      </c>
      <c r="G234">
        <v>4.8</v>
      </c>
      <c r="H234">
        <v>4.8</v>
      </c>
      <c r="J234" s="2">
        <f t="shared" si="3"/>
        <v>4.8</v>
      </c>
    </row>
    <row r="235" spans="1:10" x14ac:dyDescent="0.3">
      <c r="A235" t="s">
        <v>8</v>
      </c>
      <c r="B235" t="s">
        <v>100</v>
      </c>
      <c r="C235" t="s">
        <v>148</v>
      </c>
      <c r="D235" t="s">
        <v>31</v>
      </c>
      <c r="E235" t="s">
        <v>30</v>
      </c>
      <c r="F235" t="s">
        <v>13</v>
      </c>
      <c r="G235">
        <v>4.8</v>
      </c>
      <c r="H235">
        <v>4.9000000000000004</v>
      </c>
      <c r="J235" s="2">
        <f t="shared" si="3"/>
        <v>4.8499999999999996</v>
      </c>
    </row>
    <row r="236" spans="1:10" x14ac:dyDescent="0.3">
      <c r="A236" t="s">
        <v>8</v>
      </c>
      <c r="B236" t="s">
        <v>100</v>
      </c>
      <c r="C236" t="s">
        <v>148</v>
      </c>
      <c r="D236" t="s">
        <v>33</v>
      </c>
      <c r="E236" t="s">
        <v>32</v>
      </c>
      <c r="F236" t="s">
        <v>13</v>
      </c>
      <c r="G236">
        <v>4.9000000000000004</v>
      </c>
      <c r="H236">
        <v>4.9000000000000004</v>
      </c>
      <c r="J236" s="2">
        <f t="shared" si="3"/>
        <v>4.9000000000000004</v>
      </c>
    </row>
    <row r="237" spans="1:10" x14ac:dyDescent="0.3">
      <c r="A237" t="s">
        <v>8</v>
      </c>
      <c r="B237" t="s">
        <v>101</v>
      </c>
      <c r="C237" t="s">
        <v>148</v>
      </c>
      <c r="D237" t="s">
        <v>12</v>
      </c>
      <c r="E237" t="s">
        <v>11</v>
      </c>
      <c r="F237" t="s">
        <v>13</v>
      </c>
      <c r="G237">
        <v>4.9000000000000004</v>
      </c>
      <c r="H237">
        <v>5</v>
      </c>
      <c r="J237" s="2">
        <f t="shared" si="3"/>
        <v>4.95</v>
      </c>
    </row>
    <row r="238" spans="1:10" x14ac:dyDescent="0.3">
      <c r="A238" t="s">
        <v>8</v>
      </c>
      <c r="B238" t="s">
        <v>101</v>
      </c>
      <c r="C238" t="s">
        <v>148</v>
      </c>
      <c r="D238" t="s">
        <v>15</v>
      </c>
      <c r="E238" t="s">
        <v>14</v>
      </c>
      <c r="F238" t="s">
        <v>13</v>
      </c>
      <c r="G238">
        <v>5</v>
      </c>
      <c r="H238">
        <v>5.0999999999999996</v>
      </c>
      <c r="J238" s="2">
        <f t="shared" si="3"/>
        <v>5.05</v>
      </c>
    </row>
    <row r="239" spans="1:10" x14ac:dyDescent="0.3">
      <c r="A239" t="s">
        <v>8</v>
      </c>
      <c r="B239" t="s">
        <v>102</v>
      </c>
      <c r="C239" t="s">
        <v>148</v>
      </c>
      <c r="D239" t="s">
        <v>31</v>
      </c>
      <c r="E239" t="s">
        <v>30</v>
      </c>
      <c r="F239" t="s">
        <v>13</v>
      </c>
      <c r="G239">
        <v>4.8</v>
      </c>
      <c r="H239">
        <v>4.9000000000000004</v>
      </c>
      <c r="J239" s="2">
        <f t="shared" si="3"/>
        <v>4.8499999999999996</v>
      </c>
    </row>
    <row r="240" spans="1:10" x14ac:dyDescent="0.3">
      <c r="A240" t="s">
        <v>8</v>
      </c>
      <c r="B240" t="s">
        <v>102</v>
      </c>
      <c r="C240" t="s">
        <v>148</v>
      </c>
      <c r="D240" t="s">
        <v>12</v>
      </c>
      <c r="E240" t="s">
        <v>11</v>
      </c>
      <c r="F240" t="s">
        <v>13</v>
      </c>
      <c r="G240">
        <v>4.9000000000000004</v>
      </c>
      <c r="H240">
        <v>5</v>
      </c>
      <c r="J240" s="2">
        <f t="shared" si="3"/>
        <v>4.95</v>
      </c>
    </row>
    <row r="241" spans="1:10" x14ac:dyDescent="0.3">
      <c r="A241" t="s">
        <v>8</v>
      </c>
      <c r="B241" t="s">
        <v>102</v>
      </c>
      <c r="C241" t="s">
        <v>148</v>
      </c>
      <c r="D241" t="s">
        <v>15</v>
      </c>
      <c r="E241" t="s">
        <v>14</v>
      </c>
      <c r="F241" t="s">
        <v>13</v>
      </c>
      <c r="G241">
        <v>5</v>
      </c>
      <c r="H241">
        <v>5.0999999999999996</v>
      </c>
      <c r="J241" s="2">
        <f t="shared" si="3"/>
        <v>5.05</v>
      </c>
    </row>
    <row r="242" spans="1:10" x14ac:dyDescent="0.3">
      <c r="A242" t="s">
        <v>8</v>
      </c>
      <c r="B242" t="s">
        <v>102</v>
      </c>
      <c r="C242" t="s">
        <v>148</v>
      </c>
      <c r="D242" t="s">
        <v>17</v>
      </c>
      <c r="E242" t="s">
        <v>16</v>
      </c>
      <c r="F242" t="s">
        <v>13</v>
      </c>
      <c r="G242">
        <v>5.0999999999999996</v>
      </c>
      <c r="H242">
        <v>5.2</v>
      </c>
      <c r="J242" s="2">
        <f t="shared" si="3"/>
        <v>5.15</v>
      </c>
    </row>
    <row r="243" spans="1:10" x14ac:dyDescent="0.3">
      <c r="A243" t="s">
        <v>8</v>
      </c>
      <c r="B243" t="s">
        <v>102</v>
      </c>
      <c r="C243" t="s">
        <v>148</v>
      </c>
      <c r="D243" t="s">
        <v>26</v>
      </c>
      <c r="E243" t="s">
        <v>25</v>
      </c>
      <c r="F243" t="s">
        <v>13</v>
      </c>
      <c r="G243">
        <v>5.2</v>
      </c>
      <c r="H243">
        <v>5.2</v>
      </c>
      <c r="J243" s="2">
        <f t="shared" si="3"/>
        <v>5.2</v>
      </c>
    </row>
    <row r="244" spans="1:10" x14ac:dyDescent="0.3">
      <c r="A244" t="s">
        <v>8</v>
      </c>
      <c r="B244" t="s">
        <v>103</v>
      </c>
      <c r="C244" t="s">
        <v>148</v>
      </c>
      <c r="D244" t="s">
        <v>29</v>
      </c>
      <c r="E244" t="s">
        <v>28</v>
      </c>
      <c r="F244" t="s">
        <v>13</v>
      </c>
      <c r="G244">
        <v>4.5999999999999996</v>
      </c>
      <c r="H244">
        <v>4.8</v>
      </c>
      <c r="J244" s="2">
        <f t="shared" si="3"/>
        <v>4.6999999999999993</v>
      </c>
    </row>
    <row r="245" spans="1:10" x14ac:dyDescent="0.3">
      <c r="A245" t="s">
        <v>8</v>
      </c>
      <c r="B245" t="s">
        <v>103</v>
      </c>
      <c r="C245" t="s">
        <v>148</v>
      </c>
      <c r="D245" t="s">
        <v>31</v>
      </c>
      <c r="E245" t="s">
        <v>30</v>
      </c>
      <c r="F245" t="s">
        <v>13</v>
      </c>
      <c r="G245">
        <v>4.8</v>
      </c>
      <c r="H245">
        <v>4.9000000000000004</v>
      </c>
      <c r="J245" s="2">
        <f t="shared" si="3"/>
        <v>4.8499999999999996</v>
      </c>
    </row>
    <row r="246" spans="1:10" x14ac:dyDescent="0.3">
      <c r="A246" t="s">
        <v>8</v>
      </c>
      <c r="B246" t="s">
        <v>103</v>
      </c>
      <c r="C246" t="s">
        <v>148</v>
      </c>
      <c r="D246" t="s">
        <v>33</v>
      </c>
      <c r="E246" t="s">
        <v>32</v>
      </c>
      <c r="F246" t="s">
        <v>13</v>
      </c>
      <c r="G246">
        <v>4.9000000000000004</v>
      </c>
      <c r="H246">
        <v>4.9000000000000004</v>
      </c>
      <c r="J246" s="2">
        <f t="shared" si="3"/>
        <v>4.9000000000000004</v>
      </c>
    </row>
    <row r="247" spans="1:10" x14ac:dyDescent="0.3">
      <c r="A247" t="s">
        <v>8</v>
      </c>
      <c r="B247" t="s">
        <v>103</v>
      </c>
      <c r="C247" t="s">
        <v>148</v>
      </c>
      <c r="D247" t="s">
        <v>12</v>
      </c>
      <c r="E247" t="s">
        <v>11</v>
      </c>
      <c r="F247" t="s">
        <v>13</v>
      </c>
      <c r="G247">
        <v>4.9000000000000004</v>
      </c>
      <c r="H247">
        <v>5</v>
      </c>
      <c r="J247" s="2">
        <f t="shared" si="3"/>
        <v>4.95</v>
      </c>
    </row>
    <row r="248" spans="1:10" x14ac:dyDescent="0.3">
      <c r="A248" t="s">
        <v>8</v>
      </c>
      <c r="B248" t="s">
        <v>103</v>
      </c>
      <c r="C248" t="s">
        <v>148</v>
      </c>
      <c r="D248" t="s">
        <v>15</v>
      </c>
      <c r="E248" t="s">
        <v>14</v>
      </c>
      <c r="F248" t="s">
        <v>13</v>
      </c>
      <c r="G248">
        <v>5</v>
      </c>
      <c r="H248">
        <v>5.0999999999999996</v>
      </c>
      <c r="J248" s="2">
        <f t="shared" si="3"/>
        <v>5.05</v>
      </c>
    </row>
    <row r="249" spans="1:10" x14ac:dyDescent="0.3">
      <c r="A249" t="s">
        <v>8</v>
      </c>
      <c r="B249" t="s">
        <v>103</v>
      </c>
      <c r="C249" t="s">
        <v>148</v>
      </c>
      <c r="D249" t="s">
        <v>17</v>
      </c>
      <c r="E249" t="s">
        <v>16</v>
      </c>
      <c r="F249" t="s">
        <v>13</v>
      </c>
      <c r="G249">
        <v>5.0999999999999996</v>
      </c>
      <c r="H249">
        <v>5.2</v>
      </c>
      <c r="J249" s="2">
        <f t="shared" si="3"/>
        <v>5.15</v>
      </c>
    </row>
    <row r="250" spans="1:10" x14ac:dyDescent="0.3">
      <c r="A250" t="s">
        <v>8</v>
      </c>
      <c r="B250" t="s">
        <v>104</v>
      </c>
      <c r="C250" t="s">
        <v>148</v>
      </c>
      <c r="D250" t="s">
        <v>39</v>
      </c>
      <c r="E250" t="s">
        <v>38</v>
      </c>
      <c r="F250" t="s">
        <v>13</v>
      </c>
      <c r="G250">
        <v>4.8</v>
      </c>
      <c r="H250">
        <v>4.8</v>
      </c>
      <c r="J250" s="2">
        <f t="shared" si="3"/>
        <v>4.8</v>
      </c>
    </row>
    <row r="251" spans="1:10" x14ac:dyDescent="0.3">
      <c r="A251" t="s">
        <v>8</v>
      </c>
      <c r="B251" t="s">
        <v>104</v>
      </c>
      <c r="C251" t="s">
        <v>148</v>
      </c>
      <c r="D251" t="s">
        <v>31</v>
      </c>
      <c r="E251" t="s">
        <v>30</v>
      </c>
      <c r="F251" t="s">
        <v>13</v>
      </c>
      <c r="G251">
        <v>4.8</v>
      </c>
      <c r="H251">
        <v>4.9000000000000004</v>
      </c>
      <c r="J251" s="2">
        <f t="shared" si="3"/>
        <v>4.8499999999999996</v>
      </c>
    </row>
    <row r="252" spans="1:10" x14ac:dyDescent="0.3">
      <c r="A252" t="s">
        <v>8</v>
      </c>
      <c r="B252" t="s">
        <v>104</v>
      </c>
      <c r="C252" t="s">
        <v>148</v>
      </c>
      <c r="D252" t="s">
        <v>33</v>
      </c>
      <c r="E252" t="s">
        <v>32</v>
      </c>
      <c r="F252" t="s">
        <v>13</v>
      </c>
      <c r="G252">
        <v>4.9000000000000004</v>
      </c>
      <c r="H252">
        <v>4.9000000000000004</v>
      </c>
      <c r="J252" s="2">
        <f t="shared" si="3"/>
        <v>4.9000000000000004</v>
      </c>
    </row>
    <row r="253" spans="1:10" x14ac:dyDescent="0.3">
      <c r="A253" t="s">
        <v>8</v>
      </c>
      <c r="B253" t="s">
        <v>104</v>
      </c>
      <c r="C253" t="s">
        <v>148</v>
      </c>
      <c r="D253" t="s">
        <v>12</v>
      </c>
      <c r="E253" t="s">
        <v>11</v>
      </c>
      <c r="F253" t="s">
        <v>13</v>
      </c>
      <c r="G253">
        <v>4.9000000000000004</v>
      </c>
      <c r="H253">
        <v>5</v>
      </c>
      <c r="J253" s="2">
        <f t="shared" si="3"/>
        <v>4.95</v>
      </c>
    </row>
    <row r="254" spans="1:10" x14ac:dyDescent="0.3">
      <c r="A254" t="s">
        <v>8</v>
      </c>
      <c r="B254" t="s">
        <v>104</v>
      </c>
      <c r="C254" t="s">
        <v>148</v>
      </c>
      <c r="D254" t="s">
        <v>15</v>
      </c>
      <c r="E254" t="s">
        <v>14</v>
      </c>
      <c r="F254" t="s">
        <v>13</v>
      </c>
      <c r="G254">
        <v>5</v>
      </c>
      <c r="H254">
        <v>5.0999999999999996</v>
      </c>
      <c r="J254" s="2">
        <f t="shared" si="3"/>
        <v>5.05</v>
      </c>
    </row>
    <row r="255" spans="1:10" x14ac:dyDescent="0.3">
      <c r="A255" t="s">
        <v>8</v>
      </c>
      <c r="B255" t="s">
        <v>104</v>
      </c>
      <c r="C255" t="s">
        <v>148</v>
      </c>
      <c r="D255" t="s">
        <v>17</v>
      </c>
      <c r="E255" t="s">
        <v>16</v>
      </c>
      <c r="F255" t="s">
        <v>13</v>
      </c>
      <c r="G255">
        <v>5.0999999999999996</v>
      </c>
      <c r="H255">
        <v>5.2</v>
      </c>
      <c r="J255" s="2">
        <f t="shared" si="3"/>
        <v>5.15</v>
      </c>
    </row>
    <row r="256" spans="1:10" x14ac:dyDescent="0.3">
      <c r="A256" t="s">
        <v>8</v>
      </c>
      <c r="B256" t="s">
        <v>105</v>
      </c>
      <c r="C256" t="s">
        <v>148</v>
      </c>
      <c r="D256" t="s">
        <v>57</v>
      </c>
      <c r="E256" t="s">
        <v>56</v>
      </c>
      <c r="F256" t="s">
        <v>58</v>
      </c>
      <c r="G256">
        <v>4.4000000000000004</v>
      </c>
      <c r="H256">
        <v>4.5999999999999996</v>
      </c>
      <c r="J256" s="2">
        <f t="shared" si="3"/>
        <v>4.5</v>
      </c>
    </row>
    <row r="257" spans="1:10" x14ac:dyDescent="0.3">
      <c r="A257" t="s">
        <v>8</v>
      </c>
      <c r="B257" t="s">
        <v>105</v>
      </c>
      <c r="C257" t="s">
        <v>148</v>
      </c>
      <c r="D257" t="s">
        <v>29</v>
      </c>
      <c r="E257" t="s">
        <v>28</v>
      </c>
      <c r="F257" t="s">
        <v>13</v>
      </c>
      <c r="G257">
        <v>4.5999999999999996</v>
      </c>
      <c r="H257">
        <v>4.8</v>
      </c>
      <c r="J257" s="2">
        <f t="shared" si="3"/>
        <v>4.6999999999999993</v>
      </c>
    </row>
    <row r="258" spans="1:10" x14ac:dyDescent="0.3">
      <c r="A258" t="s">
        <v>8</v>
      </c>
      <c r="B258" t="s">
        <v>105</v>
      </c>
      <c r="C258" t="s">
        <v>148</v>
      </c>
      <c r="D258" t="s">
        <v>39</v>
      </c>
      <c r="E258" t="s">
        <v>38</v>
      </c>
      <c r="F258" t="s">
        <v>13</v>
      </c>
      <c r="G258">
        <v>4.8</v>
      </c>
      <c r="H258">
        <v>4.8</v>
      </c>
      <c r="J258" s="2">
        <f t="shared" si="3"/>
        <v>4.8</v>
      </c>
    </row>
    <row r="259" spans="1:10" x14ac:dyDescent="0.3">
      <c r="A259" t="s">
        <v>8</v>
      </c>
      <c r="B259" t="s">
        <v>105</v>
      </c>
      <c r="C259" t="s">
        <v>148</v>
      </c>
      <c r="D259" t="s">
        <v>31</v>
      </c>
      <c r="E259" t="s">
        <v>30</v>
      </c>
      <c r="F259" t="s">
        <v>13</v>
      </c>
      <c r="G259">
        <v>4.8</v>
      </c>
      <c r="H259">
        <v>4.9000000000000004</v>
      </c>
      <c r="J259" s="2">
        <f t="shared" ref="J259:J322" si="4">AVERAGE(G259,H259)</f>
        <v>4.8499999999999996</v>
      </c>
    </row>
    <row r="260" spans="1:10" x14ac:dyDescent="0.3">
      <c r="A260" t="s">
        <v>8</v>
      </c>
      <c r="B260" t="s">
        <v>105</v>
      </c>
      <c r="C260" t="s">
        <v>148</v>
      </c>
      <c r="D260" t="s">
        <v>33</v>
      </c>
      <c r="E260" t="s">
        <v>32</v>
      </c>
      <c r="F260" t="s">
        <v>13</v>
      </c>
      <c r="G260">
        <v>4.9000000000000004</v>
      </c>
      <c r="H260">
        <v>4.9000000000000004</v>
      </c>
      <c r="J260" s="2">
        <f t="shared" si="4"/>
        <v>4.9000000000000004</v>
      </c>
    </row>
    <row r="261" spans="1:10" x14ac:dyDescent="0.3">
      <c r="A261" t="s">
        <v>8</v>
      </c>
      <c r="B261" t="s">
        <v>105</v>
      </c>
      <c r="C261" t="s">
        <v>148</v>
      </c>
      <c r="D261" t="s">
        <v>12</v>
      </c>
      <c r="E261" t="s">
        <v>11</v>
      </c>
      <c r="F261" t="s">
        <v>13</v>
      </c>
      <c r="G261">
        <v>4.9000000000000004</v>
      </c>
      <c r="H261">
        <v>5</v>
      </c>
      <c r="J261" s="2">
        <f t="shared" si="4"/>
        <v>4.95</v>
      </c>
    </row>
    <row r="262" spans="1:10" x14ac:dyDescent="0.3">
      <c r="A262" t="s">
        <v>8</v>
      </c>
      <c r="B262" t="s">
        <v>106</v>
      </c>
      <c r="C262" t="s">
        <v>148</v>
      </c>
      <c r="D262" t="s">
        <v>31</v>
      </c>
      <c r="E262" t="s">
        <v>30</v>
      </c>
      <c r="F262" t="s">
        <v>13</v>
      </c>
      <c r="G262">
        <v>4.8</v>
      </c>
      <c r="H262">
        <v>4.9000000000000004</v>
      </c>
      <c r="J262" s="2">
        <f t="shared" si="4"/>
        <v>4.8499999999999996</v>
      </c>
    </row>
    <row r="263" spans="1:10" x14ac:dyDescent="0.3">
      <c r="A263" t="s">
        <v>8</v>
      </c>
      <c r="B263" t="s">
        <v>106</v>
      </c>
      <c r="C263" t="s">
        <v>148</v>
      </c>
      <c r="D263" t="s">
        <v>12</v>
      </c>
      <c r="E263" t="s">
        <v>11</v>
      </c>
      <c r="F263" t="s">
        <v>13</v>
      </c>
      <c r="G263">
        <v>4.9000000000000004</v>
      </c>
      <c r="H263">
        <v>5</v>
      </c>
      <c r="J263" s="2">
        <f t="shared" si="4"/>
        <v>4.95</v>
      </c>
    </row>
    <row r="264" spans="1:10" x14ac:dyDescent="0.3">
      <c r="A264" t="s">
        <v>8</v>
      </c>
      <c r="B264" t="s">
        <v>107</v>
      </c>
      <c r="C264" t="s">
        <v>148</v>
      </c>
      <c r="D264" t="s">
        <v>31</v>
      </c>
      <c r="E264" t="s">
        <v>30</v>
      </c>
      <c r="F264" t="s">
        <v>13</v>
      </c>
      <c r="G264">
        <v>4.8</v>
      </c>
      <c r="H264">
        <v>4.9000000000000004</v>
      </c>
      <c r="J264" s="2">
        <f t="shared" si="4"/>
        <v>4.8499999999999996</v>
      </c>
    </row>
    <row r="265" spans="1:10" x14ac:dyDescent="0.3">
      <c r="A265" t="s">
        <v>8</v>
      </c>
      <c r="B265" t="s">
        <v>107</v>
      </c>
      <c r="C265" t="s">
        <v>148</v>
      </c>
      <c r="D265" t="s">
        <v>33</v>
      </c>
      <c r="E265" t="s">
        <v>32</v>
      </c>
      <c r="F265" t="s">
        <v>13</v>
      </c>
      <c r="G265">
        <v>4.9000000000000004</v>
      </c>
      <c r="H265">
        <v>4.9000000000000004</v>
      </c>
      <c r="J265" s="2">
        <f t="shared" si="4"/>
        <v>4.9000000000000004</v>
      </c>
    </row>
    <row r="266" spans="1:10" x14ac:dyDescent="0.3">
      <c r="A266" t="s">
        <v>8</v>
      </c>
      <c r="B266" t="s">
        <v>107</v>
      </c>
      <c r="C266" t="s">
        <v>148</v>
      </c>
      <c r="D266" t="s">
        <v>12</v>
      </c>
      <c r="E266" t="s">
        <v>11</v>
      </c>
      <c r="F266" t="s">
        <v>13</v>
      </c>
      <c r="G266">
        <v>4.9000000000000004</v>
      </c>
      <c r="H266">
        <v>5</v>
      </c>
      <c r="J266" s="2">
        <f t="shared" si="4"/>
        <v>4.95</v>
      </c>
    </row>
    <row r="267" spans="1:10" x14ac:dyDescent="0.3">
      <c r="A267" t="s">
        <v>8</v>
      </c>
      <c r="B267" t="s">
        <v>108</v>
      </c>
      <c r="C267" t="s">
        <v>148</v>
      </c>
      <c r="D267" t="s">
        <v>57</v>
      </c>
      <c r="E267" t="s">
        <v>56</v>
      </c>
      <c r="F267" t="s">
        <v>58</v>
      </c>
      <c r="G267">
        <v>4.4000000000000004</v>
      </c>
      <c r="H267">
        <v>4.5999999999999996</v>
      </c>
      <c r="J267" s="2">
        <f t="shared" si="4"/>
        <v>4.5</v>
      </c>
    </row>
    <row r="268" spans="1:10" x14ac:dyDescent="0.3">
      <c r="A268" t="s">
        <v>8</v>
      </c>
      <c r="B268" t="s">
        <v>108</v>
      </c>
      <c r="C268" t="s">
        <v>148</v>
      </c>
      <c r="D268" t="s">
        <v>29</v>
      </c>
      <c r="E268" t="s">
        <v>28</v>
      </c>
      <c r="F268" t="s">
        <v>13</v>
      </c>
      <c r="G268">
        <v>4.5999999999999996</v>
      </c>
      <c r="H268">
        <v>4.8</v>
      </c>
      <c r="J268" s="2">
        <f t="shared" si="4"/>
        <v>4.6999999999999993</v>
      </c>
    </row>
    <row r="269" spans="1:10" x14ac:dyDescent="0.3">
      <c r="A269" t="s">
        <v>8</v>
      </c>
      <c r="B269" t="s">
        <v>108</v>
      </c>
      <c r="C269" t="s">
        <v>148</v>
      </c>
      <c r="D269" t="s">
        <v>31</v>
      </c>
      <c r="E269" t="s">
        <v>30</v>
      </c>
      <c r="F269" t="s">
        <v>13</v>
      </c>
      <c r="G269">
        <v>4.8</v>
      </c>
      <c r="H269">
        <v>4.9000000000000004</v>
      </c>
      <c r="J269" s="2">
        <f t="shared" si="4"/>
        <v>4.8499999999999996</v>
      </c>
    </row>
    <row r="270" spans="1:10" x14ac:dyDescent="0.3">
      <c r="A270" t="s">
        <v>8</v>
      </c>
      <c r="B270" t="s">
        <v>108</v>
      </c>
      <c r="C270" t="s">
        <v>148</v>
      </c>
      <c r="D270" t="s">
        <v>33</v>
      </c>
      <c r="E270" t="s">
        <v>32</v>
      </c>
      <c r="F270" t="s">
        <v>13</v>
      </c>
      <c r="G270">
        <v>4.9000000000000004</v>
      </c>
      <c r="H270">
        <v>4.9000000000000004</v>
      </c>
      <c r="J270" s="2">
        <f t="shared" si="4"/>
        <v>4.9000000000000004</v>
      </c>
    </row>
    <row r="271" spans="1:10" x14ac:dyDescent="0.3">
      <c r="A271" t="s">
        <v>8</v>
      </c>
      <c r="B271" t="s">
        <v>109</v>
      </c>
      <c r="C271" t="s">
        <v>148</v>
      </c>
      <c r="D271" t="s">
        <v>31</v>
      </c>
      <c r="E271" t="s">
        <v>30</v>
      </c>
      <c r="F271" t="s">
        <v>13</v>
      </c>
      <c r="G271">
        <v>4.8</v>
      </c>
      <c r="H271">
        <v>4.9000000000000004</v>
      </c>
      <c r="J271" s="2">
        <f t="shared" si="4"/>
        <v>4.8499999999999996</v>
      </c>
    </row>
    <row r="272" spans="1:10" x14ac:dyDescent="0.3">
      <c r="A272" t="s">
        <v>8</v>
      </c>
      <c r="B272" t="s">
        <v>109</v>
      </c>
      <c r="C272" t="s">
        <v>148</v>
      </c>
      <c r="D272" t="s">
        <v>33</v>
      </c>
      <c r="E272" t="s">
        <v>32</v>
      </c>
      <c r="F272" t="s">
        <v>13</v>
      </c>
      <c r="G272">
        <v>4.9000000000000004</v>
      </c>
      <c r="H272">
        <v>4.9000000000000004</v>
      </c>
      <c r="J272" s="2">
        <f t="shared" si="4"/>
        <v>4.9000000000000004</v>
      </c>
    </row>
    <row r="273" spans="1:10" x14ac:dyDescent="0.3">
      <c r="A273" t="s">
        <v>8</v>
      </c>
      <c r="B273" t="s">
        <v>110</v>
      </c>
      <c r="C273" t="s">
        <v>148</v>
      </c>
      <c r="D273" t="s">
        <v>57</v>
      </c>
      <c r="E273" t="s">
        <v>56</v>
      </c>
      <c r="F273" t="s">
        <v>58</v>
      </c>
      <c r="G273">
        <v>4.4000000000000004</v>
      </c>
      <c r="H273">
        <v>4.5999999999999996</v>
      </c>
      <c r="J273" s="2">
        <f t="shared" si="4"/>
        <v>4.5</v>
      </c>
    </row>
    <row r="274" spans="1:10" x14ac:dyDescent="0.3">
      <c r="A274" t="s">
        <v>8</v>
      </c>
      <c r="B274" t="s">
        <v>110</v>
      </c>
      <c r="C274" t="s">
        <v>148</v>
      </c>
      <c r="D274" t="s">
        <v>29</v>
      </c>
      <c r="E274" t="s">
        <v>28</v>
      </c>
      <c r="F274" t="s">
        <v>13</v>
      </c>
      <c r="G274">
        <v>4.5999999999999996</v>
      </c>
      <c r="H274">
        <v>4.8</v>
      </c>
      <c r="J274" s="2">
        <f t="shared" si="4"/>
        <v>4.6999999999999993</v>
      </c>
    </row>
    <row r="275" spans="1:10" x14ac:dyDescent="0.3">
      <c r="A275" t="s">
        <v>8</v>
      </c>
      <c r="B275" t="s">
        <v>110</v>
      </c>
      <c r="C275" t="s">
        <v>148</v>
      </c>
      <c r="D275" t="s">
        <v>31</v>
      </c>
      <c r="E275" t="s">
        <v>30</v>
      </c>
      <c r="F275" t="s">
        <v>13</v>
      </c>
      <c r="G275">
        <v>4.8</v>
      </c>
      <c r="H275">
        <v>4.9000000000000004</v>
      </c>
      <c r="J275" s="2">
        <f t="shared" si="4"/>
        <v>4.8499999999999996</v>
      </c>
    </row>
    <row r="276" spans="1:10" x14ac:dyDescent="0.3">
      <c r="A276" t="s">
        <v>8</v>
      </c>
      <c r="B276" t="s">
        <v>110</v>
      </c>
      <c r="C276" t="s">
        <v>148</v>
      </c>
      <c r="D276" t="s">
        <v>33</v>
      </c>
      <c r="E276" t="s">
        <v>32</v>
      </c>
      <c r="F276" t="s">
        <v>13</v>
      </c>
      <c r="G276">
        <v>4.9000000000000004</v>
      </c>
      <c r="H276">
        <v>4.9000000000000004</v>
      </c>
      <c r="J276" s="2">
        <f t="shared" si="4"/>
        <v>4.9000000000000004</v>
      </c>
    </row>
    <row r="277" spans="1:10" x14ac:dyDescent="0.3">
      <c r="A277" t="s">
        <v>8</v>
      </c>
      <c r="B277" t="s">
        <v>111</v>
      </c>
      <c r="C277" t="s">
        <v>148</v>
      </c>
      <c r="D277" t="s">
        <v>29</v>
      </c>
      <c r="E277" t="s">
        <v>28</v>
      </c>
      <c r="F277" t="s">
        <v>13</v>
      </c>
      <c r="G277">
        <v>4.5999999999999996</v>
      </c>
      <c r="H277">
        <v>4.8</v>
      </c>
      <c r="J277" s="2">
        <f t="shared" si="4"/>
        <v>4.6999999999999993</v>
      </c>
    </row>
    <row r="278" spans="1:10" x14ac:dyDescent="0.3">
      <c r="A278" t="s">
        <v>8</v>
      </c>
      <c r="B278" t="s">
        <v>111</v>
      </c>
      <c r="C278" t="s">
        <v>148</v>
      </c>
      <c r="D278" t="s">
        <v>39</v>
      </c>
      <c r="E278" t="s">
        <v>38</v>
      </c>
      <c r="F278" t="s">
        <v>13</v>
      </c>
      <c r="G278">
        <v>4.8</v>
      </c>
      <c r="H278">
        <v>4.8</v>
      </c>
      <c r="J278" s="2">
        <f t="shared" si="4"/>
        <v>4.8</v>
      </c>
    </row>
    <row r="279" spans="1:10" x14ac:dyDescent="0.3">
      <c r="A279" t="s">
        <v>8</v>
      </c>
      <c r="B279" t="s">
        <v>111</v>
      </c>
      <c r="C279" t="s">
        <v>148</v>
      </c>
      <c r="D279" t="s">
        <v>31</v>
      </c>
      <c r="E279" t="s">
        <v>30</v>
      </c>
      <c r="F279" t="s">
        <v>13</v>
      </c>
      <c r="G279">
        <v>4.8</v>
      </c>
      <c r="H279">
        <v>4.9000000000000004</v>
      </c>
      <c r="J279" s="2">
        <f t="shared" si="4"/>
        <v>4.8499999999999996</v>
      </c>
    </row>
    <row r="280" spans="1:10" x14ac:dyDescent="0.3">
      <c r="A280" t="s">
        <v>8</v>
      </c>
      <c r="B280" t="s">
        <v>111</v>
      </c>
      <c r="C280" t="s">
        <v>148</v>
      </c>
      <c r="D280" t="s">
        <v>33</v>
      </c>
      <c r="E280" t="s">
        <v>32</v>
      </c>
      <c r="F280" t="s">
        <v>13</v>
      </c>
      <c r="G280">
        <v>4.9000000000000004</v>
      </c>
      <c r="H280">
        <v>4.9000000000000004</v>
      </c>
      <c r="J280" s="2">
        <f t="shared" si="4"/>
        <v>4.9000000000000004</v>
      </c>
    </row>
    <row r="281" spans="1:10" x14ac:dyDescent="0.3">
      <c r="A281" t="s">
        <v>8</v>
      </c>
      <c r="B281" t="s">
        <v>111</v>
      </c>
      <c r="C281" t="s">
        <v>148</v>
      </c>
      <c r="D281" t="s">
        <v>12</v>
      </c>
      <c r="E281" t="s">
        <v>11</v>
      </c>
      <c r="F281" t="s">
        <v>13</v>
      </c>
      <c r="G281">
        <v>4.9000000000000004</v>
      </c>
      <c r="H281">
        <v>5</v>
      </c>
      <c r="J281" s="2">
        <f t="shared" si="4"/>
        <v>4.95</v>
      </c>
    </row>
    <row r="282" spans="1:10" x14ac:dyDescent="0.3">
      <c r="A282" t="s">
        <v>8</v>
      </c>
      <c r="B282" t="s">
        <v>111</v>
      </c>
      <c r="C282" t="s">
        <v>148</v>
      </c>
      <c r="D282" t="s">
        <v>15</v>
      </c>
      <c r="E282" t="s">
        <v>14</v>
      </c>
      <c r="F282" t="s">
        <v>13</v>
      </c>
      <c r="G282">
        <v>5</v>
      </c>
      <c r="H282">
        <v>5.0999999999999996</v>
      </c>
      <c r="J282" s="2">
        <f t="shared" si="4"/>
        <v>5.05</v>
      </c>
    </row>
    <row r="283" spans="1:10" x14ac:dyDescent="0.3">
      <c r="A283" t="s">
        <v>8</v>
      </c>
      <c r="B283" t="s">
        <v>112</v>
      </c>
      <c r="C283" t="s">
        <v>148</v>
      </c>
      <c r="D283" t="s">
        <v>57</v>
      </c>
      <c r="E283" t="s">
        <v>56</v>
      </c>
      <c r="F283" t="s">
        <v>58</v>
      </c>
      <c r="G283">
        <v>4.4000000000000004</v>
      </c>
      <c r="H283">
        <v>4.5999999999999996</v>
      </c>
      <c r="J283" s="2">
        <f t="shared" si="4"/>
        <v>4.5</v>
      </c>
    </row>
    <row r="284" spans="1:10" x14ac:dyDescent="0.3">
      <c r="A284" t="s">
        <v>8</v>
      </c>
      <c r="B284" t="s">
        <v>112</v>
      </c>
      <c r="C284" t="s">
        <v>148</v>
      </c>
      <c r="D284" t="s">
        <v>29</v>
      </c>
      <c r="E284" t="s">
        <v>28</v>
      </c>
      <c r="F284" t="s">
        <v>13</v>
      </c>
      <c r="G284">
        <v>4.5999999999999996</v>
      </c>
      <c r="H284">
        <v>4.8</v>
      </c>
      <c r="J284" s="2">
        <f t="shared" si="4"/>
        <v>4.6999999999999993</v>
      </c>
    </row>
    <row r="285" spans="1:10" x14ac:dyDescent="0.3">
      <c r="A285" t="s">
        <v>8</v>
      </c>
      <c r="B285" t="s">
        <v>112</v>
      </c>
      <c r="C285" t="s">
        <v>148</v>
      </c>
      <c r="D285" t="s">
        <v>31</v>
      </c>
      <c r="E285" t="s">
        <v>30</v>
      </c>
      <c r="F285" t="s">
        <v>13</v>
      </c>
      <c r="G285">
        <v>4.8</v>
      </c>
      <c r="H285">
        <v>4.9000000000000004</v>
      </c>
      <c r="J285" s="2">
        <f t="shared" si="4"/>
        <v>4.8499999999999996</v>
      </c>
    </row>
    <row r="286" spans="1:10" x14ac:dyDescent="0.3">
      <c r="A286" t="s">
        <v>8</v>
      </c>
      <c r="B286" t="s">
        <v>112</v>
      </c>
      <c r="C286" t="s">
        <v>148</v>
      </c>
      <c r="D286" t="s">
        <v>33</v>
      </c>
      <c r="E286" t="s">
        <v>32</v>
      </c>
      <c r="F286" t="s">
        <v>13</v>
      </c>
      <c r="G286">
        <v>4.9000000000000004</v>
      </c>
      <c r="H286">
        <v>4.9000000000000004</v>
      </c>
      <c r="J286" s="2">
        <f t="shared" si="4"/>
        <v>4.9000000000000004</v>
      </c>
    </row>
    <row r="287" spans="1:10" x14ac:dyDescent="0.3">
      <c r="A287" t="s">
        <v>8</v>
      </c>
      <c r="B287" t="s">
        <v>112</v>
      </c>
      <c r="C287" t="s">
        <v>148</v>
      </c>
      <c r="D287" t="s">
        <v>12</v>
      </c>
      <c r="E287" t="s">
        <v>11</v>
      </c>
      <c r="F287" t="s">
        <v>13</v>
      </c>
      <c r="G287">
        <v>4.9000000000000004</v>
      </c>
      <c r="H287">
        <v>5</v>
      </c>
      <c r="J287" s="2">
        <f t="shared" si="4"/>
        <v>4.95</v>
      </c>
    </row>
    <row r="288" spans="1:10" x14ac:dyDescent="0.3">
      <c r="A288" t="s">
        <v>8</v>
      </c>
      <c r="B288" t="s">
        <v>113</v>
      </c>
      <c r="C288" t="s">
        <v>148</v>
      </c>
      <c r="D288" t="s">
        <v>29</v>
      </c>
      <c r="E288" t="s">
        <v>28</v>
      </c>
      <c r="F288" t="s">
        <v>13</v>
      </c>
      <c r="G288">
        <v>4.5999999999999996</v>
      </c>
      <c r="H288">
        <v>4.8</v>
      </c>
      <c r="J288" s="2">
        <f t="shared" si="4"/>
        <v>4.6999999999999993</v>
      </c>
    </row>
    <row r="289" spans="1:10" x14ac:dyDescent="0.3">
      <c r="A289" t="s">
        <v>8</v>
      </c>
      <c r="B289" t="s">
        <v>113</v>
      </c>
      <c r="C289" t="s">
        <v>148</v>
      </c>
      <c r="D289" t="s">
        <v>31</v>
      </c>
      <c r="E289" t="s">
        <v>30</v>
      </c>
      <c r="F289" t="s">
        <v>13</v>
      </c>
      <c r="G289">
        <v>4.8</v>
      </c>
      <c r="H289">
        <v>4.9000000000000004</v>
      </c>
      <c r="J289" s="2">
        <f t="shared" si="4"/>
        <v>4.8499999999999996</v>
      </c>
    </row>
    <row r="290" spans="1:10" x14ac:dyDescent="0.3">
      <c r="A290" t="s">
        <v>8</v>
      </c>
      <c r="B290" t="s">
        <v>113</v>
      </c>
      <c r="C290" t="s">
        <v>148</v>
      </c>
      <c r="D290" t="s">
        <v>33</v>
      </c>
      <c r="E290" t="s">
        <v>32</v>
      </c>
      <c r="F290" t="s">
        <v>13</v>
      </c>
      <c r="G290">
        <v>4.9000000000000004</v>
      </c>
      <c r="H290">
        <v>4.9000000000000004</v>
      </c>
      <c r="J290" s="2">
        <f t="shared" si="4"/>
        <v>4.9000000000000004</v>
      </c>
    </row>
    <row r="291" spans="1:10" x14ac:dyDescent="0.3">
      <c r="A291" t="s">
        <v>8</v>
      </c>
      <c r="B291" t="s">
        <v>113</v>
      </c>
      <c r="C291" t="s">
        <v>148</v>
      </c>
      <c r="D291" t="s">
        <v>12</v>
      </c>
      <c r="E291" t="s">
        <v>11</v>
      </c>
      <c r="F291" t="s">
        <v>13</v>
      </c>
      <c r="G291">
        <v>4.9000000000000004</v>
      </c>
      <c r="H291">
        <v>5</v>
      </c>
      <c r="J291" s="2">
        <f t="shared" si="4"/>
        <v>4.95</v>
      </c>
    </row>
    <row r="292" spans="1:10" x14ac:dyDescent="0.3">
      <c r="A292" t="s">
        <v>8</v>
      </c>
      <c r="B292" t="s">
        <v>114</v>
      </c>
      <c r="C292" t="s">
        <v>148</v>
      </c>
      <c r="D292" t="s">
        <v>131</v>
      </c>
      <c r="E292" t="s">
        <v>130</v>
      </c>
      <c r="F292" t="s">
        <v>58</v>
      </c>
      <c r="G292">
        <v>4.4000000000000004</v>
      </c>
      <c r="H292">
        <v>4.4000000000000004</v>
      </c>
      <c r="J292" s="2">
        <f t="shared" si="4"/>
        <v>4.4000000000000004</v>
      </c>
    </row>
    <row r="293" spans="1:10" x14ac:dyDescent="0.3">
      <c r="A293" t="s">
        <v>8</v>
      </c>
      <c r="B293" t="s">
        <v>114</v>
      </c>
      <c r="C293" t="s">
        <v>148</v>
      </c>
      <c r="D293" t="s">
        <v>39</v>
      </c>
      <c r="E293" t="s">
        <v>38</v>
      </c>
      <c r="F293" t="s">
        <v>13</v>
      </c>
      <c r="G293">
        <v>4.8</v>
      </c>
      <c r="H293">
        <v>4.8</v>
      </c>
      <c r="J293" s="2">
        <f t="shared" si="4"/>
        <v>4.8</v>
      </c>
    </row>
    <row r="294" spans="1:10" x14ac:dyDescent="0.3">
      <c r="A294" t="s">
        <v>8</v>
      </c>
      <c r="B294" t="s">
        <v>114</v>
      </c>
      <c r="C294" t="s">
        <v>148</v>
      </c>
      <c r="D294" t="s">
        <v>31</v>
      </c>
      <c r="E294" t="s">
        <v>30</v>
      </c>
      <c r="F294" t="s">
        <v>13</v>
      </c>
      <c r="G294">
        <v>4.8</v>
      </c>
      <c r="H294">
        <v>4.9000000000000004</v>
      </c>
      <c r="J294" s="2">
        <f t="shared" si="4"/>
        <v>4.8499999999999996</v>
      </c>
    </row>
    <row r="295" spans="1:10" x14ac:dyDescent="0.3">
      <c r="A295" t="s">
        <v>8</v>
      </c>
      <c r="B295" t="s">
        <v>114</v>
      </c>
      <c r="C295" t="s">
        <v>148</v>
      </c>
      <c r="D295" t="s">
        <v>33</v>
      </c>
      <c r="E295" t="s">
        <v>32</v>
      </c>
      <c r="F295" t="s">
        <v>13</v>
      </c>
      <c r="G295">
        <v>4.9000000000000004</v>
      </c>
      <c r="H295">
        <v>4.9000000000000004</v>
      </c>
      <c r="J295" s="2">
        <f t="shared" si="4"/>
        <v>4.9000000000000004</v>
      </c>
    </row>
    <row r="296" spans="1:10" x14ac:dyDescent="0.3">
      <c r="A296" t="s">
        <v>8</v>
      </c>
      <c r="B296" t="s">
        <v>114</v>
      </c>
      <c r="C296" t="s">
        <v>148</v>
      </c>
      <c r="D296" t="s">
        <v>12</v>
      </c>
      <c r="E296" t="s">
        <v>11</v>
      </c>
      <c r="F296" t="s">
        <v>13</v>
      </c>
      <c r="G296">
        <v>4.9000000000000004</v>
      </c>
      <c r="H296">
        <v>5</v>
      </c>
      <c r="J296" s="2">
        <f t="shared" si="4"/>
        <v>4.95</v>
      </c>
    </row>
    <row r="297" spans="1:10" x14ac:dyDescent="0.3">
      <c r="A297" t="s">
        <v>8</v>
      </c>
      <c r="B297" t="s">
        <v>114</v>
      </c>
      <c r="C297" t="s">
        <v>148</v>
      </c>
      <c r="D297" t="s">
        <v>15</v>
      </c>
      <c r="E297" t="s">
        <v>14</v>
      </c>
      <c r="F297" t="s">
        <v>13</v>
      </c>
      <c r="G297">
        <v>5</v>
      </c>
      <c r="H297">
        <v>5.0999999999999996</v>
      </c>
      <c r="J297" s="2">
        <f t="shared" si="4"/>
        <v>5.05</v>
      </c>
    </row>
    <row r="298" spans="1:10" x14ac:dyDescent="0.3">
      <c r="A298" t="s">
        <v>8</v>
      </c>
      <c r="B298" t="s">
        <v>115</v>
      </c>
      <c r="C298" t="s">
        <v>148</v>
      </c>
      <c r="D298" t="s">
        <v>31</v>
      </c>
      <c r="E298" t="s">
        <v>30</v>
      </c>
      <c r="F298" t="s">
        <v>13</v>
      </c>
      <c r="G298">
        <v>4.8</v>
      </c>
      <c r="H298">
        <v>4.9000000000000004</v>
      </c>
      <c r="J298" s="2">
        <f t="shared" si="4"/>
        <v>4.8499999999999996</v>
      </c>
    </row>
    <row r="299" spans="1:10" x14ac:dyDescent="0.3">
      <c r="A299" t="s">
        <v>8</v>
      </c>
      <c r="B299" t="s">
        <v>115</v>
      </c>
      <c r="C299" t="s">
        <v>148</v>
      </c>
      <c r="D299" t="s">
        <v>33</v>
      </c>
      <c r="E299" t="s">
        <v>32</v>
      </c>
      <c r="F299" t="s">
        <v>13</v>
      </c>
      <c r="G299">
        <v>4.9000000000000004</v>
      </c>
      <c r="H299">
        <v>4.9000000000000004</v>
      </c>
      <c r="J299" s="2">
        <f t="shared" si="4"/>
        <v>4.9000000000000004</v>
      </c>
    </row>
    <row r="300" spans="1:10" x14ac:dyDescent="0.3">
      <c r="A300" t="s">
        <v>8</v>
      </c>
      <c r="B300" t="s">
        <v>115</v>
      </c>
      <c r="C300" t="s">
        <v>148</v>
      </c>
      <c r="D300" t="s">
        <v>12</v>
      </c>
      <c r="E300" t="s">
        <v>11</v>
      </c>
      <c r="F300" t="s">
        <v>13</v>
      </c>
      <c r="G300">
        <v>4.9000000000000004</v>
      </c>
      <c r="H300">
        <v>5</v>
      </c>
      <c r="J300" s="2">
        <f t="shared" si="4"/>
        <v>4.95</v>
      </c>
    </row>
    <row r="301" spans="1:10" x14ac:dyDescent="0.3">
      <c r="A301" t="s">
        <v>8</v>
      </c>
      <c r="B301" t="s">
        <v>116</v>
      </c>
      <c r="C301" t="s">
        <v>148</v>
      </c>
      <c r="D301" t="s">
        <v>57</v>
      </c>
      <c r="E301" t="s">
        <v>56</v>
      </c>
      <c r="F301" t="s">
        <v>58</v>
      </c>
      <c r="G301">
        <v>4.4000000000000004</v>
      </c>
      <c r="H301">
        <v>4.5999999999999996</v>
      </c>
      <c r="J301" s="2">
        <f t="shared" si="4"/>
        <v>4.5</v>
      </c>
    </row>
    <row r="302" spans="1:10" x14ac:dyDescent="0.3">
      <c r="A302" t="s">
        <v>8</v>
      </c>
      <c r="B302" t="s">
        <v>116</v>
      </c>
      <c r="C302" t="s">
        <v>148</v>
      </c>
      <c r="D302" t="s">
        <v>29</v>
      </c>
      <c r="E302" t="s">
        <v>28</v>
      </c>
      <c r="F302" t="s">
        <v>13</v>
      </c>
      <c r="G302">
        <v>4.5999999999999996</v>
      </c>
      <c r="H302">
        <v>4.8</v>
      </c>
      <c r="J302" s="2">
        <f t="shared" si="4"/>
        <v>4.6999999999999993</v>
      </c>
    </row>
    <row r="303" spans="1:10" x14ac:dyDescent="0.3">
      <c r="A303" t="s">
        <v>8</v>
      </c>
      <c r="B303" t="s">
        <v>116</v>
      </c>
      <c r="C303" t="s">
        <v>148</v>
      </c>
      <c r="D303" t="s">
        <v>39</v>
      </c>
      <c r="E303" t="s">
        <v>38</v>
      </c>
      <c r="F303" t="s">
        <v>13</v>
      </c>
      <c r="G303">
        <v>4.8</v>
      </c>
      <c r="H303">
        <v>4.8</v>
      </c>
      <c r="J303" s="2">
        <f t="shared" si="4"/>
        <v>4.8</v>
      </c>
    </row>
    <row r="304" spans="1:10" x14ac:dyDescent="0.3">
      <c r="A304" t="s">
        <v>8</v>
      </c>
      <c r="B304" t="s">
        <v>116</v>
      </c>
      <c r="C304" t="s">
        <v>148</v>
      </c>
      <c r="D304" t="s">
        <v>31</v>
      </c>
      <c r="E304" t="s">
        <v>30</v>
      </c>
      <c r="F304" t="s">
        <v>13</v>
      </c>
      <c r="G304">
        <v>4.8</v>
      </c>
      <c r="H304">
        <v>4.9000000000000004</v>
      </c>
      <c r="J304" s="2">
        <f t="shared" si="4"/>
        <v>4.8499999999999996</v>
      </c>
    </row>
    <row r="305" spans="1:10" x14ac:dyDescent="0.3">
      <c r="A305" t="s">
        <v>8</v>
      </c>
      <c r="B305" t="s">
        <v>116</v>
      </c>
      <c r="C305" t="s">
        <v>148</v>
      </c>
      <c r="D305" t="s">
        <v>12</v>
      </c>
      <c r="E305" t="s">
        <v>11</v>
      </c>
      <c r="F305" t="s">
        <v>13</v>
      </c>
      <c r="G305">
        <v>4.9000000000000004</v>
      </c>
      <c r="H305">
        <v>5</v>
      </c>
      <c r="J305" s="2">
        <f t="shared" si="4"/>
        <v>4.95</v>
      </c>
    </row>
    <row r="306" spans="1:10" x14ac:dyDescent="0.3">
      <c r="A306" t="s">
        <v>8</v>
      </c>
      <c r="B306" t="s">
        <v>117</v>
      </c>
      <c r="C306" t="s">
        <v>148</v>
      </c>
      <c r="D306" t="s">
        <v>57</v>
      </c>
      <c r="E306" t="s">
        <v>56</v>
      </c>
      <c r="F306" t="s">
        <v>58</v>
      </c>
      <c r="G306">
        <v>4.4000000000000004</v>
      </c>
      <c r="H306">
        <v>4.5999999999999996</v>
      </c>
      <c r="J306" s="2">
        <f t="shared" si="4"/>
        <v>4.5</v>
      </c>
    </row>
    <row r="307" spans="1:10" x14ac:dyDescent="0.3">
      <c r="A307" t="s">
        <v>8</v>
      </c>
      <c r="B307" t="s">
        <v>117</v>
      </c>
      <c r="C307" t="s">
        <v>148</v>
      </c>
      <c r="D307" t="s">
        <v>29</v>
      </c>
      <c r="E307" t="s">
        <v>28</v>
      </c>
      <c r="F307" t="s">
        <v>13</v>
      </c>
      <c r="G307">
        <v>4.5999999999999996</v>
      </c>
      <c r="H307">
        <v>4.8</v>
      </c>
      <c r="J307" s="2">
        <f t="shared" si="4"/>
        <v>4.6999999999999993</v>
      </c>
    </row>
    <row r="308" spans="1:10" x14ac:dyDescent="0.3">
      <c r="A308" t="s">
        <v>8</v>
      </c>
      <c r="B308" t="s">
        <v>117</v>
      </c>
      <c r="C308" t="s">
        <v>148</v>
      </c>
      <c r="D308" t="s">
        <v>39</v>
      </c>
      <c r="E308" t="s">
        <v>38</v>
      </c>
      <c r="F308" t="s">
        <v>13</v>
      </c>
      <c r="G308">
        <v>4.8</v>
      </c>
      <c r="H308">
        <v>4.8</v>
      </c>
      <c r="J308" s="2">
        <f t="shared" si="4"/>
        <v>4.8</v>
      </c>
    </row>
    <row r="309" spans="1:10" x14ac:dyDescent="0.3">
      <c r="A309" t="s">
        <v>8</v>
      </c>
      <c r="B309" t="s">
        <v>117</v>
      </c>
      <c r="C309" t="s">
        <v>148</v>
      </c>
      <c r="D309" t="s">
        <v>31</v>
      </c>
      <c r="E309" t="s">
        <v>30</v>
      </c>
      <c r="F309" t="s">
        <v>13</v>
      </c>
      <c r="G309">
        <v>4.8</v>
      </c>
      <c r="H309">
        <v>4.9000000000000004</v>
      </c>
      <c r="J309" s="2">
        <f t="shared" si="4"/>
        <v>4.8499999999999996</v>
      </c>
    </row>
    <row r="310" spans="1:10" x14ac:dyDescent="0.3">
      <c r="A310" t="s">
        <v>8</v>
      </c>
      <c r="B310" t="s">
        <v>117</v>
      </c>
      <c r="C310" t="s">
        <v>148</v>
      </c>
      <c r="D310" t="s">
        <v>33</v>
      </c>
      <c r="E310" t="s">
        <v>32</v>
      </c>
      <c r="F310" t="s">
        <v>13</v>
      </c>
      <c r="G310">
        <v>4.9000000000000004</v>
      </c>
      <c r="H310">
        <v>4.9000000000000004</v>
      </c>
      <c r="J310" s="2">
        <f t="shared" si="4"/>
        <v>4.9000000000000004</v>
      </c>
    </row>
    <row r="311" spans="1:10" x14ac:dyDescent="0.3">
      <c r="A311" t="s">
        <v>8</v>
      </c>
      <c r="B311" t="s">
        <v>118</v>
      </c>
      <c r="C311" t="s">
        <v>148</v>
      </c>
      <c r="D311" t="s">
        <v>57</v>
      </c>
      <c r="E311" t="s">
        <v>56</v>
      </c>
      <c r="F311" t="s">
        <v>58</v>
      </c>
      <c r="G311">
        <v>4.4000000000000004</v>
      </c>
      <c r="H311">
        <v>4.5999999999999996</v>
      </c>
      <c r="J311" s="2">
        <f t="shared" si="4"/>
        <v>4.5</v>
      </c>
    </row>
    <row r="312" spans="1:10" x14ac:dyDescent="0.3">
      <c r="A312" t="s">
        <v>8</v>
      </c>
      <c r="B312" t="s">
        <v>118</v>
      </c>
      <c r="C312" t="s">
        <v>148</v>
      </c>
      <c r="D312" t="s">
        <v>29</v>
      </c>
      <c r="E312" t="s">
        <v>28</v>
      </c>
      <c r="F312" t="s">
        <v>13</v>
      </c>
      <c r="G312">
        <v>4.5999999999999996</v>
      </c>
      <c r="H312">
        <v>4.8</v>
      </c>
      <c r="J312" s="2">
        <f t="shared" si="4"/>
        <v>4.6999999999999993</v>
      </c>
    </row>
    <row r="313" spans="1:10" x14ac:dyDescent="0.3">
      <c r="A313" t="s">
        <v>8</v>
      </c>
      <c r="B313" t="s">
        <v>118</v>
      </c>
      <c r="C313" t="s">
        <v>148</v>
      </c>
      <c r="D313" t="s">
        <v>39</v>
      </c>
      <c r="E313" t="s">
        <v>38</v>
      </c>
      <c r="F313" t="s">
        <v>13</v>
      </c>
      <c r="G313">
        <v>4.8</v>
      </c>
      <c r="H313">
        <v>4.8</v>
      </c>
      <c r="J313" s="2">
        <f t="shared" si="4"/>
        <v>4.8</v>
      </c>
    </row>
    <row r="314" spans="1:10" x14ac:dyDescent="0.3">
      <c r="A314" t="s">
        <v>8</v>
      </c>
      <c r="B314" t="s">
        <v>118</v>
      </c>
      <c r="C314" t="s">
        <v>148</v>
      </c>
      <c r="D314" t="s">
        <v>31</v>
      </c>
      <c r="E314" t="s">
        <v>30</v>
      </c>
      <c r="F314" t="s">
        <v>13</v>
      </c>
      <c r="G314">
        <v>4.8</v>
      </c>
      <c r="H314">
        <v>4.9000000000000004</v>
      </c>
      <c r="J314" s="2">
        <f t="shared" si="4"/>
        <v>4.8499999999999996</v>
      </c>
    </row>
    <row r="315" spans="1:10" x14ac:dyDescent="0.3">
      <c r="A315" t="s">
        <v>8</v>
      </c>
      <c r="B315" t="s">
        <v>118</v>
      </c>
      <c r="C315" t="s">
        <v>148</v>
      </c>
      <c r="D315" t="s">
        <v>33</v>
      </c>
      <c r="E315" t="s">
        <v>32</v>
      </c>
      <c r="F315" t="s">
        <v>13</v>
      </c>
      <c r="G315">
        <v>4.9000000000000004</v>
      </c>
      <c r="H315">
        <v>4.9000000000000004</v>
      </c>
      <c r="J315" s="2">
        <f t="shared" si="4"/>
        <v>4.9000000000000004</v>
      </c>
    </row>
    <row r="316" spans="1:10" x14ac:dyDescent="0.3">
      <c r="A316" t="s">
        <v>8</v>
      </c>
      <c r="B316" t="s">
        <v>118</v>
      </c>
      <c r="C316" t="s">
        <v>148</v>
      </c>
      <c r="D316" t="s">
        <v>12</v>
      </c>
      <c r="E316" t="s">
        <v>11</v>
      </c>
      <c r="F316" t="s">
        <v>13</v>
      </c>
      <c r="G316">
        <v>4.9000000000000004</v>
      </c>
      <c r="H316">
        <v>5</v>
      </c>
      <c r="J316" s="2">
        <f t="shared" si="4"/>
        <v>4.95</v>
      </c>
    </row>
    <row r="317" spans="1:10" x14ac:dyDescent="0.3">
      <c r="A317" t="s">
        <v>8</v>
      </c>
      <c r="B317" t="s">
        <v>119</v>
      </c>
      <c r="C317" t="s">
        <v>148</v>
      </c>
      <c r="D317" t="s">
        <v>57</v>
      </c>
      <c r="E317" t="s">
        <v>56</v>
      </c>
      <c r="F317" t="s">
        <v>58</v>
      </c>
      <c r="G317">
        <v>4.4000000000000004</v>
      </c>
      <c r="H317">
        <v>4.5999999999999996</v>
      </c>
      <c r="J317" s="2">
        <f t="shared" si="4"/>
        <v>4.5</v>
      </c>
    </row>
    <row r="318" spans="1:10" x14ac:dyDescent="0.3">
      <c r="A318" t="s">
        <v>8</v>
      </c>
      <c r="B318" t="s">
        <v>119</v>
      </c>
      <c r="C318" t="s">
        <v>148</v>
      </c>
      <c r="D318" t="s">
        <v>29</v>
      </c>
      <c r="E318" t="s">
        <v>28</v>
      </c>
      <c r="F318" t="s">
        <v>13</v>
      </c>
      <c r="G318">
        <v>4.5999999999999996</v>
      </c>
      <c r="H318">
        <v>4.8</v>
      </c>
      <c r="J318" s="2">
        <f t="shared" si="4"/>
        <v>4.6999999999999993</v>
      </c>
    </row>
    <row r="319" spans="1:10" x14ac:dyDescent="0.3">
      <c r="A319" t="s">
        <v>8</v>
      </c>
      <c r="B319" t="s">
        <v>119</v>
      </c>
      <c r="C319" t="s">
        <v>148</v>
      </c>
      <c r="D319" t="s">
        <v>39</v>
      </c>
      <c r="E319" t="s">
        <v>38</v>
      </c>
      <c r="F319" t="s">
        <v>13</v>
      </c>
      <c r="G319">
        <v>4.8</v>
      </c>
      <c r="H319">
        <v>4.8</v>
      </c>
      <c r="J319" s="2">
        <f t="shared" si="4"/>
        <v>4.8</v>
      </c>
    </row>
    <row r="320" spans="1:10" x14ac:dyDescent="0.3">
      <c r="A320" t="s">
        <v>8</v>
      </c>
      <c r="B320" t="s">
        <v>119</v>
      </c>
      <c r="C320" t="s">
        <v>148</v>
      </c>
      <c r="D320" t="s">
        <v>31</v>
      </c>
      <c r="E320" t="s">
        <v>30</v>
      </c>
      <c r="F320" t="s">
        <v>13</v>
      </c>
      <c r="G320">
        <v>4.8</v>
      </c>
      <c r="H320">
        <v>4.9000000000000004</v>
      </c>
      <c r="J320" s="2">
        <f t="shared" si="4"/>
        <v>4.8499999999999996</v>
      </c>
    </row>
    <row r="321" spans="1:10" x14ac:dyDescent="0.3">
      <c r="A321" t="s">
        <v>8</v>
      </c>
      <c r="B321" t="s">
        <v>119</v>
      </c>
      <c r="C321" t="s">
        <v>148</v>
      </c>
      <c r="D321" t="s">
        <v>33</v>
      </c>
      <c r="E321" t="s">
        <v>32</v>
      </c>
      <c r="F321" t="s">
        <v>13</v>
      </c>
      <c r="G321">
        <v>4.9000000000000004</v>
      </c>
      <c r="H321">
        <v>4.9000000000000004</v>
      </c>
      <c r="J321" s="2">
        <f t="shared" si="4"/>
        <v>4.9000000000000004</v>
      </c>
    </row>
    <row r="322" spans="1:10" x14ac:dyDescent="0.3">
      <c r="A322" t="s">
        <v>8</v>
      </c>
      <c r="B322" t="s">
        <v>119</v>
      </c>
      <c r="C322" t="s">
        <v>148</v>
      </c>
      <c r="D322" t="s">
        <v>12</v>
      </c>
      <c r="E322" t="s">
        <v>11</v>
      </c>
      <c r="F322" t="s">
        <v>13</v>
      </c>
      <c r="G322">
        <v>4.9000000000000004</v>
      </c>
      <c r="H322">
        <v>5</v>
      </c>
      <c r="J322" s="2">
        <f t="shared" si="4"/>
        <v>4.95</v>
      </c>
    </row>
    <row r="323" spans="1:10" x14ac:dyDescent="0.3">
      <c r="A323" t="s">
        <v>8</v>
      </c>
      <c r="B323" t="s">
        <v>120</v>
      </c>
      <c r="C323" t="s">
        <v>148</v>
      </c>
      <c r="D323" t="s">
        <v>39</v>
      </c>
      <c r="E323" t="s">
        <v>38</v>
      </c>
      <c r="F323" t="s">
        <v>13</v>
      </c>
      <c r="G323">
        <v>4.8</v>
      </c>
      <c r="H323">
        <v>4.8</v>
      </c>
      <c r="J323" s="2">
        <f t="shared" ref="J323:J338" si="5">AVERAGE(G323,H323)</f>
        <v>4.8</v>
      </c>
    </row>
    <row r="324" spans="1:10" x14ac:dyDescent="0.3">
      <c r="A324" t="s">
        <v>8</v>
      </c>
      <c r="B324" t="s">
        <v>120</v>
      </c>
      <c r="C324" t="s">
        <v>148</v>
      </c>
      <c r="D324" t="s">
        <v>31</v>
      </c>
      <c r="E324" t="s">
        <v>30</v>
      </c>
      <c r="F324" t="s">
        <v>13</v>
      </c>
      <c r="G324">
        <v>4.8</v>
      </c>
      <c r="H324">
        <v>4.9000000000000004</v>
      </c>
      <c r="J324" s="2">
        <f t="shared" si="5"/>
        <v>4.8499999999999996</v>
      </c>
    </row>
    <row r="325" spans="1:10" x14ac:dyDescent="0.3">
      <c r="A325" t="s">
        <v>8</v>
      </c>
      <c r="B325" t="s">
        <v>120</v>
      </c>
      <c r="C325" t="s">
        <v>148</v>
      </c>
      <c r="D325" t="s">
        <v>33</v>
      </c>
      <c r="E325" t="s">
        <v>32</v>
      </c>
      <c r="F325" t="s">
        <v>13</v>
      </c>
      <c r="G325">
        <v>4.9000000000000004</v>
      </c>
      <c r="H325">
        <v>4.9000000000000004</v>
      </c>
      <c r="J325" s="2">
        <f t="shared" si="5"/>
        <v>4.9000000000000004</v>
      </c>
    </row>
    <row r="326" spans="1:10" x14ac:dyDescent="0.3">
      <c r="A326" t="s">
        <v>8</v>
      </c>
      <c r="B326" t="s">
        <v>121</v>
      </c>
      <c r="C326" t="s">
        <v>148</v>
      </c>
      <c r="D326" t="s">
        <v>39</v>
      </c>
      <c r="E326" t="s">
        <v>38</v>
      </c>
      <c r="F326" t="s">
        <v>13</v>
      </c>
      <c r="G326">
        <v>4.8</v>
      </c>
      <c r="H326">
        <v>4.8</v>
      </c>
      <c r="J326" s="2">
        <f t="shared" si="5"/>
        <v>4.8</v>
      </c>
    </row>
    <row r="327" spans="1:10" x14ac:dyDescent="0.3">
      <c r="A327" t="s">
        <v>8</v>
      </c>
      <c r="B327" t="s">
        <v>121</v>
      </c>
      <c r="C327" t="s">
        <v>148</v>
      </c>
      <c r="D327" t="s">
        <v>31</v>
      </c>
      <c r="E327" t="s">
        <v>30</v>
      </c>
      <c r="F327" t="s">
        <v>13</v>
      </c>
      <c r="G327">
        <v>4.8</v>
      </c>
      <c r="H327">
        <v>4.9000000000000004</v>
      </c>
      <c r="J327" s="2">
        <f t="shared" si="5"/>
        <v>4.8499999999999996</v>
      </c>
    </row>
    <row r="328" spans="1:10" x14ac:dyDescent="0.3">
      <c r="A328" t="s">
        <v>8</v>
      </c>
      <c r="B328" t="s">
        <v>121</v>
      </c>
      <c r="C328" t="s">
        <v>148</v>
      </c>
      <c r="D328" t="s">
        <v>33</v>
      </c>
      <c r="E328" t="s">
        <v>32</v>
      </c>
      <c r="F328" t="s">
        <v>13</v>
      </c>
      <c r="G328">
        <v>4.9000000000000004</v>
      </c>
      <c r="H328">
        <v>4.9000000000000004</v>
      </c>
      <c r="J328" s="2">
        <f t="shared" si="5"/>
        <v>4.9000000000000004</v>
      </c>
    </row>
    <row r="329" spans="1:10" x14ac:dyDescent="0.3">
      <c r="A329" t="s">
        <v>8</v>
      </c>
      <c r="B329" t="s">
        <v>121</v>
      </c>
      <c r="C329" t="s">
        <v>148</v>
      </c>
      <c r="D329" t="s">
        <v>12</v>
      </c>
      <c r="E329" t="s">
        <v>11</v>
      </c>
      <c r="F329" t="s">
        <v>13</v>
      </c>
      <c r="G329">
        <v>4.9000000000000004</v>
      </c>
      <c r="H329">
        <v>5</v>
      </c>
      <c r="J329" s="2">
        <f t="shared" si="5"/>
        <v>4.95</v>
      </c>
    </row>
    <row r="330" spans="1:10" x14ac:dyDescent="0.3">
      <c r="A330" t="s">
        <v>8</v>
      </c>
      <c r="B330" t="s">
        <v>122</v>
      </c>
      <c r="C330" t="s">
        <v>148</v>
      </c>
      <c r="D330" t="s">
        <v>57</v>
      </c>
      <c r="E330" t="s">
        <v>56</v>
      </c>
      <c r="F330" t="s">
        <v>58</v>
      </c>
      <c r="G330">
        <v>4.4000000000000004</v>
      </c>
      <c r="H330">
        <v>4.5999999999999996</v>
      </c>
      <c r="J330" s="2">
        <f t="shared" si="5"/>
        <v>4.5</v>
      </c>
    </row>
    <row r="331" spans="1:10" x14ac:dyDescent="0.3">
      <c r="A331" t="s">
        <v>8</v>
      </c>
      <c r="B331" t="s">
        <v>122</v>
      </c>
      <c r="C331" t="s">
        <v>148</v>
      </c>
      <c r="D331" t="s">
        <v>29</v>
      </c>
      <c r="E331" t="s">
        <v>28</v>
      </c>
      <c r="F331" t="s">
        <v>13</v>
      </c>
      <c r="G331">
        <v>4.5999999999999996</v>
      </c>
      <c r="H331">
        <v>4.8</v>
      </c>
      <c r="J331" s="2">
        <f t="shared" si="5"/>
        <v>4.6999999999999993</v>
      </c>
    </row>
    <row r="332" spans="1:10" x14ac:dyDescent="0.3">
      <c r="A332" t="s">
        <v>8</v>
      </c>
      <c r="B332" t="s">
        <v>122</v>
      </c>
      <c r="C332" t="s">
        <v>148</v>
      </c>
      <c r="D332" t="s">
        <v>39</v>
      </c>
      <c r="E332" t="s">
        <v>38</v>
      </c>
      <c r="F332" t="s">
        <v>13</v>
      </c>
      <c r="G332">
        <v>4.8</v>
      </c>
      <c r="H332">
        <v>4.8</v>
      </c>
      <c r="J332" s="2">
        <f t="shared" si="5"/>
        <v>4.8</v>
      </c>
    </row>
    <row r="333" spans="1:10" x14ac:dyDescent="0.3">
      <c r="A333" t="s">
        <v>8</v>
      </c>
      <c r="B333" t="s">
        <v>123</v>
      </c>
      <c r="C333" t="s">
        <v>148</v>
      </c>
      <c r="D333" t="s">
        <v>33</v>
      </c>
      <c r="E333" t="s">
        <v>32</v>
      </c>
      <c r="F333" t="s">
        <v>13</v>
      </c>
      <c r="G333">
        <v>4.9000000000000004</v>
      </c>
      <c r="H333">
        <v>4.9000000000000004</v>
      </c>
      <c r="J333" s="2">
        <f t="shared" si="5"/>
        <v>4.9000000000000004</v>
      </c>
    </row>
    <row r="334" spans="1:10" x14ac:dyDescent="0.3">
      <c r="A334" t="s">
        <v>8</v>
      </c>
      <c r="B334" t="s">
        <v>123</v>
      </c>
      <c r="C334" t="s">
        <v>148</v>
      </c>
      <c r="D334" t="s">
        <v>12</v>
      </c>
      <c r="E334" t="s">
        <v>11</v>
      </c>
      <c r="F334" t="s">
        <v>13</v>
      </c>
      <c r="G334">
        <v>4.9000000000000004</v>
      </c>
      <c r="H334">
        <v>5</v>
      </c>
      <c r="J334" s="2">
        <f t="shared" si="5"/>
        <v>4.95</v>
      </c>
    </row>
    <row r="335" spans="1:10" x14ac:dyDescent="0.3">
      <c r="A335" t="s">
        <v>8</v>
      </c>
      <c r="B335" t="s">
        <v>124</v>
      </c>
      <c r="C335" t="s">
        <v>148</v>
      </c>
      <c r="D335" t="s">
        <v>29</v>
      </c>
      <c r="E335" t="s">
        <v>28</v>
      </c>
      <c r="F335" t="s">
        <v>13</v>
      </c>
      <c r="G335">
        <v>4.5999999999999996</v>
      </c>
      <c r="H335">
        <v>4.8</v>
      </c>
      <c r="J335" s="2">
        <f t="shared" si="5"/>
        <v>4.6999999999999993</v>
      </c>
    </row>
    <row r="336" spans="1:10" x14ac:dyDescent="0.3">
      <c r="A336" t="s">
        <v>8</v>
      </c>
      <c r="B336" t="s">
        <v>124</v>
      </c>
      <c r="C336" t="s">
        <v>148</v>
      </c>
      <c r="D336" t="s">
        <v>31</v>
      </c>
      <c r="E336" t="s">
        <v>30</v>
      </c>
      <c r="F336" t="s">
        <v>13</v>
      </c>
      <c r="G336">
        <v>4.8</v>
      </c>
      <c r="H336">
        <v>4.9000000000000004</v>
      </c>
      <c r="J336" s="2">
        <f t="shared" si="5"/>
        <v>4.8499999999999996</v>
      </c>
    </row>
    <row r="337" spans="1:10" x14ac:dyDescent="0.3">
      <c r="A337" t="s">
        <v>8</v>
      </c>
      <c r="B337" t="s">
        <v>124</v>
      </c>
      <c r="C337" t="s">
        <v>148</v>
      </c>
      <c r="D337" t="s">
        <v>33</v>
      </c>
      <c r="E337" t="s">
        <v>32</v>
      </c>
      <c r="F337" t="s">
        <v>13</v>
      </c>
      <c r="G337">
        <v>4.9000000000000004</v>
      </c>
      <c r="H337">
        <v>4.9000000000000004</v>
      </c>
      <c r="J337" s="2">
        <f t="shared" si="5"/>
        <v>4.9000000000000004</v>
      </c>
    </row>
    <row r="338" spans="1:10" x14ac:dyDescent="0.3">
      <c r="A338" t="s">
        <v>8</v>
      </c>
      <c r="B338" t="s">
        <v>124</v>
      </c>
      <c r="C338" t="s">
        <v>148</v>
      </c>
      <c r="D338" t="s">
        <v>12</v>
      </c>
      <c r="E338" t="s">
        <v>11</v>
      </c>
      <c r="F338" t="s">
        <v>13</v>
      </c>
      <c r="G338">
        <v>4.9000000000000004</v>
      </c>
      <c r="H338">
        <v>5</v>
      </c>
      <c r="J338" s="2">
        <f t="shared" si="5"/>
        <v>4.95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125F7-2FF0-4EC8-9031-35EF8768C7BE}">
  <dimension ref="A1:J384"/>
  <sheetViews>
    <sheetView workbookViewId="0">
      <selection activeCell="H4" sqref="H4"/>
    </sheetView>
  </sheetViews>
  <sheetFormatPr baseColWidth="10" defaultRowHeight="14.4" x14ac:dyDescent="0.3"/>
  <cols>
    <col min="1" max="1" width="15.44140625" bestFit="1" customWidth="1"/>
    <col min="2" max="2" width="19.77734375" bestFit="1" customWidth="1"/>
    <col min="3" max="3" width="13.21875" bestFit="1" customWidth="1"/>
    <col min="4" max="4" width="22.21875" bestFit="1" customWidth="1"/>
    <col min="5" max="5" width="21.33203125" bestFit="1" customWidth="1"/>
    <col min="6" max="6" width="70.44140625" bestFit="1" customWidth="1"/>
    <col min="7" max="7" width="31.21875" bestFit="1" customWidth="1"/>
    <col min="8" max="8" width="31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J1" s="1" t="s">
        <v>154</v>
      </c>
    </row>
    <row r="2" spans="1:10" x14ac:dyDescent="0.3">
      <c r="A2" t="s">
        <v>8</v>
      </c>
      <c r="B2" t="s">
        <v>9</v>
      </c>
      <c r="C2" t="s">
        <v>149</v>
      </c>
      <c r="D2" t="s">
        <v>15</v>
      </c>
      <c r="E2" t="s">
        <v>14</v>
      </c>
      <c r="F2" t="s">
        <v>13</v>
      </c>
      <c r="G2">
        <v>5</v>
      </c>
      <c r="H2">
        <v>5.0999999999999996</v>
      </c>
      <c r="J2" s="2">
        <f>AVERAGE(G2,H2)</f>
        <v>5.05</v>
      </c>
    </row>
    <row r="3" spans="1:10" x14ac:dyDescent="0.3">
      <c r="A3" t="s">
        <v>8</v>
      </c>
      <c r="B3" t="s">
        <v>9</v>
      </c>
      <c r="C3" t="s">
        <v>149</v>
      </c>
      <c r="D3" t="s">
        <v>17</v>
      </c>
      <c r="E3" t="s">
        <v>16</v>
      </c>
      <c r="F3" t="s">
        <v>13</v>
      </c>
      <c r="G3">
        <v>5.0999999999999996</v>
      </c>
      <c r="H3">
        <v>5.2</v>
      </c>
      <c r="J3" s="2">
        <f t="shared" ref="J3:J66" si="0">AVERAGE(G3,H3)</f>
        <v>5.15</v>
      </c>
    </row>
    <row r="4" spans="1:10" x14ac:dyDescent="0.3">
      <c r="A4" t="s">
        <v>8</v>
      </c>
      <c r="B4" t="s">
        <v>9</v>
      </c>
      <c r="C4" t="s">
        <v>149</v>
      </c>
      <c r="D4" t="s">
        <v>26</v>
      </c>
      <c r="E4" t="s">
        <v>25</v>
      </c>
      <c r="F4" t="s">
        <v>13</v>
      </c>
      <c r="G4">
        <v>5.2</v>
      </c>
      <c r="H4">
        <v>5.2</v>
      </c>
      <c r="J4" s="2">
        <f t="shared" si="0"/>
        <v>5.2</v>
      </c>
    </row>
    <row r="5" spans="1:10" x14ac:dyDescent="0.3">
      <c r="A5" t="s">
        <v>8</v>
      </c>
      <c r="B5" t="s">
        <v>24</v>
      </c>
      <c r="C5" t="s">
        <v>149</v>
      </c>
      <c r="D5" t="s">
        <v>33</v>
      </c>
      <c r="E5" t="s">
        <v>32</v>
      </c>
      <c r="F5" t="s">
        <v>13</v>
      </c>
      <c r="G5">
        <v>4.9000000000000004</v>
      </c>
      <c r="H5">
        <v>4.9000000000000004</v>
      </c>
      <c r="J5" s="2">
        <f t="shared" si="0"/>
        <v>4.9000000000000004</v>
      </c>
    </row>
    <row r="6" spans="1:10" x14ac:dyDescent="0.3">
      <c r="A6" t="s">
        <v>8</v>
      </c>
      <c r="B6" t="s">
        <v>24</v>
      </c>
      <c r="C6" t="s">
        <v>149</v>
      </c>
      <c r="D6" t="s">
        <v>12</v>
      </c>
      <c r="E6" t="s">
        <v>11</v>
      </c>
      <c r="F6" t="s">
        <v>13</v>
      </c>
      <c r="G6">
        <v>4.9000000000000004</v>
      </c>
      <c r="H6">
        <v>5</v>
      </c>
      <c r="J6" s="2">
        <f t="shared" si="0"/>
        <v>4.95</v>
      </c>
    </row>
    <row r="7" spans="1:10" x14ac:dyDescent="0.3">
      <c r="A7" t="s">
        <v>8</v>
      </c>
      <c r="B7" t="s">
        <v>24</v>
      </c>
      <c r="C7" t="s">
        <v>149</v>
      </c>
      <c r="D7" t="s">
        <v>15</v>
      </c>
      <c r="E7" t="s">
        <v>14</v>
      </c>
      <c r="F7" t="s">
        <v>13</v>
      </c>
      <c r="G7">
        <v>5</v>
      </c>
      <c r="H7">
        <v>5.0999999999999996</v>
      </c>
      <c r="J7" s="2">
        <f t="shared" si="0"/>
        <v>5.05</v>
      </c>
    </row>
    <row r="8" spans="1:10" x14ac:dyDescent="0.3">
      <c r="A8" t="s">
        <v>8</v>
      </c>
      <c r="B8" t="s">
        <v>24</v>
      </c>
      <c r="C8" t="s">
        <v>149</v>
      </c>
      <c r="D8" t="s">
        <v>17</v>
      </c>
      <c r="E8" t="s">
        <v>16</v>
      </c>
      <c r="F8" t="s">
        <v>13</v>
      </c>
      <c r="G8">
        <v>5.0999999999999996</v>
      </c>
      <c r="H8">
        <v>5.2</v>
      </c>
      <c r="J8" s="2">
        <f t="shared" si="0"/>
        <v>5.15</v>
      </c>
    </row>
    <row r="9" spans="1:10" x14ac:dyDescent="0.3">
      <c r="A9" t="s">
        <v>8</v>
      </c>
      <c r="B9" t="s">
        <v>27</v>
      </c>
      <c r="C9" t="s">
        <v>149</v>
      </c>
      <c r="D9" t="s">
        <v>15</v>
      </c>
      <c r="E9" t="s">
        <v>14</v>
      </c>
      <c r="F9" t="s">
        <v>13</v>
      </c>
      <c r="G9">
        <v>5</v>
      </c>
      <c r="H9">
        <v>5.0999999999999996</v>
      </c>
      <c r="J9" s="2">
        <f t="shared" si="0"/>
        <v>5.05</v>
      </c>
    </row>
    <row r="10" spans="1:10" x14ac:dyDescent="0.3">
      <c r="A10" t="s">
        <v>8</v>
      </c>
      <c r="B10" t="s">
        <v>27</v>
      </c>
      <c r="C10" t="s">
        <v>149</v>
      </c>
      <c r="D10" t="s">
        <v>17</v>
      </c>
      <c r="E10" t="s">
        <v>16</v>
      </c>
      <c r="F10" t="s">
        <v>13</v>
      </c>
      <c r="G10">
        <v>5.0999999999999996</v>
      </c>
      <c r="H10">
        <v>5.2</v>
      </c>
      <c r="J10" s="2">
        <f t="shared" si="0"/>
        <v>5.15</v>
      </c>
    </row>
    <row r="11" spans="1:10" x14ac:dyDescent="0.3">
      <c r="A11" t="s">
        <v>8</v>
      </c>
      <c r="B11" t="s">
        <v>27</v>
      </c>
      <c r="C11" t="s">
        <v>149</v>
      </c>
      <c r="D11" t="s">
        <v>26</v>
      </c>
      <c r="E11" t="s">
        <v>25</v>
      </c>
      <c r="F11" t="s">
        <v>13</v>
      </c>
      <c r="G11">
        <v>5.2</v>
      </c>
      <c r="H11">
        <v>5.2</v>
      </c>
      <c r="J11" s="2">
        <f t="shared" si="0"/>
        <v>5.2</v>
      </c>
    </row>
    <row r="12" spans="1:10" x14ac:dyDescent="0.3">
      <c r="A12" t="s">
        <v>8</v>
      </c>
      <c r="B12" t="s">
        <v>27</v>
      </c>
      <c r="C12" t="s">
        <v>149</v>
      </c>
      <c r="D12" t="s">
        <v>19</v>
      </c>
      <c r="E12" t="s">
        <v>18</v>
      </c>
      <c r="F12" t="s">
        <v>13</v>
      </c>
      <c r="G12">
        <v>5.2</v>
      </c>
      <c r="H12">
        <v>5.2</v>
      </c>
      <c r="J12" s="2">
        <f t="shared" si="0"/>
        <v>5.2</v>
      </c>
    </row>
    <row r="13" spans="1:10" x14ac:dyDescent="0.3">
      <c r="A13" t="s">
        <v>8</v>
      </c>
      <c r="B13" t="s">
        <v>34</v>
      </c>
      <c r="C13" t="s">
        <v>149</v>
      </c>
      <c r="D13" t="s">
        <v>15</v>
      </c>
      <c r="E13" t="s">
        <v>14</v>
      </c>
      <c r="F13" t="s">
        <v>13</v>
      </c>
      <c r="G13">
        <v>5</v>
      </c>
      <c r="H13">
        <v>5.0999999999999996</v>
      </c>
      <c r="J13" s="2">
        <f t="shared" si="0"/>
        <v>5.05</v>
      </c>
    </row>
    <row r="14" spans="1:10" x14ac:dyDescent="0.3">
      <c r="A14" t="s">
        <v>8</v>
      </c>
      <c r="B14" t="s">
        <v>34</v>
      </c>
      <c r="C14" t="s">
        <v>149</v>
      </c>
      <c r="D14" t="s">
        <v>17</v>
      </c>
      <c r="E14" t="s">
        <v>16</v>
      </c>
      <c r="F14" t="s">
        <v>13</v>
      </c>
      <c r="G14">
        <v>5.0999999999999996</v>
      </c>
      <c r="H14">
        <v>5.2</v>
      </c>
      <c r="J14" s="2">
        <f t="shared" si="0"/>
        <v>5.15</v>
      </c>
    </row>
    <row r="15" spans="1:10" x14ac:dyDescent="0.3">
      <c r="A15" t="s">
        <v>8</v>
      </c>
      <c r="B15" t="s">
        <v>35</v>
      </c>
      <c r="C15" t="s">
        <v>149</v>
      </c>
      <c r="D15" t="s">
        <v>17</v>
      </c>
      <c r="E15" t="s">
        <v>16</v>
      </c>
      <c r="F15" t="s">
        <v>13</v>
      </c>
      <c r="G15">
        <v>5.0999999999999996</v>
      </c>
      <c r="H15">
        <v>5.2</v>
      </c>
      <c r="J15" s="2">
        <f t="shared" si="0"/>
        <v>5.15</v>
      </c>
    </row>
    <row r="16" spans="1:10" x14ac:dyDescent="0.3">
      <c r="A16" t="s">
        <v>8</v>
      </c>
      <c r="B16" t="s">
        <v>35</v>
      </c>
      <c r="C16" t="s">
        <v>149</v>
      </c>
      <c r="D16" t="s">
        <v>26</v>
      </c>
      <c r="E16" t="s">
        <v>25</v>
      </c>
      <c r="F16" t="s">
        <v>13</v>
      </c>
      <c r="G16">
        <v>5.2</v>
      </c>
      <c r="H16">
        <v>5.2</v>
      </c>
      <c r="J16" s="2">
        <f t="shared" si="0"/>
        <v>5.2</v>
      </c>
    </row>
    <row r="17" spans="1:10" x14ac:dyDescent="0.3">
      <c r="A17" t="s">
        <v>8</v>
      </c>
      <c r="B17" t="s">
        <v>35</v>
      </c>
      <c r="C17" t="s">
        <v>149</v>
      </c>
      <c r="D17" t="s">
        <v>19</v>
      </c>
      <c r="E17" t="s">
        <v>18</v>
      </c>
      <c r="F17" t="s">
        <v>13</v>
      </c>
      <c r="G17">
        <v>5.2</v>
      </c>
      <c r="H17">
        <v>5.2</v>
      </c>
      <c r="J17" s="2">
        <f t="shared" si="0"/>
        <v>5.2</v>
      </c>
    </row>
    <row r="18" spans="1:10" x14ac:dyDescent="0.3">
      <c r="A18" t="s">
        <v>8</v>
      </c>
      <c r="B18" t="s">
        <v>36</v>
      </c>
      <c r="C18" t="s">
        <v>149</v>
      </c>
      <c r="D18" t="s">
        <v>17</v>
      </c>
      <c r="E18" t="s">
        <v>16</v>
      </c>
      <c r="F18" t="s">
        <v>13</v>
      </c>
      <c r="G18">
        <v>5.0999999999999996</v>
      </c>
      <c r="H18">
        <v>5.2</v>
      </c>
      <c r="J18" s="2">
        <f t="shared" si="0"/>
        <v>5.15</v>
      </c>
    </row>
    <row r="19" spans="1:10" x14ac:dyDescent="0.3">
      <c r="A19" t="s">
        <v>8</v>
      </c>
      <c r="B19" t="s">
        <v>36</v>
      </c>
      <c r="C19" t="s">
        <v>149</v>
      </c>
      <c r="D19" t="s">
        <v>26</v>
      </c>
      <c r="E19" t="s">
        <v>25</v>
      </c>
      <c r="F19" t="s">
        <v>13</v>
      </c>
      <c r="G19">
        <v>5.2</v>
      </c>
      <c r="H19">
        <v>5.2</v>
      </c>
      <c r="J19" s="2">
        <f t="shared" si="0"/>
        <v>5.2</v>
      </c>
    </row>
    <row r="20" spans="1:10" x14ac:dyDescent="0.3">
      <c r="A20" t="s">
        <v>8</v>
      </c>
      <c r="B20" t="s">
        <v>36</v>
      </c>
      <c r="C20" t="s">
        <v>149</v>
      </c>
      <c r="D20" t="s">
        <v>19</v>
      </c>
      <c r="E20" t="s">
        <v>18</v>
      </c>
      <c r="F20" t="s">
        <v>13</v>
      </c>
      <c r="G20">
        <v>5.2</v>
      </c>
      <c r="H20">
        <v>5.2</v>
      </c>
      <c r="J20" s="2">
        <f t="shared" si="0"/>
        <v>5.2</v>
      </c>
    </row>
    <row r="21" spans="1:10" x14ac:dyDescent="0.3">
      <c r="A21" t="s">
        <v>8</v>
      </c>
      <c r="B21" t="s">
        <v>36</v>
      </c>
      <c r="C21" t="s">
        <v>149</v>
      </c>
      <c r="D21" t="s">
        <v>21</v>
      </c>
      <c r="E21" t="s">
        <v>20</v>
      </c>
      <c r="F21" t="s">
        <v>13</v>
      </c>
      <c r="G21">
        <v>5.2</v>
      </c>
      <c r="H21">
        <v>5.3</v>
      </c>
      <c r="J21" s="2">
        <f t="shared" si="0"/>
        <v>5.25</v>
      </c>
    </row>
    <row r="22" spans="1:10" x14ac:dyDescent="0.3">
      <c r="A22" t="s">
        <v>8</v>
      </c>
      <c r="B22" t="s">
        <v>36</v>
      </c>
      <c r="C22" t="s">
        <v>149</v>
      </c>
      <c r="D22" t="s">
        <v>23</v>
      </c>
      <c r="E22" t="s">
        <v>22</v>
      </c>
      <c r="F22" t="s">
        <v>13</v>
      </c>
      <c r="G22">
        <v>5.3</v>
      </c>
      <c r="H22">
        <v>5.3</v>
      </c>
      <c r="J22" s="2">
        <f t="shared" si="0"/>
        <v>5.3</v>
      </c>
    </row>
    <row r="23" spans="1:10" x14ac:dyDescent="0.3">
      <c r="A23" t="s">
        <v>8</v>
      </c>
      <c r="B23" t="s">
        <v>36</v>
      </c>
      <c r="C23" t="s">
        <v>149</v>
      </c>
      <c r="D23" t="s">
        <v>42</v>
      </c>
      <c r="E23" t="s">
        <v>41</v>
      </c>
      <c r="F23" t="s">
        <v>13</v>
      </c>
      <c r="G23">
        <v>5.3</v>
      </c>
      <c r="H23">
        <v>5.4</v>
      </c>
      <c r="J23" s="2">
        <f t="shared" si="0"/>
        <v>5.35</v>
      </c>
    </row>
    <row r="24" spans="1:10" x14ac:dyDescent="0.3">
      <c r="A24" t="s">
        <v>8</v>
      </c>
      <c r="B24" t="s">
        <v>37</v>
      </c>
      <c r="C24" t="s">
        <v>149</v>
      </c>
      <c r="D24" t="s">
        <v>15</v>
      </c>
      <c r="E24" t="s">
        <v>14</v>
      </c>
      <c r="F24" t="s">
        <v>13</v>
      </c>
      <c r="G24">
        <v>5</v>
      </c>
      <c r="H24">
        <v>5.0999999999999996</v>
      </c>
      <c r="J24" s="2">
        <f t="shared" si="0"/>
        <v>5.05</v>
      </c>
    </row>
    <row r="25" spans="1:10" x14ac:dyDescent="0.3">
      <c r="A25" t="s">
        <v>8</v>
      </c>
      <c r="B25" t="s">
        <v>37</v>
      </c>
      <c r="C25" t="s">
        <v>149</v>
      </c>
      <c r="D25" t="s">
        <v>17</v>
      </c>
      <c r="E25" t="s">
        <v>16</v>
      </c>
      <c r="F25" t="s">
        <v>13</v>
      </c>
      <c r="G25">
        <v>5.0999999999999996</v>
      </c>
      <c r="H25">
        <v>5.2</v>
      </c>
      <c r="J25" s="2">
        <f t="shared" si="0"/>
        <v>5.15</v>
      </c>
    </row>
    <row r="26" spans="1:10" x14ac:dyDescent="0.3">
      <c r="A26" t="s">
        <v>8</v>
      </c>
      <c r="B26" t="s">
        <v>37</v>
      </c>
      <c r="C26" t="s">
        <v>149</v>
      </c>
      <c r="D26" t="s">
        <v>26</v>
      </c>
      <c r="E26" t="s">
        <v>25</v>
      </c>
      <c r="F26" t="s">
        <v>13</v>
      </c>
      <c r="G26">
        <v>5.2</v>
      </c>
      <c r="H26">
        <v>5.2</v>
      </c>
      <c r="J26" s="2">
        <f t="shared" si="0"/>
        <v>5.2</v>
      </c>
    </row>
    <row r="27" spans="1:10" x14ac:dyDescent="0.3">
      <c r="A27" t="s">
        <v>8</v>
      </c>
      <c r="B27" t="s">
        <v>37</v>
      </c>
      <c r="C27" t="s">
        <v>149</v>
      </c>
      <c r="D27" t="s">
        <v>19</v>
      </c>
      <c r="E27" t="s">
        <v>18</v>
      </c>
      <c r="F27" t="s">
        <v>13</v>
      </c>
      <c r="G27">
        <v>5.2</v>
      </c>
      <c r="H27">
        <v>5.2</v>
      </c>
      <c r="J27" s="2">
        <f t="shared" si="0"/>
        <v>5.2</v>
      </c>
    </row>
    <row r="28" spans="1:10" x14ac:dyDescent="0.3">
      <c r="A28" t="s">
        <v>8</v>
      </c>
      <c r="B28" t="s">
        <v>37</v>
      </c>
      <c r="C28" t="s">
        <v>149</v>
      </c>
      <c r="D28" t="s">
        <v>21</v>
      </c>
      <c r="E28" t="s">
        <v>20</v>
      </c>
      <c r="F28" t="s">
        <v>13</v>
      </c>
      <c r="G28">
        <v>5.2</v>
      </c>
      <c r="H28">
        <v>5.3</v>
      </c>
      <c r="J28" s="2">
        <f t="shared" si="0"/>
        <v>5.25</v>
      </c>
    </row>
    <row r="29" spans="1:10" x14ac:dyDescent="0.3">
      <c r="A29" t="s">
        <v>8</v>
      </c>
      <c r="B29" t="s">
        <v>37</v>
      </c>
      <c r="C29" t="s">
        <v>149</v>
      </c>
      <c r="D29" t="s">
        <v>23</v>
      </c>
      <c r="E29" t="s">
        <v>22</v>
      </c>
      <c r="F29" t="s">
        <v>13</v>
      </c>
      <c r="G29">
        <v>5.3</v>
      </c>
      <c r="H29">
        <v>5.3</v>
      </c>
      <c r="J29" s="2">
        <f t="shared" si="0"/>
        <v>5.3</v>
      </c>
    </row>
    <row r="30" spans="1:10" x14ac:dyDescent="0.3">
      <c r="A30" t="s">
        <v>8</v>
      </c>
      <c r="B30" t="s">
        <v>40</v>
      </c>
      <c r="C30" t="s">
        <v>149</v>
      </c>
      <c r="D30" t="s">
        <v>15</v>
      </c>
      <c r="E30" t="s">
        <v>14</v>
      </c>
      <c r="F30" t="s">
        <v>13</v>
      </c>
      <c r="G30">
        <v>5</v>
      </c>
      <c r="H30">
        <v>5.0999999999999996</v>
      </c>
      <c r="J30" s="2">
        <f t="shared" si="0"/>
        <v>5.05</v>
      </c>
    </row>
    <row r="31" spans="1:10" x14ac:dyDescent="0.3">
      <c r="A31" t="s">
        <v>8</v>
      </c>
      <c r="B31" t="s">
        <v>40</v>
      </c>
      <c r="C31" t="s">
        <v>149</v>
      </c>
      <c r="D31" t="s">
        <v>17</v>
      </c>
      <c r="E31" t="s">
        <v>16</v>
      </c>
      <c r="F31" t="s">
        <v>13</v>
      </c>
      <c r="G31">
        <v>5.0999999999999996</v>
      </c>
      <c r="H31">
        <v>5.2</v>
      </c>
      <c r="J31" s="2">
        <f t="shared" si="0"/>
        <v>5.15</v>
      </c>
    </row>
    <row r="32" spans="1:10" x14ac:dyDescent="0.3">
      <c r="A32" t="s">
        <v>8</v>
      </c>
      <c r="B32" t="s">
        <v>40</v>
      </c>
      <c r="C32" t="s">
        <v>149</v>
      </c>
      <c r="D32" t="s">
        <v>26</v>
      </c>
      <c r="E32" t="s">
        <v>25</v>
      </c>
      <c r="F32" t="s">
        <v>13</v>
      </c>
      <c r="G32">
        <v>5.2</v>
      </c>
      <c r="H32">
        <v>5.2</v>
      </c>
      <c r="J32" s="2">
        <f t="shared" si="0"/>
        <v>5.2</v>
      </c>
    </row>
    <row r="33" spans="1:10" x14ac:dyDescent="0.3">
      <c r="A33" t="s">
        <v>8</v>
      </c>
      <c r="B33" t="s">
        <v>40</v>
      </c>
      <c r="C33" t="s">
        <v>149</v>
      </c>
      <c r="D33" t="s">
        <v>19</v>
      </c>
      <c r="E33" t="s">
        <v>18</v>
      </c>
      <c r="F33" t="s">
        <v>13</v>
      </c>
      <c r="G33">
        <v>5.2</v>
      </c>
      <c r="H33">
        <v>5.2</v>
      </c>
      <c r="J33" s="2">
        <f t="shared" si="0"/>
        <v>5.2</v>
      </c>
    </row>
    <row r="34" spans="1:10" x14ac:dyDescent="0.3">
      <c r="A34" t="s">
        <v>8</v>
      </c>
      <c r="B34" t="s">
        <v>40</v>
      </c>
      <c r="C34" t="s">
        <v>149</v>
      </c>
      <c r="D34" t="s">
        <v>21</v>
      </c>
      <c r="E34" t="s">
        <v>20</v>
      </c>
      <c r="F34" t="s">
        <v>13</v>
      </c>
      <c r="G34">
        <v>5.2</v>
      </c>
      <c r="H34">
        <v>5.3</v>
      </c>
      <c r="J34" s="2">
        <f t="shared" si="0"/>
        <v>5.25</v>
      </c>
    </row>
    <row r="35" spans="1:10" x14ac:dyDescent="0.3">
      <c r="A35" t="s">
        <v>8</v>
      </c>
      <c r="B35" t="s">
        <v>43</v>
      </c>
      <c r="C35" t="s">
        <v>149</v>
      </c>
      <c r="D35" t="s">
        <v>15</v>
      </c>
      <c r="E35" t="s">
        <v>14</v>
      </c>
      <c r="F35" t="s">
        <v>13</v>
      </c>
      <c r="G35">
        <v>5</v>
      </c>
      <c r="H35">
        <v>5.0999999999999996</v>
      </c>
      <c r="J35" s="2">
        <f t="shared" si="0"/>
        <v>5.05</v>
      </c>
    </row>
    <row r="36" spans="1:10" x14ac:dyDescent="0.3">
      <c r="A36" t="s">
        <v>8</v>
      </c>
      <c r="B36" t="s">
        <v>43</v>
      </c>
      <c r="C36" t="s">
        <v>149</v>
      </c>
      <c r="D36" t="s">
        <v>17</v>
      </c>
      <c r="E36" t="s">
        <v>16</v>
      </c>
      <c r="F36" t="s">
        <v>13</v>
      </c>
      <c r="G36">
        <v>5.0999999999999996</v>
      </c>
      <c r="H36">
        <v>5.2</v>
      </c>
      <c r="J36" s="2">
        <f t="shared" si="0"/>
        <v>5.15</v>
      </c>
    </row>
    <row r="37" spans="1:10" x14ac:dyDescent="0.3">
      <c r="A37" t="s">
        <v>8</v>
      </c>
      <c r="B37" t="s">
        <v>43</v>
      </c>
      <c r="C37" t="s">
        <v>149</v>
      </c>
      <c r="D37" t="s">
        <v>21</v>
      </c>
      <c r="E37" t="s">
        <v>20</v>
      </c>
      <c r="F37" t="s">
        <v>13</v>
      </c>
      <c r="G37">
        <v>5.2</v>
      </c>
      <c r="H37">
        <v>5.3</v>
      </c>
      <c r="J37" s="2">
        <f t="shared" si="0"/>
        <v>5.25</v>
      </c>
    </row>
    <row r="38" spans="1:10" x14ac:dyDescent="0.3">
      <c r="A38" t="s">
        <v>8</v>
      </c>
      <c r="B38" t="s">
        <v>43</v>
      </c>
      <c r="C38" t="s">
        <v>149</v>
      </c>
      <c r="D38" t="s">
        <v>23</v>
      </c>
      <c r="E38" t="s">
        <v>22</v>
      </c>
      <c r="F38" t="s">
        <v>13</v>
      </c>
      <c r="G38">
        <v>5.3</v>
      </c>
      <c r="H38">
        <v>5.3</v>
      </c>
      <c r="J38" s="2">
        <f t="shared" si="0"/>
        <v>5.3</v>
      </c>
    </row>
    <row r="39" spans="1:10" x14ac:dyDescent="0.3">
      <c r="A39" t="s">
        <v>8</v>
      </c>
      <c r="B39" t="s">
        <v>44</v>
      </c>
      <c r="C39" t="s">
        <v>149</v>
      </c>
      <c r="D39" t="s">
        <v>17</v>
      </c>
      <c r="E39" t="s">
        <v>16</v>
      </c>
      <c r="F39" t="s">
        <v>13</v>
      </c>
      <c r="G39">
        <v>5.0999999999999996</v>
      </c>
      <c r="H39">
        <v>5.2</v>
      </c>
      <c r="J39" s="2">
        <f t="shared" si="0"/>
        <v>5.15</v>
      </c>
    </row>
    <row r="40" spans="1:10" x14ac:dyDescent="0.3">
      <c r="A40" t="s">
        <v>8</v>
      </c>
      <c r="B40" t="s">
        <v>44</v>
      </c>
      <c r="C40" t="s">
        <v>149</v>
      </c>
      <c r="D40" t="s">
        <v>26</v>
      </c>
      <c r="E40" t="s">
        <v>25</v>
      </c>
      <c r="F40" t="s">
        <v>13</v>
      </c>
      <c r="G40">
        <v>5.2</v>
      </c>
      <c r="H40">
        <v>5.2</v>
      </c>
      <c r="J40" s="2">
        <f t="shared" si="0"/>
        <v>5.2</v>
      </c>
    </row>
    <row r="41" spans="1:10" x14ac:dyDescent="0.3">
      <c r="A41" t="s">
        <v>8</v>
      </c>
      <c r="B41" t="s">
        <v>45</v>
      </c>
      <c r="C41" t="s">
        <v>149</v>
      </c>
      <c r="D41" t="s">
        <v>33</v>
      </c>
      <c r="E41" t="s">
        <v>32</v>
      </c>
      <c r="F41" t="s">
        <v>13</v>
      </c>
      <c r="G41">
        <v>4.9000000000000004</v>
      </c>
      <c r="H41">
        <v>4.9000000000000004</v>
      </c>
      <c r="J41" s="2">
        <f t="shared" si="0"/>
        <v>4.9000000000000004</v>
      </c>
    </row>
    <row r="42" spans="1:10" x14ac:dyDescent="0.3">
      <c r="A42" t="s">
        <v>8</v>
      </c>
      <c r="B42" t="s">
        <v>45</v>
      </c>
      <c r="C42" t="s">
        <v>149</v>
      </c>
      <c r="D42" t="s">
        <v>12</v>
      </c>
      <c r="E42" t="s">
        <v>11</v>
      </c>
      <c r="F42" t="s">
        <v>13</v>
      </c>
      <c r="G42">
        <v>4.9000000000000004</v>
      </c>
      <c r="H42">
        <v>5</v>
      </c>
      <c r="J42" s="2">
        <f t="shared" si="0"/>
        <v>4.95</v>
      </c>
    </row>
    <row r="43" spans="1:10" x14ac:dyDescent="0.3">
      <c r="A43" t="s">
        <v>8</v>
      </c>
      <c r="B43" t="s">
        <v>45</v>
      </c>
      <c r="C43" t="s">
        <v>149</v>
      </c>
      <c r="D43" t="s">
        <v>15</v>
      </c>
      <c r="E43" t="s">
        <v>14</v>
      </c>
      <c r="F43" t="s">
        <v>13</v>
      </c>
      <c r="G43">
        <v>5</v>
      </c>
      <c r="H43">
        <v>5.0999999999999996</v>
      </c>
      <c r="J43" s="2">
        <f t="shared" si="0"/>
        <v>5.05</v>
      </c>
    </row>
    <row r="44" spans="1:10" x14ac:dyDescent="0.3">
      <c r="A44" t="s">
        <v>8</v>
      </c>
      <c r="B44" t="s">
        <v>45</v>
      </c>
      <c r="C44" t="s">
        <v>149</v>
      </c>
      <c r="D44" t="s">
        <v>17</v>
      </c>
      <c r="E44" t="s">
        <v>16</v>
      </c>
      <c r="F44" t="s">
        <v>13</v>
      </c>
      <c r="G44">
        <v>5.0999999999999996</v>
      </c>
      <c r="H44">
        <v>5.2</v>
      </c>
      <c r="J44" s="2">
        <f t="shared" si="0"/>
        <v>5.15</v>
      </c>
    </row>
    <row r="45" spans="1:10" x14ac:dyDescent="0.3">
      <c r="A45" t="s">
        <v>8</v>
      </c>
      <c r="B45" t="s">
        <v>46</v>
      </c>
      <c r="C45" t="s">
        <v>149</v>
      </c>
      <c r="D45" t="s">
        <v>15</v>
      </c>
      <c r="E45" t="s">
        <v>14</v>
      </c>
      <c r="F45" t="s">
        <v>13</v>
      </c>
      <c r="G45">
        <v>5</v>
      </c>
      <c r="H45">
        <v>5.0999999999999996</v>
      </c>
      <c r="J45" s="2">
        <f t="shared" si="0"/>
        <v>5.05</v>
      </c>
    </row>
    <row r="46" spans="1:10" x14ac:dyDescent="0.3">
      <c r="A46" t="s">
        <v>8</v>
      </c>
      <c r="B46" t="s">
        <v>46</v>
      </c>
      <c r="C46" t="s">
        <v>149</v>
      </c>
      <c r="D46" t="s">
        <v>17</v>
      </c>
      <c r="E46" t="s">
        <v>16</v>
      </c>
      <c r="F46" t="s">
        <v>13</v>
      </c>
      <c r="G46">
        <v>5.0999999999999996</v>
      </c>
      <c r="H46">
        <v>5.2</v>
      </c>
      <c r="J46" s="2">
        <f t="shared" si="0"/>
        <v>5.15</v>
      </c>
    </row>
    <row r="47" spans="1:10" x14ac:dyDescent="0.3">
      <c r="A47" t="s">
        <v>8</v>
      </c>
      <c r="B47" t="s">
        <v>47</v>
      </c>
      <c r="C47" t="s">
        <v>149</v>
      </c>
      <c r="D47" t="s">
        <v>39</v>
      </c>
      <c r="E47" t="s">
        <v>38</v>
      </c>
      <c r="F47" t="s">
        <v>13</v>
      </c>
      <c r="G47">
        <v>4.8</v>
      </c>
      <c r="H47">
        <v>4.8</v>
      </c>
      <c r="J47" s="2">
        <f t="shared" si="0"/>
        <v>4.8</v>
      </c>
    </row>
    <row r="48" spans="1:10" x14ac:dyDescent="0.3">
      <c r="A48" t="s">
        <v>8</v>
      </c>
      <c r="B48" t="s">
        <v>47</v>
      </c>
      <c r="C48" t="s">
        <v>149</v>
      </c>
      <c r="D48" t="s">
        <v>31</v>
      </c>
      <c r="E48" t="s">
        <v>30</v>
      </c>
      <c r="F48" t="s">
        <v>13</v>
      </c>
      <c r="G48">
        <v>4.8</v>
      </c>
      <c r="H48">
        <v>4.9000000000000004</v>
      </c>
      <c r="J48" s="2">
        <f t="shared" si="0"/>
        <v>4.8499999999999996</v>
      </c>
    </row>
    <row r="49" spans="1:10" x14ac:dyDescent="0.3">
      <c r="A49" t="s">
        <v>8</v>
      </c>
      <c r="B49" t="s">
        <v>47</v>
      </c>
      <c r="C49" t="s">
        <v>149</v>
      </c>
      <c r="D49" t="s">
        <v>33</v>
      </c>
      <c r="E49" t="s">
        <v>32</v>
      </c>
      <c r="F49" t="s">
        <v>13</v>
      </c>
      <c r="G49">
        <v>4.9000000000000004</v>
      </c>
      <c r="H49">
        <v>4.9000000000000004</v>
      </c>
      <c r="J49" s="2">
        <f t="shared" si="0"/>
        <v>4.9000000000000004</v>
      </c>
    </row>
    <row r="50" spans="1:10" x14ac:dyDescent="0.3">
      <c r="A50" t="s">
        <v>8</v>
      </c>
      <c r="B50" t="s">
        <v>47</v>
      </c>
      <c r="C50" t="s">
        <v>149</v>
      </c>
      <c r="D50" t="s">
        <v>15</v>
      </c>
      <c r="E50" t="s">
        <v>14</v>
      </c>
      <c r="F50" t="s">
        <v>13</v>
      </c>
      <c r="G50">
        <v>5</v>
      </c>
      <c r="H50">
        <v>5.0999999999999996</v>
      </c>
      <c r="J50" s="2">
        <f t="shared" si="0"/>
        <v>5.05</v>
      </c>
    </row>
    <row r="51" spans="1:10" x14ac:dyDescent="0.3">
      <c r="A51" t="s">
        <v>8</v>
      </c>
      <c r="B51" t="s">
        <v>47</v>
      </c>
      <c r="C51" t="s">
        <v>149</v>
      </c>
      <c r="D51" t="s">
        <v>17</v>
      </c>
      <c r="E51" t="s">
        <v>16</v>
      </c>
      <c r="F51" t="s">
        <v>13</v>
      </c>
      <c r="G51">
        <v>5.0999999999999996</v>
      </c>
      <c r="H51">
        <v>5.2</v>
      </c>
      <c r="J51" s="2">
        <f t="shared" si="0"/>
        <v>5.15</v>
      </c>
    </row>
    <row r="52" spans="1:10" x14ac:dyDescent="0.3">
      <c r="A52" t="s">
        <v>8</v>
      </c>
      <c r="B52" t="s">
        <v>48</v>
      </c>
      <c r="C52" t="s">
        <v>149</v>
      </c>
      <c r="D52" t="s">
        <v>12</v>
      </c>
      <c r="E52" t="s">
        <v>11</v>
      </c>
      <c r="F52" t="s">
        <v>13</v>
      </c>
      <c r="G52">
        <v>4.9000000000000004</v>
      </c>
      <c r="H52">
        <v>5</v>
      </c>
      <c r="J52" s="2">
        <f t="shared" si="0"/>
        <v>4.95</v>
      </c>
    </row>
    <row r="53" spans="1:10" x14ac:dyDescent="0.3">
      <c r="A53" t="s">
        <v>8</v>
      </c>
      <c r="B53" t="s">
        <v>48</v>
      </c>
      <c r="C53" t="s">
        <v>149</v>
      </c>
      <c r="D53" t="s">
        <v>17</v>
      </c>
      <c r="E53" t="s">
        <v>16</v>
      </c>
      <c r="F53" t="s">
        <v>13</v>
      </c>
      <c r="G53">
        <v>5.0999999999999996</v>
      </c>
      <c r="H53">
        <v>5.2</v>
      </c>
      <c r="J53" s="2">
        <f t="shared" si="0"/>
        <v>5.15</v>
      </c>
    </row>
    <row r="54" spans="1:10" x14ac:dyDescent="0.3">
      <c r="A54" t="s">
        <v>8</v>
      </c>
      <c r="B54" t="s">
        <v>48</v>
      </c>
      <c r="C54" t="s">
        <v>149</v>
      </c>
      <c r="D54" t="s">
        <v>26</v>
      </c>
      <c r="E54" t="s">
        <v>25</v>
      </c>
      <c r="F54" t="s">
        <v>13</v>
      </c>
      <c r="G54">
        <v>5.2</v>
      </c>
      <c r="H54">
        <v>5.2</v>
      </c>
      <c r="J54" s="2">
        <f t="shared" si="0"/>
        <v>5.2</v>
      </c>
    </row>
    <row r="55" spans="1:10" x14ac:dyDescent="0.3">
      <c r="A55" t="s">
        <v>8</v>
      </c>
      <c r="B55" t="s">
        <v>49</v>
      </c>
      <c r="C55" t="s">
        <v>149</v>
      </c>
      <c r="D55" t="s">
        <v>31</v>
      </c>
      <c r="E55" t="s">
        <v>30</v>
      </c>
      <c r="F55" t="s">
        <v>13</v>
      </c>
      <c r="G55">
        <v>4.8</v>
      </c>
      <c r="H55">
        <v>4.9000000000000004</v>
      </c>
      <c r="J55" s="2">
        <f t="shared" si="0"/>
        <v>4.8499999999999996</v>
      </c>
    </row>
    <row r="56" spans="1:10" x14ac:dyDescent="0.3">
      <c r="A56" t="s">
        <v>8</v>
      </c>
      <c r="B56" t="s">
        <v>49</v>
      </c>
      <c r="C56" t="s">
        <v>149</v>
      </c>
      <c r="D56" t="s">
        <v>33</v>
      </c>
      <c r="E56" t="s">
        <v>32</v>
      </c>
      <c r="F56" t="s">
        <v>13</v>
      </c>
      <c r="G56">
        <v>4.9000000000000004</v>
      </c>
      <c r="H56">
        <v>4.9000000000000004</v>
      </c>
      <c r="J56" s="2">
        <f t="shared" si="0"/>
        <v>4.9000000000000004</v>
      </c>
    </row>
    <row r="57" spans="1:10" x14ac:dyDescent="0.3">
      <c r="A57" t="s">
        <v>8</v>
      </c>
      <c r="B57" t="s">
        <v>49</v>
      </c>
      <c r="C57" t="s">
        <v>149</v>
      </c>
      <c r="D57" t="s">
        <v>12</v>
      </c>
      <c r="E57" t="s">
        <v>11</v>
      </c>
      <c r="F57" t="s">
        <v>13</v>
      </c>
      <c r="G57">
        <v>4.9000000000000004</v>
      </c>
      <c r="H57">
        <v>5</v>
      </c>
      <c r="J57" s="2">
        <f t="shared" si="0"/>
        <v>4.95</v>
      </c>
    </row>
    <row r="58" spans="1:10" x14ac:dyDescent="0.3">
      <c r="A58" t="s">
        <v>8</v>
      </c>
      <c r="B58" t="s">
        <v>50</v>
      </c>
      <c r="C58" t="s">
        <v>149</v>
      </c>
      <c r="D58" t="s">
        <v>39</v>
      </c>
      <c r="E58" t="s">
        <v>38</v>
      </c>
      <c r="F58" t="s">
        <v>13</v>
      </c>
      <c r="G58">
        <v>4.8</v>
      </c>
      <c r="H58">
        <v>4.8</v>
      </c>
      <c r="J58" s="2">
        <f t="shared" si="0"/>
        <v>4.8</v>
      </c>
    </row>
    <row r="59" spans="1:10" x14ac:dyDescent="0.3">
      <c r="A59" t="s">
        <v>8</v>
      </c>
      <c r="B59" t="s">
        <v>50</v>
      </c>
      <c r="C59" t="s">
        <v>149</v>
      </c>
      <c r="D59" t="s">
        <v>31</v>
      </c>
      <c r="E59" t="s">
        <v>30</v>
      </c>
      <c r="F59" t="s">
        <v>13</v>
      </c>
      <c r="G59">
        <v>4.8</v>
      </c>
      <c r="H59">
        <v>4.9000000000000004</v>
      </c>
      <c r="J59" s="2">
        <f t="shared" si="0"/>
        <v>4.8499999999999996</v>
      </c>
    </row>
    <row r="60" spans="1:10" x14ac:dyDescent="0.3">
      <c r="A60" t="s">
        <v>8</v>
      </c>
      <c r="B60" t="s">
        <v>50</v>
      </c>
      <c r="C60" t="s">
        <v>149</v>
      </c>
      <c r="D60" t="s">
        <v>33</v>
      </c>
      <c r="E60" t="s">
        <v>32</v>
      </c>
      <c r="F60" t="s">
        <v>13</v>
      </c>
      <c r="G60">
        <v>4.9000000000000004</v>
      </c>
      <c r="H60">
        <v>4.9000000000000004</v>
      </c>
      <c r="J60" s="2">
        <f t="shared" si="0"/>
        <v>4.9000000000000004</v>
      </c>
    </row>
    <row r="61" spans="1:10" x14ac:dyDescent="0.3">
      <c r="A61" t="s">
        <v>8</v>
      </c>
      <c r="B61" t="s">
        <v>50</v>
      </c>
      <c r="C61" t="s">
        <v>149</v>
      </c>
      <c r="D61" t="s">
        <v>12</v>
      </c>
      <c r="E61" t="s">
        <v>11</v>
      </c>
      <c r="F61" t="s">
        <v>13</v>
      </c>
      <c r="G61">
        <v>4.9000000000000004</v>
      </c>
      <c r="H61">
        <v>5</v>
      </c>
      <c r="J61" s="2">
        <f t="shared" si="0"/>
        <v>4.95</v>
      </c>
    </row>
    <row r="62" spans="1:10" x14ac:dyDescent="0.3">
      <c r="A62" t="s">
        <v>8</v>
      </c>
      <c r="B62" t="s">
        <v>50</v>
      </c>
      <c r="C62" t="s">
        <v>149</v>
      </c>
      <c r="D62" t="s">
        <v>15</v>
      </c>
      <c r="E62" t="s">
        <v>14</v>
      </c>
      <c r="F62" t="s">
        <v>13</v>
      </c>
      <c r="G62">
        <v>5</v>
      </c>
      <c r="H62">
        <v>5.0999999999999996</v>
      </c>
      <c r="J62" s="2">
        <f t="shared" si="0"/>
        <v>5.05</v>
      </c>
    </row>
    <row r="63" spans="1:10" x14ac:dyDescent="0.3">
      <c r="A63" t="s">
        <v>8</v>
      </c>
      <c r="B63" t="s">
        <v>50</v>
      </c>
      <c r="C63" t="s">
        <v>149</v>
      </c>
      <c r="D63" t="s">
        <v>17</v>
      </c>
      <c r="E63" t="s">
        <v>16</v>
      </c>
      <c r="F63" t="s">
        <v>13</v>
      </c>
      <c r="G63">
        <v>5.0999999999999996</v>
      </c>
      <c r="H63">
        <v>5.2</v>
      </c>
      <c r="J63" s="2">
        <f t="shared" si="0"/>
        <v>5.15</v>
      </c>
    </row>
    <row r="64" spans="1:10" x14ac:dyDescent="0.3">
      <c r="A64" t="s">
        <v>8</v>
      </c>
      <c r="B64" t="s">
        <v>51</v>
      </c>
      <c r="C64" t="s">
        <v>149</v>
      </c>
      <c r="D64" t="s">
        <v>33</v>
      </c>
      <c r="E64" t="s">
        <v>32</v>
      </c>
      <c r="F64" t="s">
        <v>13</v>
      </c>
      <c r="G64">
        <v>4.9000000000000004</v>
      </c>
      <c r="H64">
        <v>4.9000000000000004</v>
      </c>
      <c r="J64" s="2">
        <f t="shared" si="0"/>
        <v>4.9000000000000004</v>
      </c>
    </row>
    <row r="65" spans="1:10" x14ac:dyDescent="0.3">
      <c r="A65" t="s">
        <v>8</v>
      </c>
      <c r="B65" t="s">
        <v>51</v>
      </c>
      <c r="C65" t="s">
        <v>149</v>
      </c>
      <c r="D65" t="s">
        <v>12</v>
      </c>
      <c r="E65" t="s">
        <v>11</v>
      </c>
      <c r="F65" t="s">
        <v>13</v>
      </c>
      <c r="G65">
        <v>4.9000000000000004</v>
      </c>
      <c r="H65">
        <v>5</v>
      </c>
      <c r="J65" s="2">
        <f t="shared" si="0"/>
        <v>4.95</v>
      </c>
    </row>
    <row r="66" spans="1:10" x14ac:dyDescent="0.3">
      <c r="A66" t="s">
        <v>8</v>
      </c>
      <c r="B66" t="s">
        <v>51</v>
      </c>
      <c r="C66" t="s">
        <v>149</v>
      </c>
      <c r="D66" t="s">
        <v>15</v>
      </c>
      <c r="E66" t="s">
        <v>14</v>
      </c>
      <c r="F66" t="s">
        <v>13</v>
      </c>
      <c r="G66">
        <v>5</v>
      </c>
      <c r="H66">
        <v>5.0999999999999996</v>
      </c>
      <c r="J66" s="2">
        <f t="shared" si="0"/>
        <v>5.05</v>
      </c>
    </row>
    <row r="67" spans="1:10" x14ac:dyDescent="0.3">
      <c r="A67" t="s">
        <v>8</v>
      </c>
      <c r="B67" t="s">
        <v>51</v>
      </c>
      <c r="C67" t="s">
        <v>149</v>
      </c>
      <c r="D67" t="s">
        <v>17</v>
      </c>
      <c r="E67" t="s">
        <v>16</v>
      </c>
      <c r="F67" t="s">
        <v>13</v>
      </c>
      <c r="G67">
        <v>5.0999999999999996</v>
      </c>
      <c r="H67">
        <v>5.2</v>
      </c>
      <c r="J67" s="2">
        <f t="shared" ref="J67:J130" si="1">AVERAGE(G67,H67)</f>
        <v>5.15</v>
      </c>
    </row>
    <row r="68" spans="1:10" x14ac:dyDescent="0.3">
      <c r="A68" t="s">
        <v>8</v>
      </c>
      <c r="B68" t="s">
        <v>51</v>
      </c>
      <c r="C68" t="s">
        <v>149</v>
      </c>
      <c r="D68" t="s">
        <v>26</v>
      </c>
      <c r="E68" t="s">
        <v>25</v>
      </c>
      <c r="F68" t="s">
        <v>13</v>
      </c>
      <c r="G68">
        <v>5.2</v>
      </c>
      <c r="H68">
        <v>5.2</v>
      </c>
      <c r="J68" s="2">
        <f t="shared" si="1"/>
        <v>5.2</v>
      </c>
    </row>
    <row r="69" spans="1:10" x14ac:dyDescent="0.3">
      <c r="A69" t="s">
        <v>8</v>
      </c>
      <c r="B69" t="s">
        <v>51</v>
      </c>
      <c r="C69" t="s">
        <v>149</v>
      </c>
      <c r="D69" t="s">
        <v>19</v>
      </c>
      <c r="E69" t="s">
        <v>18</v>
      </c>
      <c r="F69" t="s">
        <v>13</v>
      </c>
      <c r="G69">
        <v>5.2</v>
      </c>
      <c r="H69">
        <v>5.2</v>
      </c>
      <c r="J69" s="2">
        <f t="shared" si="1"/>
        <v>5.2</v>
      </c>
    </row>
    <row r="70" spans="1:10" x14ac:dyDescent="0.3">
      <c r="A70" t="s">
        <v>8</v>
      </c>
      <c r="B70" t="s">
        <v>51</v>
      </c>
      <c r="C70" t="s">
        <v>149</v>
      </c>
      <c r="D70" t="s">
        <v>21</v>
      </c>
      <c r="E70" t="s">
        <v>20</v>
      </c>
      <c r="F70" t="s">
        <v>13</v>
      </c>
      <c r="G70">
        <v>5.2</v>
      </c>
      <c r="H70">
        <v>5.3</v>
      </c>
      <c r="J70" s="2">
        <f t="shared" si="1"/>
        <v>5.25</v>
      </c>
    </row>
    <row r="71" spans="1:10" x14ac:dyDescent="0.3">
      <c r="A71" t="s">
        <v>8</v>
      </c>
      <c r="B71" t="s">
        <v>51</v>
      </c>
      <c r="C71" t="s">
        <v>149</v>
      </c>
      <c r="D71" t="s">
        <v>23</v>
      </c>
      <c r="E71" t="s">
        <v>22</v>
      </c>
      <c r="F71" t="s">
        <v>13</v>
      </c>
      <c r="G71">
        <v>5.3</v>
      </c>
      <c r="H71">
        <v>5.3</v>
      </c>
      <c r="J71" s="2">
        <f t="shared" si="1"/>
        <v>5.3</v>
      </c>
    </row>
    <row r="72" spans="1:10" x14ac:dyDescent="0.3">
      <c r="A72" t="s">
        <v>8</v>
      </c>
      <c r="B72" t="s">
        <v>52</v>
      </c>
      <c r="C72" t="s">
        <v>149</v>
      </c>
      <c r="D72" t="s">
        <v>15</v>
      </c>
      <c r="E72" t="s">
        <v>14</v>
      </c>
      <c r="F72" t="s">
        <v>13</v>
      </c>
      <c r="G72">
        <v>5</v>
      </c>
      <c r="H72">
        <v>5.0999999999999996</v>
      </c>
      <c r="J72" s="2">
        <f t="shared" si="1"/>
        <v>5.05</v>
      </c>
    </row>
    <row r="73" spans="1:10" x14ac:dyDescent="0.3">
      <c r="A73" t="s">
        <v>8</v>
      </c>
      <c r="B73" t="s">
        <v>52</v>
      </c>
      <c r="C73" t="s">
        <v>149</v>
      </c>
      <c r="D73" t="s">
        <v>17</v>
      </c>
      <c r="E73" t="s">
        <v>16</v>
      </c>
      <c r="F73" t="s">
        <v>13</v>
      </c>
      <c r="G73">
        <v>5.0999999999999996</v>
      </c>
      <c r="H73">
        <v>5.2</v>
      </c>
      <c r="J73" s="2">
        <f t="shared" si="1"/>
        <v>5.15</v>
      </c>
    </row>
    <row r="74" spans="1:10" x14ac:dyDescent="0.3">
      <c r="A74" t="s">
        <v>8</v>
      </c>
      <c r="B74" t="s">
        <v>52</v>
      </c>
      <c r="C74" t="s">
        <v>149</v>
      </c>
      <c r="D74" t="s">
        <v>26</v>
      </c>
      <c r="E74" t="s">
        <v>25</v>
      </c>
      <c r="F74" t="s">
        <v>13</v>
      </c>
      <c r="G74">
        <v>5.2</v>
      </c>
      <c r="H74">
        <v>5.2</v>
      </c>
      <c r="J74" s="2">
        <f t="shared" si="1"/>
        <v>5.2</v>
      </c>
    </row>
    <row r="75" spans="1:10" x14ac:dyDescent="0.3">
      <c r="A75" t="s">
        <v>8</v>
      </c>
      <c r="B75" t="s">
        <v>52</v>
      </c>
      <c r="C75" t="s">
        <v>149</v>
      </c>
      <c r="D75" t="s">
        <v>19</v>
      </c>
      <c r="E75" t="s">
        <v>18</v>
      </c>
      <c r="F75" t="s">
        <v>13</v>
      </c>
      <c r="G75">
        <v>5.2</v>
      </c>
      <c r="H75">
        <v>5.2</v>
      </c>
      <c r="J75" s="2">
        <f t="shared" si="1"/>
        <v>5.2</v>
      </c>
    </row>
    <row r="76" spans="1:10" x14ac:dyDescent="0.3">
      <c r="A76" t="s">
        <v>8</v>
      </c>
      <c r="B76" t="s">
        <v>52</v>
      </c>
      <c r="C76" t="s">
        <v>149</v>
      </c>
      <c r="D76" t="s">
        <v>21</v>
      </c>
      <c r="E76" t="s">
        <v>20</v>
      </c>
      <c r="F76" t="s">
        <v>13</v>
      </c>
      <c r="G76">
        <v>5.2</v>
      </c>
      <c r="H76">
        <v>5.3</v>
      </c>
      <c r="J76" s="2">
        <f t="shared" si="1"/>
        <v>5.25</v>
      </c>
    </row>
    <row r="77" spans="1:10" x14ac:dyDescent="0.3">
      <c r="A77" t="s">
        <v>8</v>
      </c>
      <c r="B77" t="s">
        <v>53</v>
      </c>
      <c r="C77" t="s">
        <v>149</v>
      </c>
      <c r="D77" t="s">
        <v>15</v>
      </c>
      <c r="E77" t="s">
        <v>14</v>
      </c>
      <c r="F77" t="s">
        <v>13</v>
      </c>
      <c r="G77">
        <v>5</v>
      </c>
      <c r="H77">
        <v>5.0999999999999996</v>
      </c>
      <c r="J77" s="2">
        <f t="shared" si="1"/>
        <v>5.05</v>
      </c>
    </row>
    <row r="78" spans="1:10" x14ac:dyDescent="0.3">
      <c r="A78" t="s">
        <v>8</v>
      </c>
      <c r="B78" t="s">
        <v>53</v>
      </c>
      <c r="C78" t="s">
        <v>149</v>
      </c>
      <c r="D78" t="s">
        <v>17</v>
      </c>
      <c r="E78" t="s">
        <v>16</v>
      </c>
      <c r="F78" t="s">
        <v>13</v>
      </c>
      <c r="G78">
        <v>5.0999999999999996</v>
      </c>
      <c r="H78">
        <v>5.2</v>
      </c>
      <c r="J78" s="2">
        <f t="shared" si="1"/>
        <v>5.15</v>
      </c>
    </row>
    <row r="79" spans="1:10" x14ac:dyDescent="0.3">
      <c r="A79" t="s">
        <v>8</v>
      </c>
      <c r="B79" t="s">
        <v>53</v>
      </c>
      <c r="C79" t="s">
        <v>149</v>
      </c>
      <c r="D79" t="s">
        <v>26</v>
      </c>
      <c r="E79" t="s">
        <v>25</v>
      </c>
      <c r="F79" t="s">
        <v>13</v>
      </c>
      <c r="G79">
        <v>5.2</v>
      </c>
      <c r="H79">
        <v>5.2</v>
      </c>
      <c r="J79" s="2">
        <f t="shared" si="1"/>
        <v>5.2</v>
      </c>
    </row>
    <row r="80" spans="1:10" x14ac:dyDescent="0.3">
      <c r="A80" t="s">
        <v>8</v>
      </c>
      <c r="B80" t="s">
        <v>54</v>
      </c>
      <c r="C80" t="s">
        <v>149</v>
      </c>
      <c r="D80" t="s">
        <v>17</v>
      </c>
      <c r="E80" t="s">
        <v>16</v>
      </c>
      <c r="F80" t="s">
        <v>13</v>
      </c>
      <c r="G80">
        <v>5.0999999999999996</v>
      </c>
      <c r="H80">
        <v>5.2</v>
      </c>
      <c r="J80" s="2">
        <f t="shared" si="1"/>
        <v>5.15</v>
      </c>
    </row>
    <row r="81" spans="1:10" x14ac:dyDescent="0.3">
      <c r="A81" t="s">
        <v>8</v>
      </c>
      <c r="B81" t="s">
        <v>54</v>
      </c>
      <c r="C81" t="s">
        <v>149</v>
      </c>
      <c r="D81" t="s">
        <v>26</v>
      </c>
      <c r="E81" t="s">
        <v>25</v>
      </c>
      <c r="F81" t="s">
        <v>13</v>
      </c>
      <c r="G81">
        <v>5.2</v>
      </c>
      <c r="H81">
        <v>5.2</v>
      </c>
      <c r="J81" s="2">
        <f t="shared" si="1"/>
        <v>5.2</v>
      </c>
    </row>
    <row r="82" spans="1:10" x14ac:dyDescent="0.3">
      <c r="A82" t="s">
        <v>8</v>
      </c>
      <c r="B82" t="s">
        <v>54</v>
      </c>
      <c r="C82" t="s">
        <v>149</v>
      </c>
      <c r="D82" t="s">
        <v>19</v>
      </c>
      <c r="E82" t="s">
        <v>18</v>
      </c>
      <c r="F82" t="s">
        <v>13</v>
      </c>
      <c r="G82">
        <v>5.2</v>
      </c>
      <c r="H82">
        <v>5.2</v>
      </c>
      <c r="J82" s="2">
        <f t="shared" si="1"/>
        <v>5.2</v>
      </c>
    </row>
    <row r="83" spans="1:10" x14ac:dyDescent="0.3">
      <c r="A83" t="s">
        <v>8</v>
      </c>
      <c r="B83" t="s">
        <v>54</v>
      </c>
      <c r="C83" t="s">
        <v>149</v>
      </c>
      <c r="D83" t="s">
        <v>21</v>
      </c>
      <c r="E83" t="s">
        <v>20</v>
      </c>
      <c r="F83" t="s">
        <v>13</v>
      </c>
      <c r="G83">
        <v>5.2</v>
      </c>
      <c r="H83">
        <v>5.3</v>
      </c>
      <c r="J83" s="2">
        <f t="shared" si="1"/>
        <v>5.25</v>
      </c>
    </row>
    <row r="84" spans="1:10" x14ac:dyDescent="0.3">
      <c r="A84" t="s">
        <v>8</v>
      </c>
      <c r="B84" t="s">
        <v>54</v>
      </c>
      <c r="C84" t="s">
        <v>149</v>
      </c>
      <c r="D84" t="s">
        <v>23</v>
      </c>
      <c r="E84" t="s">
        <v>22</v>
      </c>
      <c r="F84" t="s">
        <v>13</v>
      </c>
      <c r="G84">
        <v>5.3</v>
      </c>
      <c r="H84">
        <v>5.3</v>
      </c>
      <c r="J84" s="2">
        <f t="shared" si="1"/>
        <v>5.3</v>
      </c>
    </row>
    <row r="85" spans="1:10" x14ac:dyDescent="0.3">
      <c r="A85" t="s">
        <v>8</v>
      </c>
      <c r="B85" t="s">
        <v>55</v>
      </c>
      <c r="C85" t="s">
        <v>149</v>
      </c>
      <c r="D85" t="s">
        <v>39</v>
      </c>
      <c r="E85" t="s">
        <v>38</v>
      </c>
      <c r="F85" t="s">
        <v>13</v>
      </c>
      <c r="G85">
        <v>4.8</v>
      </c>
      <c r="H85">
        <v>4.8</v>
      </c>
      <c r="J85" s="2">
        <f t="shared" si="1"/>
        <v>4.8</v>
      </c>
    </row>
    <row r="86" spans="1:10" x14ac:dyDescent="0.3">
      <c r="A86" t="s">
        <v>8</v>
      </c>
      <c r="B86" t="s">
        <v>55</v>
      </c>
      <c r="C86" t="s">
        <v>149</v>
      </c>
      <c r="D86" t="s">
        <v>31</v>
      </c>
      <c r="E86" t="s">
        <v>30</v>
      </c>
      <c r="F86" t="s">
        <v>13</v>
      </c>
      <c r="G86">
        <v>4.8</v>
      </c>
      <c r="H86">
        <v>4.9000000000000004</v>
      </c>
      <c r="J86" s="2">
        <f t="shared" si="1"/>
        <v>4.8499999999999996</v>
      </c>
    </row>
    <row r="87" spans="1:10" x14ac:dyDescent="0.3">
      <c r="A87" t="s">
        <v>8</v>
      </c>
      <c r="B87" t="s">
        <v>55</v>
      </c>
      <c r="C87" t="s">
        <v>149</v>
      </c>
      <c r="D87" t="s">
        <v>33</v>
      </c>
      <c r="E87" t="s">
        <v>32</v>
      </c>
      <c r="F87" t="s">
        <v>13</v>
      </c>
      <c r="G87">
        <v>4.9000000000000004</v>
      </c>
      <c r="H87">
        <v>4.9000000000000004</v>
      </c>
      <c r="J87" s="2">
        <f t="shared" si="1"/>
        <v>4.9000000000000004</v>
      </c>
    </row>
    <row r="88" spans="1:10" x14ac:dyDescent="0.3">
      <c r="A88" t="s">
        <v>8</v>
      </c>
      <c r="B88" t="s">
        <v>55</v>
      </c>
      <c r="C88" t="s">
        <v>149</v>
      </c>
      <c r="D88" t="s">
        <v>12</v>
      </c>
      <c r="E88" t="s">
        <v>11</v>
      </c>
      <c r="F88" t="s">
        <v>13</v>
      </c>
      <c r="G88">
        <v>4.9000000000000004</v>
      </c>
      <c r="H88">
        <v>5</v>
      </c>
      <c r="J88" s="2">
        <f t="shared" si="1"/>
        <v>4.95</v>
      </c>
    </row>
    <row r="89" spans="1:10" x14ac:dyDescent="0.3">
      <c r="A89" t="s">
        <v>8</v>
      </c>
      <c r="B89" t="s">
        <v>55</v>
      </c>
      <c r="C89" t="s">
        <v>149</v>
      </c>
      <c r="D89" t="s">
        <v>17</v>
      </c>
      <c r="E89" t="s">
        <v>16</v>
      </c>
      <c r="F89" t="s">
        <v>13</v>
      </c>
      <c r="G89">
        <v>5.0999999999999996</v>
      </c>
      <c r="H89">
        <v>5.2</v>
      </c>
      <c r="J89" s="2">
        <f t="shared" si="1"/>
        <v>5.15</v>
      </c>
    </row>
    <row r="90" spans="1:10" x14ac:dyDescent="0.3">
      <c r="A90" t="s">
        <v>8</v>
      </c>
      <c r="B90" t="s">
        <v>59</v>
      </c>
      <c r="C90" t="s">
        <v>149</v>
      </c>
      <c r="D90" t="s">
        <v>15</v>
      </c>
      <c r="E90" t="s">
        <v>14</v>
      </c>
      <c r="F90" t="s">
        <v>13</v>
      </c>
      <c r="G90">
        <v>5</v>
      </c>
      <c r="H90">
        <v>5.0999999999999996</v>
      </c>
      <c r="J90" s="2">
        <f t="shared" si="1"/>
        <v>5.05</v>
      </c>
    </row>
    <row r="91" spans="1:10" x14ac:dyDescent="0.3">
      <c r="A91" t="s">
        <v>8</v>
      </c>
      <c r="B91" t="s">
        <v>59</v>
      </c>
      <c r="C91" t="s">
        <v>149</v>
      </c>
      <c r="D91" t="s">
        <v>17</v>
      </c>
      <c r="E91" t="s">
        <v>16</v>
      </c>
      <c r="F91" t="s">
        <v>13</v>
      </c>
      <c r="G91">
        <v>5.0999999999999996</v>
      </c>
      <c r="H91">
        <v>5.2</v>
      </c>
      <c r="J91" s="2">
        <f t="shared" si="1"/>
        <v>5.15</v>
      </c>
    </row>
    <row r="92" spans="1:10" x14ac:dyDescent="0.3">
      <c r="A92" t="s">
        <v>8</v>
      </c>
      <c r="B92" t="s">
        <v>60</v>
      </c>
      <c r="C92" t="s">
        <v>149</v>
      </c>
      <c r="D92" t="s">
        <v>15</v>
      </c>
      <c r="E92" t="s">
        <v>14</v>
      </c>
      <c r="F92" t="s">
        <v>13</v>
      </c>
      <c r="G92">
        <v>5</v>
      </c>
      <c r="H92">
        <v>5.0999999999999996</v>
      </c>
      <c r="J92" s="2">
        <f t="shared" si="1"/>
        <v>5.05</v>
      </c>
    </row>
    <row r="93" spans="1:10" x14ac:dyDescent="0.3">
      <c r="A93" t="s">
        <v>8</v>
      </c>
      <c r="B93" t="s">
        <v>60</v>
      </c>
      <c r="C93" t="s">
        <v>149</v>
      </c>
      <c r="D93" t="s">
        <v>17</v>
      </c>
      <c r="E93" t="s">
        <v>16</v>
      </c>
      <c r="F93" t="s">
        <v>13</v>
      </c>
      <c r="G93">
        <v>5.0999999999999996</v>
      </c>
      <c r="H93">
        <v>5.2</v>
      </c>
      <c r="J93" s="2">
        <f t="shared" si="1"/>
        <v>5.15</v>
      </c>
    </row>
    <row r="94" spans="1:10" x14ac:dyDescent="0.3">
      <c r="A94" t="s">
        <v>8</v>
      </c>
      <c r="B94" t="s">
        <v>60</v>
      </c>
      <c r="C94" t="s">
        <v>149</v>
      </c>
      <c r="D94" t="s">
        <v>26</v>
      </c>
      <c r="E94" t="s">
        <v>25</v>
      </c>
      <c r="F94" t="s">
        <v>13</v>
      </c>
      <c r="G94">
        <v>5.2</v>
      </c>
      <c r="H94">
        <v>5.2</v>
      </c>
      <c r="J94" s="2">
        <f t="shared" si="1"/>
        <v>5.2</v>
      </c>
    </row>
    <row r="95" spans="1:10" x14ac:dyDescent="0.3">
      <c r="A95" t="s">
        <v>8</v>
      </c>
      <c r="B95" t="s">
        <v>60</v>
      </c>
      <c r="C95" t="s">
        <v>149</v>
      </c>
      <c r="D95" t="s">
        <v>21</v>
      </c>
      <c r="E95" t="s">
        <v>20</v>
      </c>
      <c r="F95" t="s">
        <v>13</v>
      </c>
      <c r="G95">
        <v>5.2</v>
      </c>
      <c r="H95">
        <v>5.3</v>
      </c>
      <c r="J95" s="2">
        <f t="shared" si="1"/>
        <v>5.25</v>
      </c>
    </row>
    <row r="96" spans="1:10" x14ac:dyDescent="0.3">
      <c r="A96" t="s">
        <v>8</v>
      </c>
      <c r="B96" t="s">
        <v>61</v>
      </c>
      <c r="C96" t="s">
        <v>149</v>
      </c>
      <c r="D96" t="s">
        <v>39</v>
      </c>
      <c r="E96" t="s">
        <v>38</v>
      </c>
      <c r="F96" t="s">
        <v>13</v>
      </c>
      <c r="G96">
        <v>4.8</v>
      </c>
      <c r="H96">
        <v>4.8</v>
      </c>
      <c r="J96" s="2">
        <f t="shared" si="1"/>
        <v>4.8</v>
      </c>
    </row>
    <row r="97" spans="1:10" x14ac:dyDescent="0.3">
      <c r="A97" t="s">
        <v>8</v>
      </c>
      <c r="B97" t="s">
        <v>61</v>
      </c>
      <c r="C97" t="s">
        <v>149</v>
      </c>
      <c r="D97" t="s">
        <v>31</v>
      </c>
      <c r="E97" t="s">
        <v>30</v>
      </c>
      <c r="F97" t="s">
        <v>13</v>
      </c>
      <c r="G97">
        <v>4.8</v>
      </c>
      <c r="H97">
        <v>4.9000000000000004</v>
      </c>
      <c r="J97" s="2">
        <f t="shared" si="1"/>
        <v>4.8499999999999996</v>
      </c>
    </row>
    <row r="98" spans="1:10" x14ac:dyDescent="0.3">
      <c r="A98" t="s">
        <v>8</v>
      </c>
      <c r="B98" t="s">
        <v>61</v>
      </c>
      <c r="C98" t="s">
        <v>149</v>
      </c>
      <c r="D98" t="s">
        <v>33</v>
      </c>
      <c r="E98" t="s">
        <v>32</v>
      </c>
      <c r="F98" t="s">
        <v>13</v>
      </c>
      <c r="G98">
        <v>4.9000000000000004</v>
      </c>
      <c r="H98">
        <v>4.9000000000000004</v>
      </c>
      <c r="J98" s="2">
        <f t="shared" si="1"/>
        <v>4.9000000000000004</v>
      </c>
    </row>
    <row r="99" spans="1:10" x14ac:dyDescent="0.3">
      <c r="A99" t="s">
        <v>8</v>
      </c>
      <c r="B99" t="s">
        <v>61</v>
      </c>
      <c r="C99" t="s">
        <v>149</v>
      </c>
      <c r="D99" t="s">
        <v>12</v>
      </c>
      <c r="E99" t="s">
        <v>11</v>
      </c>
      <c r="F99" t="s">
        <v>13</v>
      </c>
      <c r="G99">
        <v>4.9000000000000004</v>
      </c>
      <c r="H99">
        <v>5</v>
      </c>
      <c r="J99" s="2">
        <f t="shared" si="1"/>
        <v>4.95</v>
      </c>
    </row>
    <row r="100" spans="1:10" x14ac:dyDescent="0.3">
      <c r="A100" t="s">
        <v>8</v>
      </c>
      <c r="B100" t="s">
        <v>61</v>
      </c>
      <c r="C100" t="s">
        <v>149</v>
      </c>
      <c r="D100" t="s">
        <v>15</v>
      </c>
      <c r="E100" t="s">
        <v>14</v>
      </c>
      <c r="F100" t="s">
        <v>13</v>
      </c>
      <c r="G100">
        <v>5</v>
      </c>
      <c r="H100">
        <v>5.0999999999999996</v>
      </c>
      <c r="J100" s="2">
        <f t="shared" si="1"/>
        <v>5.05</v>
      </c>
    </row>
    <row r="101" spans="1:10" x14ac:dyDescent="0.3">
      <c r="A101" t="s">
        <v>8</v>
      </c>
      <c r="B101" t="s">
        <v>61</v>
      </c>
      <c r="C101" t="s">
        <v>149</v>
      </c>
      <c r="D101" t="s">
        <v>17</v>
      </c>
      <c r="E101" t="s">
        <v>16</v>
      </c>
      <c r="F101" t="s">
        <v>13</v>
      </c>
      <c r="G101">
        <v>5.0999999999999996</v>
      </c>
      <c r="H101">
        <v>5.2</v>
      </c>
      <c r="J101" s="2">
        <f t="shared" si="1"/>
        <v>5.15</v>
      </c>
    </row>
    <row r="102" spans="1:10" x14ac:dyDescent="0.3">
      <c r="A102" t="s">
        <v>8</v>
      </c>
      <c r="B102" t="s">
        <v>62</v>
      </c>
      <c r="C102" t="s">
        <v>149</v>
      </c>
      <c r="D102" t="s">
        <v>15</v>
      </c>
      <c r="E102" t="s">
        <v>14</v>
      </c>
      <c r="F102" t="s">
        <v>13</v>
      </c>
      <c r="G102">
        <v>5</v>
      </c>
      <c r="H102">
        <v>5.0999999999999996</v>
      </c>
      <c r="J102" s="2">
        <f t="shared" si="1"/>
        <v>5.05</v>
      </c>
    </row>
    <row r="103" spans="1:10" x14ac:dyDescent="0.3">
      <c r="A103" t="s">
        <v>8</v>
      </c>
      <c r="B103" t="s">
        <v>62</v>
      </c>
      <c r="C103" t="s">
        <v>149</v>
      </c>
      <c r="D103" t="s">
        <v>17</v>
      </c>
      <c r="E103" t="s">
        <v>16</v>
      </c>
      <c r="F103" t="s">
        <v>13</v>
      </c>
      <c r="G103">
        <v>5.0999999999999996</v>
      </c>
      <c r="H103">
        <v>5.2</v>
      </c>
      <c r="J103" s="2">
        <f t="shared" si="1"/>
        <v>5.15</v>
      </c>
    </row>
    <row r="104" spans="1:10" x14ac:dyDescent="0.3">
      <c r="A104" t="s">
        <v>8</v>
      </c>
      <c r="B104" t="s">
        <v>62</v>
      </c>
      <c r="C104" t="s">
        <v>149</v>
      </c>
      <c r="D104" t="s">
        <v>26</v>
      </c>
      <c r="E104" t="s">
        <v>25</v>
      </c>
      <c r="F104" t="s">
        <v>13</v>
      </c>
      <c r="G104">
        <v>5.2</v>
      </c>
      <c r="H104">
        <v>5.2</v>
      </c>
      <c r="J104" s="2">
        <f t="shared" si="1"/>
        <v>5.2</v>
      </c>
    </row>
    <row r="105" spans="1:10" x14ac:dyDescent="0.3">
      <c r="A105" t="s">
        <v>8</v>
      </c>
      <c r="B105" t="s">
        <v>62</v>
      </c>
      <c r="C105" t="s">
        <v>149</v>
      </c>
      <c r="D105" t="s">
        <v>19</v>
      </c>
      <c r="E105" t="s">
        <v>18</v>
      </c>
      <c r="F105" t="s">
        <v>13</v>
      </c>
      <c r="G105">
        <v>5.2</v>
      </c>
      <c r="H105">
        <v>5.2</v>
      </c>
      <c r="J105" s="2">
        <f t="shared" si="1"/>
        <v>5.2</v>
      </c>
    </row>
    <row r="106" spans="1:10" x14ac:dyDescent="0.3">
      <c r="A106" t="s">
        <v>8</v>
      </c>
      <c r="B106" t="s">
        <v>63</v>
      </c>
      <c r="C106" t="s">
        <v>149</v>
      </c>
      <c r="D106" t="s">
        <v>15</v>
      </c>
      <c r="E106" t="s">
        <v>14</v>
      </c>
      <c r="F106" t="s">
        <v>13</v>
      </c>
      <c r="G106">
        <v>5</v>
      </c>
      <c r="H106">
        <v>5.0999999999999996</v>
      </c>
      <c r="J106" s="2">
        <f t="shared" si="1"/>
        <v>5.05</v>
      </c>
    </row>
    <row r="107" spans="1:10" x14ac:dyDescent="0.3">
      <c r="A107" t="s">
        <v>8</v>
      </c>
      <c r="B107" t="s">
        <v>63</v>
      </c>
      <c r="C107" t="s">
        <v>149</v>
      </c>
      <c r="D107" t="s">
        <v>17</v>
      </c>
      <c r="E107" t="s">
        <v>16</v>
      </c>
      <c r="F107" t="s">
        <v>13</v>
      </c>
      <c r="G107">
        <v>5.0999999999999996</v>
      </c>
      <c r="H107">
        <v>5.2</v>
      </c>
      <c r="J107" s="2">
        <f t="shared" si="1"/>
        <v>5.15</v>
      </c>
    </row>
    <row r="108" spans="1:10" x14ac:dyDescent="0.3">
      <c r="A108" t="s">
        <v>8</v>
      </c>
      <c r="B108" t="s">
        <v>63</v>
      </c>
      <c r="C108" t="s">
        <v>149</v>
      </c>
      <c r="D108" t="s">
        <v>26</v>
      </c>
      <c r="E108" t="s">
        <v>25</v>
      </c>
      <c r="F108" t="s">
        <v>13</v>
      </c>
      <c r="G108">
        <v>5.2</v>
      </c>
      <c r="H108">
        <v>5.2</v>
      </c>
      <c r="J108" s="2">
        <f t="shared" si="1"/>
        <v>5.2</v>
      </c>
    </row>
    <row r="109" spans="1:10" x14ac:dyDescent="0.3">
      <c r="A109" t="s">
        <v>8</v>
      </c>
      <c r="B109" t="s">
        <v>63</v>
      </c>
      <c r="C109" t="s">
        <v>149</v>
      </c>
      <c r="D109" t="s">
        <v>19</v>
      </c>
      <c r="E109" t="s">
        <v>18</v>
      </c>
      <c r="F109" t="s">
        <v>13</v>
      </c>
      <c r="G109">
        <v>5.2</v>
      </c>
      <c r="H109">
        <v>5.2</v>
      </c>
      <c r="J109" s="2">
        <f t="shared" si="1"/>
        <v>5.2</v>
      </c>
    </row>
    <row r="110" spans="1:10" x14ac:dyDescent="0.3">
      <c r="A110" t="s">
        <v>8</v>
      </c>
      <c r="B110" t="s">
        <v>63</v>
      </c>
      <c r="C110" t="s">
        <v>149</v>
      </c>
      <c r="D110" t="s">
        <v>21</v>
      </c>
      <c r="E110" t="s">
        <v>20</v>
      </c>
      <c r="F110" t="s">
        <v>13</v>
      </c>
      <c r="G110">
        <v>5.2</v>
      </c>
      <c r="H110">
        <v>5.3</v>
      </c>
      <c r="J110" s="2">
        <f t="shared" si="1"/>
        <v>5.25</v>
      </c>
    </row>
    <row r="111" spans="1:10" x14ac:dyDescent="0.3">
      <c r="A111" t="s">
        <v>8</v>
      </c>
      <c r="B111" t="s">
        <v>63</v>
      </c>
      <c r="C111" t="s">
        <v>149</v>
      </c>
      <c r="D111" t="s">
        <v>23</v>
      </c>
      <c r="E111" t="s">
        <v>22</v>
      </c>
      <c r="F111" t="s">
        <v>13</v>
      </c>
      <c r="G111">
        <v>5.3</v>
      </c>
      <c r="H111">
        <v>5.3</v>
      </c>
      <c r="J111" s="2">
        <f t="shared" si="1"/>
        <v>5.3</v>
      </c>
    </row>
    <row r="112" spans="1:10" x14ac:dyDescent="0.3">
      <c r="A112" t="s">
        <v>8</v>
      </c>
      <c r="B112" t="s">
        <v>64</v>
      </c>
      <c r="C112" t="s">
        <v>149</v>
      </c>
      <c r="D112" t="s">
        <v>15</v>
      </c>
      <c r="E112" t="s">
        <v>14</v>
      </c>
      <c r="F112" t="s">
        <v>13</v>
      </c>
      <c r="G112">
        <v>5</v>
      </c>
      <c r="H112">
        <v>5.0999999999999996</v>
      </c>
      <c r="J112" s="2">
        <f t="shared" si="1"/>
        <v>5.05</v>
      </c>
    </row>
    <row r="113" spans="1:10" x14ac:dyDescent="0.3">
      <c r="A113" t="s">
        <v>8</v>
      </c>
      <c r="B113" t="s">
        <v>64</v>
      </c>
      <c r="C113" t="s">
        <v>149</v>
      </c>
      <c r="D113" t="s">
        <v>17</v>
      </c>
      <c r="E113" t="s">
        <v>16</v>
      </c>
      <c r="F113" t="s">
        <v>13</v>
      </c>
      <c r="G113">
        <v>5.0999999999999996</v>
      </c>
      <c r="H113">
        <v>5.2</v>
      </c>
      <c r="J113" s="2">
        <f t="shared" si="1"/>
        <v>5.15</v>
      </c>
    </row>
    <row r="114" spans="1:10" x14ac:dyDescent="0.3">
      <c r="A114" t="s">
        <v>8</v>
      </c>
      <c r="B114" t="s">
        <v>64</v>
      </c>
      <c r="C114" t="s">
        <v>149</v>
      </c>
      <c r="D114" t="s">
        <v>26</v>
      </c>
      <c r="E114" t="s">
        <v>25</v>
      </c>
      <c r="F114" t="s">
        <v>13</v>
      </c>
      <c r="G114">
        <v>5.2</v>
      </c>
      <c r="H114">
        <v>5.2</v>
      </c>
      <c r="J114" s="2">
        <f t="shared" si="1"/>
        <v>5.2</v>
      </c>
    </row>
    <row r="115" spans="1:10" x14ac:dyDescent="0.3">
      <c r="A115" t="s">
        <v>8</v>
      </c>
      <c r="B115" t="s">
        <v>65</v>
      </c>
      <c r="C115" t="s">
        <v>149</v>
      </c>
      <c r="D115" t="s">
        <v>15</v>
      </c>
      <c r="E115" t="s">
        <v>14</v>
      </c>
      <c r="F115" t="s">
        <v>13</v>
      </c>
      <c r="G115">
        <v>5</v>
      </c>
      <c r="H115">
        <v>5.0999999999999996</v>
      </c>
      <c r="J115" s="2">
        <f t="shared" si="1"/>
        <v>5.05</v>
      </c>
    </row>
    <row r="116" spans="1:10" x14ac:dyDescent="0.3">
      <c r="A116" t="s">
        <v>8</v>
      </c>
      <c r="B116" t="s">
        <v>65</v>
      </c>
      <c r="C116" t="s">
        <v>149</v>
      </c>
      <c r="D116" t="s">
        <v>17</v>
      </c>
      <c r="E116" t="s">
        <v>16</v>
      </c>
      <c r="F116" t="s">
        <v>13</v>
      </c>
      <c r="G116">
        <v>5.0999999999999996</v>
      </c>
      <c r="H116">
        <v>5.2</v>
      </c>
      <c r="J116" s="2">
        <f t="shared" si="1"/>
        <v>5.15</v>
      </c>
    </row>
    <row r="117" spans="1:10" x14ac:dyDescent="0.3">
      <c r="A117" t="s">
        <v>8</v>
      </c>
      <c r="B117" t="s">
        <v>65</v>
      </c>
      <c r="C117" t="s">
        <v>149</v>
      </c>
      <c r="D117" t="s">
        <v>26</v>
      </c>
      <c r="E117" t="s">
        <v>25</v>
      </c>
      <c r="F117" t="s">
        <v>13</v>
      </c>
      <c r="G117">
        <v>5.2</v>
      </c>
      <c r="H117">
        <v>5.2</v>
      </c>
      <c r="J117" s="2">
        <f t="shared" si="1"/>
        <v>5.2</v>
      </c>
    </row>
    <row r="118" spans="1:10" x14ac:dyDescent="0.3">
      <c r="A118" t="s">
        <v>8</v>
      </c>
      <c r="B118" t="s">
        <v>65</v>
      </c>
      <c r="C118" t="s">
        <v>149</v>
      </c>
      <c r="D118" t="s">
        <v>19</v>
      </c>
      <c r="E118" t="s">
        <v>18</v>
      </c>
      <c r="F118" t="s">
        <v>13</v>
      </c>
      <c r="G118">
        <v>5.2</v>
      </c>
      <c r="H118">
        <v>5.2</v>
      </c>
      <c r="J118" s="2">
        <f t="shared" si="1"/>
        <v>5.2</v>
      </c>
    </row>
    <row r="119" spans="1:10" x14ac:dyDescent="0.3">
      <c r="A119" t="s">
        <v>8</v>
      </c>
      <c r="B119" t="s">
        <v>65</v>
      </c>
      <c r="C119" t="s">
        <v>149</v>
      </c>
      <c r="D119" t="s">
        <v>21</v>
      </c>
      <c r="E119" t="s">
        <v>20</v>
      </c>
      <c r="F119" t="s">
        <v>13</v>
      </c>
      <c r="G119">
        <v>5.2</v>
      </c>
      <c r="H119">
        <v>5.3</v>
      </c>
      <c r="J119" s="2">
        <f t="shared" si="1"/>
        <v>5.25</v>
      </c>
    </row>
    <row r="120" spans="1:10" x14ac:dyDescent="0.3">
      <c r="A120" t="s">
        <v>8</v>
      </c>
      <c r="B120" t="s">
        <v>66</v>
      </c>
      <c r="C120" t="s">
        <v>149</v>
      </c>
      <c r="D120" t="s">
        <v>15</v>
      </c>
      <c r="E120" t="s">
        <v>14</v>
      </c>
      <c r="F120" t="s">
        <v>13</v>
      </c>
      <c r="G120">
        <v>5</v>
      </c>
      <c r="H120">
        <v>5.0999999999999996</v>
      </c>
      <c r="J120" s="2">
        <f t="shared" si="1"/>
        <v>5.05</v>
      </c>
    </row>
    <row r="121" spans="1:10" x14ac:dyDescent="0.3">
      <c r="A121" t="s">
        <v>8</v>
      </c>
      <c r="B121" t="s">
        <v>66</v>
      </c>
      <c r="C121" t="s">
        <v>149</v>
      </c>
      <c r="D121" t="s">
        <v>17</v>
      </c>
      <c r="E121" t="s">
        <v>16</v>
      </c>
      <c r="F121" t="s">
        <v>13</v>
      </c>
      <c r="G121">
        <v>5.0999999999999996</v>
      </c>
      <c r="H121">
        <v>5.2</v>
      </c>
      <c r="J121" s="2">
        <f t="shared" si="1"/>
        <v>5.15</v>
      </c>
    </row>
    <row r="122" spans="1:10" x14ac:dyDescent="0.3">
      <c r="A122" t="s">
        <v>8</v>
      </c>
      <c r="B122" t="s">
        <v>66</v>
      </c>
      <c r="C122" t="s">
        <v>149</v>
      </c>
      <c r="D122" t="s">
        <v>19</v>
      </c>
      <c r="E122" t="s">
        <v>18</v>
      </c>
      <c r="F122" t="s">
        <v>13</v>
      </c>
      <c r="G122">
        <v>5.2</v>
      </c>
      <c r="H122">
        <v>5.2</v>
      </c>
      <c r="J122" s="2">
        <f t="shared" si="1"/>
        <v>5.2</v>
      </c>
    </row>
    <row r="123" spans="1:10" x14ac:dyDescent="0.3">
      <c r="A123" t="s">
        <v>8</v>
      </c>
      <c r="B123" t="s">
        <v>66</v>
      </c>
      <c r="C123" t="s">
        <v>149</v>
      </c>
      <c r="D123" t="s">
        <v>21</v>
      </c>
      <c r="E123" t="s">
        <v>20</v>
      </c>
      <c r="F123" t="s">
        <v>13</v>
      </c>
      <c r="G123">
        <v>5.2</v>
      </c>
      <c r="H123">
        <v>5.3</v>
      </c>
      <c r="J123" s="2">
        <f t="shared" si="1"/>
        <v>5.25</v>
      </c>
    </row>
    <row r="124" spans="1:10" x14ac:dyDescent="0.3">
      <c r="A124" t="s">
        <v>8</v>
      </c>
      <c r="B124" t="s">
        <v>66</v>
      </c>
      <c r="C124" t="s">
        <v>149</v>
      </c>
      <c r="D124" t="s">
        <v>23</v>
      </c>
      <c r="E124" t="s">
        <v>22</v>
      </c>
      <c r="F124" t="s">
        <v>13</v>
      </c>
      <c r="G124">
        <v>5.3</v>
      </c>
      <c r="H124">
        <v>5.3</v>
      </c>
      <c r="J124" s="2">
        <f t="shared" si="1"/>
        <v>5.3</v>
      </c>
    </row>
    <row r="125" spans="1:10" x14ac:dyDescent="0.3">
      <c r="A125" t="s">
        <v>8</v>
      </c>
      <c r="B125" t="s">
        <v>66</v>
      </c>
      <c r="C125" t="s">
        <v>149</v>
      </c>
      <c r="D125" t="s">
        <v>42</v>
      </c>
      <c r="E125" t="s">
        <v>41</v>
      </c>
      <c r="F125" t="s">
        <v>13</v>
      </c>
      <c r="G125">
        <v>5.3</v>
      </c>
      <c r="H125">
        <v>5.4</v>
      </c>
      <c r="J125" s="2">
        <f t="shared" si="1"/>
        <v>5.35</v>
      </c>
    </row>
    <row r="126" spans="1:10" x14ac:dyDescent="0.3">
      <c r="A126" t="s">
        <v>8</v>
      </c>
      <c r="B126" t="s">
        <v>67</v>
      </c>
      <c r="C126" t="s">
        <v>149</v>
      </c>
      <c r="D126" t="s">
        <v>29</v>
      </c>
      <c r="E126" t="s">
        <v>28</v>
      </c>
      <c r="F126" t="s">
        <v>13</v>
      </c>
      <c r="G126">
        <v>4.5999999999999996</v>
      </c>
      <c r="H126">
        <v>4.8</v>
      </c>
      <c r="J126" s="2">
        <f t="shared" si="1"/>
        <v>4.6999999999999993</v>
      </c>
    </row>
    <row r="127" spans="1:10" x14ac:dyDescent="0.3">
      <c r="A127" t="s">
        <v>8</v>
      </c>
      <c r="B127" t="s">
        <v>67</v>
      </c>
      <c r="C127" t="s">
        <v>149</v>
      </c>
      <c r="D127" t="s">
        <v>39</v>
      </c>
      <c r="E127" t="s">
        <v>38</v>
      </c>
      <c r="F127" t="s">
        <v>13</v>
      </c>
      <c r="G127">
        <v>4.8</v>
      </c>
      <c r="H127">
        <v>4.8</v>
      </c>
      <c r="J127" s="2">
        <f t="shared" si="1"/>
        <v>4.8</v>
      </c>
    </row>
    <row r="128" spans="1:10" x14ac:dyDescent="0.3">
      <c r="A128" t="s">
        <v>8</v>
      </c>
      <c r="B128" t="s">
        <v>67</v>
      </c>
      <c r="C128" t="s">
        <v>149</v>
      </c>
      <c r="D128" t="s">
        <v>31</v>
      </c>
      <c r="E128" t="s">
        <v>30</v>
      </c>
      <c r="F128" t="s">
        <v>13</v>
      </c>
      <c r="G128">
        <v>4.8</v>
      </c>
      <c r="H128">
        <v>4.9000000000000004</v>
      </c>
      <c r="J128" s="2">
        <f t="shared" si="1"/>
        <v>4.8499999999999996</v>
      </c>
    </row>
    <row r="129" spans="1:10" x14ac:dyDescent="0.3">
      <c r="A129" t="s">
        <v>8</v>
      </c>
      <c r="B129" t="s">
        <v>67</v>
      </c>
      <c r="C129" t="s">
        <v>149</v>
      </c>
      <c r="D129" t="s">
        <v>33</v>
      </c>
      <c r="E129" t="s">
        <v>32</v>
      </c>
      <c r="F129" t="s">
        <v>13</v>
      </c>
      <c r="G129">
        <v>4.9000000000000004</v>
      </c>
      <c r="H129">
        <v>4.9000000000000004</v>
      </c>
      <c r="J129" s="2">
        <f t="shared" si="1"/>
        <v>4.9000000000000004</v>
      </c>
    </row>
    <row r="130" spans="1:10" x14ac:dyDescent="0.3">
      <c r="A130" t="s">
        <v>8</v>
      </c>
      <c r="B130" t="s">
        <v>67</v>
      </c>
      <c r="C130" t="s">
        <v>149</v>
      </c>
      <c r="D130" t="s">
        <v>12</v>
      </c>
      <c r="E130" t="s">
        <v>11</v>
      </c>
      <c r="F130" t="s">
        <v>13</v>
      </c>
      <c r="G130">
        <v>4.9000000000000004</v>
      </c>
      <c r="H130">
        <v>5</v>
      </c>
      <c r="J130" s="2">
        <f t="shared" si="1"/>
        <v>4.95</v>
      </c>
    </row>
    <row r="131" spans="1:10" x14ac:dyDescent="0.3">
      <c r="A131" t="s">
        <v>8</v>
      </c>
      <c r="B131" t="s">
        <v>67</v>
      </c>
      <c r="C131" t="s">
        <v>149</v>
      </c>
      <c r="D131" t="s">
        <v>15</v>
      </c>
      <c r="E131" t="s">
        <v>14</v>
      </c>
      <c r="F131" t="s">
        <v>13</v>
      </c>
      <c r="G131">
        <v>5</v>
      </c>
      <c r="H131">
        <v>5.0999999999999996</v>
      </c>
      <c r="J131" s="2">
        <f t="shared" ref="J131:J194" si="2">AVERAGE(G131,H131)</f>
        <v>5.05</v>
      </c>
    </row>
    <row r="132" spans="1:10" x14ac:dyDescent="0.3">
      <c r="A132" t="s">
        <v>8</v>
      </c>
      <c r="B132" t="s">
        <v>67</v>
      </c>
      <c r="C132" t="s">
        <v>149</v>
      </c>
      <c r="D132" t="s">
        <v>17</v>
      </c>
      <c r="E132" t="s">
        <v>16</v>
      </c>
      <c r="F132" t="s">
        <v>13</v>
      </c>
      <c r="G132">
        <v>5.0999999999999996</v>
      </c>
      <c r="H132">
        <v>5.2</v>
      </c>
      <c r="J132" s="2">
        <f t="shared" si="2"/>
        <v>5.15</v>
      </c>
    </row>
    <row r="133" spans="1:10" x14ac:dyDescent="0.3">
      <c r="A133" t="s">
        <v>8</v>
      </c>
      <c r="B133" t="s">
        <v>68</v>
      </c>
      <c r="C133" t="s">
        <v>149</v>
      </c>
      <c r="D133" t="s">
        <v>31</v>
      </c>
      <c r="E133" t="s">
        <v>30</v>
      </c>
      <c r="F133" t="s">
        <v>13</v>
      </c>
      <c r="G133">
        <v>4.8</v>
      </c>
      <c r="H133">
        <v>4.9000000000000004</v>
      </c>
      <c r="J133" s="2">
        <f t="shared" si="2"/>
        <v>4.8499999999999996</v>
      </c>
    </row>
    <row r="134" spans="1:10" x14ac:dyDescent="0.3">
      <c r="A134" t="s">
        <v>8</v>
      </c>
      <c r="B134" t="s">
        <v>68</v>
      </c>
      <c r="C134" t="s">
        <v>149</v>
      </c>
      <c r="D134" t="s">
        <v>12</v>
      </c>
      <c r="E134" t="s">
        <v>11</v>
      </c>
      <c r="F134" t="s">
        <v>13</v>
      </c>
      <c r="G134">
        <v>4.9000000000000004</v>
      </c>
      <c r="H134">
        <v>5</v>
      </c>
      <c r="J134" s="2">
        <f t="shared" si="2"/>
        <v>4.95</v>
      </c>
    </row>
    <row r="135" spans="1:10" x14ac:dyDescent="0.3">
      <c r="A135" t="s">
        <v>8</v>
      </c>
      <c r="B135" t="s">
        <v>68</v>
      </c>
      <c r="C135" t="s">
        <v>149</v>
      </c>
      <c r="D135" t="s">
        <v>15</v>
      </c>
      <c r="E135" t="s">
        <v>14</v>
      </c>
      <c r="F135" t="s">
        <v>13</v>
      </c>
      <c r="G135">
        <v>5</v>
      </c>
      <c r="H135">
        <v>5.0999999999999996</v>
      </c>
      <c r="J135" s="2">
        <f t="shared" si="2"/>
        <v>5.05</v>
      </c>
    </row>
    <row r="136" spans="1:10" x14ac:dyDescent="0.3">
      <c r="A136" t="s">
        <v>8</v>
      </c>
      <c r="B136" t="s">
        <v>68</v>
      </c>
      <c r="C136" t="s">
        <v>149</v>
      </c>
      <c r="D136" t="s">
        <v>17</v>
      </c>
      <c r="E136" t="s">
        <v>16</v>
      </c>
      <c r="F136" t="s">
        <v>13</v>
      </c>
      <c r="G136">
        <v>5.0999999999999996</v>
      </c>
      <c r="H136">
        <v>5.2</v>
      </c>
      <c r="J136" s="2">
        <f t="shared" si="2"/>
        <v>5.15</v>
      </c>
    </row>
    <row r="137" spans="1:10" x14ac:dyDescent="0.3">
      <c r="A137" t="s">
        <v>8</v>
      </c>
      <c r="B137" t="s">
        <v>69</v>
      </c>
      <c r="C137" t="s">
        <v>149</v>
      </c>
      <c r="D137" t="s">
        <v>12</v>
      </c>
      <c r="E137" t="s">
        <v>11</v>
      </c>
      <c r="F137" t="s">
        <v>13</v>
      </c>
      <c r="G137">
        <v>4.9000000000000004</v>
      </c>
      <c r="H137">
        <v>5</v>
      </c>
      <c r="J137" s="2">
        <f t="shared" si="2"/>
        <v>4.95</v>
      </c>
    </row>
    <row r="138" spans="1:10" x14ac:dyDescent="0.3">
      <c r="A138" t="s">
        <v>8</v>
      </c>
      <c r="B138" t="s">
        <v>69</v>
      </c>
      <c r="C138" t="s">
        <v>149</v>
      </c>
      <c r="D138" t="s">
        <v>15</v>
      </c>
      <c r="E138" t="s">
        <v>14</v>
      </c>
      <c r="F138" t="s">
        <v>13</v>
      </c>
      <c r="G138">
        <v>5</v>
      </c>
      <c r="H138">
        <v>5.0999999999999996</v>
      </c>
      <c r="J138" s="2">
        <f t="shared" si="2"/>
        <v>5.05</v>
      </c>
    </row>
    <row r="139" spans="1:10" x14ac:dyDescent="0.3">
      <c r="A139" t="s">
        <v>8</v>
      </c>
      <c r="B139" t="s">
        <v>69</v>
      </c>
      <c r="C139" t="s">
        <v>149</v>
      </c>
      <c r="D139" t="s">
        <v>17</v>
      </c>
      <c r="E139" t="s">
        <v>16</v>
      </c>
      <c r="F139" t="s">
        <v>13</v>
      </c>
      <c r="G139">
        <v>5.0999999999999996</v>
      </c>
      <c r="H139">
        <v>5.2</v>
      </c>
      <c r="J139" s="2">
        <f t="shared" si="2"/>
        <v>5.15</v>
      </c>
    </row>
    <row r="140" spans="1:10" x14ac:dyDescent="0.3">
      <c r="A140" t="s">
        <v>8</v>
      </c>
      <c r="B140" t="s">
        <v>70</v>
      </c>
      <c r="C140" t="s">
        <v>149</v>
      </c>
      <c r="D140" t="s">
        <v>33</v>
      </c>
      <c r="E140" t="s">
        <v>32</v>
      </c>
      <c r="F140" t="s">
        <v>13</v>
      </c>
      <c r="G140">
        <v>4.9000000000000004</v>
      </c>
      <c r="H140">
        <v>4.9000000000000004</v>
      </c>
      <c r="J140" s="2">
        <f t="shared" si="2"/>
        <v>4.9000000000000004</v>
      </c>
    </row>
    <row r="141" spans="1:10" x14ac:dyDescent="0.3">
      <c r="A141" t="s">
        <v>8</v>
      </c>
      <c r="B141" t="s">
        <v>70</v>
      </c>
      <c r="C141" t="s">
        <v>149</v>
      </c>
      <c r="D141" t="s">
        <v>12</v>
      </c>
      <c r="E141" t="s">
        <v>11</v>
      </c>
      <c r="F141" t="s">
        <v>13</v>
      </c>
      <c r="G141">
        <v>4.9000000000000004</v>
      </c>
      <c r="H141">
        <v>5</v>
      </c>
      <c r="J141" s="2">
        <f t="shared" si="2"/>
        <v>4.95</v>
      </c>
    </row>
    <row r="142" spans="1:10" x14ac:dyDescent="0.3">
      <c r="A142" t="s">
        <v>8</v>
      </c>
      <c r="B142" t="s">
        <v>70</v>
      </c>
      <c r="C142" t="s">
        <v>149</v>
      </c>
      <c r="D142" t="s">
        <v>15</v>
      </c>
      <c r="E142" t="s">
        <v>14</v>
      </c>
      <c r="F142" t="s">
        <v>13</v>
      </c>
      <c r="G142">
        <v>5</v>
      </c>
      <c r="H142">
        <v>5.0999999999999996</v>
      </c>
      <c r="J142" s="2">
        <f t="shared" si="2"/>
        <v>5.05</v>
      </c>
    </row>
    <row r="143" spans="1:10" x14ac:dyDescent="0.3">
      <c r="A143" t="s">
        <v>8</v>
      </c>
      <c r="B143" t="s">
        <v>70</v>
      </c>
      <c r="C143" t="s">
        <v>149</v>
      </c>
      <c r="D143" t="s">
        <v>17</v>
      </c>
      <c r="E143" t="s">
        <v>16</v>
      </c>
      <c r="F143" t="s">
        <v>13</v>
      </c>
      <c r="G143">
        <v>5.0999999999999996</v>
      </c>
      <c r="H143">
        <v>5.2</v>
      </c>
      <c r="J143" s="2">
        <f t="shared" si="2"/>
        <v>5.15</v>
      </c>
    </row>
    <row r="144" spans="1:10" x14ac:dyDescent="0.3">
      <c r="A144" t="s">
        <v>8</v>
      </c>
      <c r="B144" t="s">
        <v>70</v>
      </c>
      <c r="C144" t="s">
        <v>149</v>
      </c>
      <c r="D144" t="s">
        <v>21</v>
      </c>
      <c r="E144" t="s">
        <v>20</v>
      </c>
      <c r="F144" t="s">
        <v>13</v>
      </c>
      <c r="G144">
        <v>5.2</v>
      </c>
      <c r="H144">
        <v>5.3</v>
      </c>
      <c r="J144" s="2">
        <f t="shared" si="2"/>
        <v>5.25</v>
      </c>
    </row>
    <row r="145" spans="1:10" x14ac:dyDescent="0.3">
      <c r="A145" t="s">
        <v>8</v>
      </c>
      <c r="B145" t="s">
        <v>71</v>
      </c>
      <c r="C145" t="s">
        <v>149</v>
      </c>
      <c r="D145" t="s">
        <v>17</v>
      </c>
      <c r="E145" t="s">
        <v>16</v>
      </c>
      <c r="F145" t="s">
        <v>13</v>
      </c>
      <c r="G145">
        <v>5.0999999999999996</v>
      </c>
      <c r="H145">
        <v>5.2</v>
      </c>
      <c r="J145" s="2">
        <f t="shared" si="2"/>
        <v>5.15</v>
      </c>
    </row>
    <row r="146" spans="1:10" x14ac:dyDescent="0.3">
      <c r="A146" t="s">
        <v>8</v>
      </c>
      <c r="B146" t="s">
        <v>71</v>
      </c>
      <c r="C146" t="s">
        <v>149</v>
      </c>
      <c r="D146" t="s">
        <v>26</v>
      </c>
      <c r="E146" t="s">
        <v>25</v>
      </c>
      <c r="F146" t="s">
        <v>13</v>
      </c>
      <c r="G146">
        <v>5.2</v>
      </c>
      <c r="H146">
        <v>5.2</v>
      </c>
      <c r="J146" s="2">
        <f t="shared" si="2"/>
        <v>5.2</v>
      </c>
    </row>
    <row r="147" spans="1:10" x14ac:dyDescent="0.3">
      <c r="A147" t="s">
        <v>8</v>
      </c>
      <c r="B147" t="s">
        <v>71</v>
      </c>
      <c r="C147" t="s">
        <v>149</v>
      </c>
      <c r="D147" t="s">
        <v>19</v>
      </c>
      <c r="E147" t="s">
        <v>18</v>
      </c>
      <c r="F147" t="s">
        <v>13</v>
      </c>
      <c r="G147">
        <v>5.2</v>
      </c>
      <c r="H147">
        <v>5.2</v>
      </c>
      <c r="J147" s="2">
        <f t="shared" si="2"/>
        <v>5.2</v>
      </c>
    </row>
    <row r="148" spans="1:10" x14ac:dyDescent="0.3">
      <c r="A148" t="s">
        <v>8</v>
      </c>
      <c r="B148" t="s">
        <v>71</v>
      </c>
      <c r="C148" t="s">
        <v>149</v>
      </c>
      <c r="D148" t="s">
        <v>21</v>
      </c>
      <c r="E148" t="s">
        <v>20</v>
      </c>
      <c r="F148" t="s">
        <v>13</v>
      </c>
      <c r="G148">
        <v>5.2</v>
      </c>
      <c r="H148">
        <v>5.3</v>
      </c>
      <c r="J148" s="2">
        <f t="shared" si="2"/>
        <v>5.25</v>
      </c>
    </row>
    <row r="149" spans="1:10" x14ac:dyDescent="0.3">
      <c r="A149" t="s">
        <v>8</v>
      </c>
      <c r="B149" t="s">
        <v>72</v>
      </c>
      <c r="C149" t="s">
        <v>149</v>
      </c>
      <c r="D149" t="s">
        <v>39</v>
      </c>
      <c r="E149" t="s">
        <v>38</v>
      </c>
      <c r="F149" t="s">
        <v>13</v>
      </c>
      <c r="G149">
        <v>4.8</v>
      </c>
      <c r="H149">
        <v>4.8</v>
      </c>
      <c r="J149" s="2">
        <f t="shared" si="2"/>
        <v>4.8</v>
      </c>
    </row>
    <row r="150" spans="1:10" x14ac:dyDescent="0.3">
      <c r="A150" t="s">
        <v>8</v>
      </c>
      <c r="B150" t="s">
        <v>72</v>
      </c>
      <c r="C150" t="s">
        <v>149</v>
      </c>
      <c r="D150" t="s">
        <v>31</v>
      </c>
      <c r="E150" t="s">
        <v>30</v>
      </c>
      <c r="F150" t="s">
        <v>13</v>
      </c>
      <c r="G150">
        <v>4.8</v>
      </c>
      <c r="H150">
        <v>4.9000000000000004</v>
      </c>
      <c r="J150" s="2">
        <f t="shared" si="2"/>
        <v>4.8499999999999996</v>
      </c>
    </row>
    <row r="151" spans="1:10" x14ac:dyDescent="0.3">
      <c r="A151" t="s">
        <v>8</v>
      </c>
      <c r="B151" t="s">
        <v>72</v>
      </c>
      <c r="C151" t="s">
        <v>149</v>
      </c>
      <c r="D151" t="s">
        <v>33</v>
      </c>
      <c r="E151" t="s">
        <v>32</v>
      </c>
      <c r="F151" t="s">
        <v>13</v>
      </c>
      <c r="G151">
        <v>4.9000000000000004</v>
      </c>
      <c r="H151">
        <v>4.9000000000000004</v>
      </c>
      <c r="J151" s="2">
        <f t="shared" si="2"/>
        <v>4.9000000000000004</v>
      </c>
    </row>
    <row r="152" spans="1:10" x14ac:dyDescent="0.3">
      <c r="A152" t="s">
        <v>8</v>
      </c>
      <c r="B152" t="s">
        <v>72</v>
      </c>
      <c r="C152" t="s">
        <v>149</v>
      </c>
      <c r="D152" t="s">
        <v>12</v>
      </c>
      <c r="E152" t="s">
        <v>11</v>
      </c>
      <c r="F152" t="s">
        <v>13</v>
      </c>
      <c r="G152">
        <v>4.9000000000000004</v>
      </c>
      <c r="H152">
        <v>5</v>
      </c>
      <c r="J152" s="2">
        <f t="shared" si="2"/>
        <v>4.95</v>
      </c>
    </row>
    <row r="153" spans="1:10" x14ac:dyDescent="0.3">
      <c r="A153" t="s">
        <v>8</v>
      </c>
      <c r="B153" t="s">
        <v>72</v>
      </c>
      <c r="C153" t="s">
        <v>149</v>
      </c>
      <c r="D153" t="s">
        <v>15</v>
      </c>
      <c r="E153" t="s">
        <v>14</v>
      </c>
      <c r="F153" t="s">
        <v>13</v>
      </c>
      <c r="G153">
        <v>5</v>
      </c>
      <c r="H153">
        <v>5.0999999999999996</v>
      </c>
      <c r="J153" s="2">
        <f t="shared" si="2"/>
        <v>5.05</v>
      </c>
    </row>
    <row r="154" spans="1:10" x14ac:dyDescent="0.3">
      <c r="A154" t="s">
        <v>8</v>
      </c>
      <c r="B154" t="s">
        <v>72</v>
      </c>
      <c r="C154" t="s">
        <v>149</v>
      </c>
      <c r="D154" t="s">
        <v>17</v>
      </c>
      <c r="E154" t="s">
        <v>16</v>
      </c>
      <c r="F154" t="s">
        <v>13</v>
      </c>
      <c r="G154">
        <v>5.0999999999999996</v>
      </c>
      <c r="H154">
        <v>5.2</v>
      </c>
      <c r="J154" s="2">
        <f t="shared" si="2"/>
        <v>5.15</v>
      </c>
    </row>
    <row r="155" spans="1:10" x14ac:dyDescent="0.3">
      <c r="A155" t="s">
        <v>8</v>
      </c>
      <c r="B155" t="s">
        <v>73</v>
      </c>
      <c r="C155" t="s">
        <v>149</v>
      </c>
      <c r="D155" t="s">
        <v>15</v>
      </c>
      <c r="E155" t="s">
        <v>14</v>
      </c>
      <c r="F155" t="s">
        <v>13</v>
      </c>
      <c r="G155">
        <v>5</v>
      </c>
      <c r="H155">
        <v>5.0999999999999996</v>
      </c>
      <c r="J155" s="2">
        <f t="shared" si="2"/>
        <v>5.05</v>
      </c>
    </row>
    <row r="156" spans="1:10" x14ac:dyDescent="0.3">
      <c r="A156" t="s">
        <v>8</v>
      </c>
      <c r="B156" t="s">
        <v>73</v>
      </c>
      <c r="C156" t="s">
        <v>149</v>
      </c>
      <c r="D156" t="s">
        <v>17</v>
      </c>
      <c r="E156" t="s">
        <v>16</v>
      </c>
      <c r="F156" t="s">
        <v>13</v>
      </c>
      <c r="G156">
        <v>5.0999999999999996</v>
      </c>
      <c r="H156">
        <v>5.2</v>
      </c>
      <c r="J156" s="2">
        <f t="shared" si="2"/>
        <v>5.15</v>
      </c>
    </row>
    <row r="157" spans="1:10" x14ac:dyDescent="0.3">
      <c r="A157" t="s">
        <v>8</v>
      </c>
      <c r="B157" t="s">
        <v>73</v>
      </c>
      <c r="C157" t="s">
        <v>149</v>
      </c>
      <c r="D157" t="s">
        <v>26</v>
      </c>
      <c r="E157" t="s">
        <v>25</v>
      </c>
      <c r="F157" t="s">
        <v>13</v>
      </c>
      <c r="G157">
        <v>5.2</v>
      </c>
      <c r="H157">
        <v>5.2</v>
      </c>
      <c r="J157" s="2">
        <f t="shared" si="2"/>
        <v>5.2</v>
      </c>
    </row>
    <row r="158" spans="1:10" x14ac:dyDescent="0.3">
      <c r="A158" t="s">
        <v>8</v>
      </c>
      <c r="B158" t="s">
        <v>73</v>
      </c>
      <c r="C158" t="s">
        <v>149</v>
      </c>
      <c r="D158" t="s">
        <v>19</v>
      </c>
      <c r="E158" t="s">
        <v>18</v>
      </c>
      <c r="F158" t="s">
        <v>13</v>
      </c>
      <c r="G158">
        <v>5.2</v>
      </c>
      <c r="H158">
        <v>5.2</v>
      </c>
      <c r="J158" s="2">
        <f t="shared" si="2"/>
        <v>5.2</v>
      </c>
    </row>
    <row r="159" spans="1:10" x14ac:dyDescent="0.3">
      <c r="A159" t="s">
        <v>8</v>
      </c>
      <c r="B159" t="s">
        <v>73</v>
      </c>
      <c r="C159" t="s">
        <v>149</v>
      </c>
      <c r="D159" t="s">
        <v>21</v>
      </c>
      <c r="E159" t="s">
        <v>20</v>
      </c>
      <c r="F159" t="s">
        <v>13</v>
      </c>
      <c r="G159">
        <v>5.2</v>
      </c>
      <c r="H159">
        <v>5.3</v>
      </c>
      <c r="J159" s="2">
        <f t="shared" si="2"/>
        <v>5.25</v>
      </c>
    </row>
    <row r="160" spans="1:10" x14ac:dyDescent="0.3">
      <c r="A160" t="s">
        <v>8</v>
      </c>
      <c r="B160" t="s">
        <v>73</v>
      </c>
      <c r="C160" t="s">
        <v>149</v>
      </c>
      <c r="D160" t="s">
        <v>23</v>
      </c>
      <c r="E160" t="s">
        <v>22</v>
      </c>
      <c r="F160" t="s">
        <v>13</v>
      </c>
      <c r="G160">
        <v>5.3</v>
      </c>
      <c r="H160">
        <v>5.3</v>
      </c>
      <c r="J160" s="2">
        <f t="shared" si="2"/>
        <v>5.3</v>
      </c>
    </row>
    <row r="161" spans="1:10" x14ac:dyDescent="0.3">
      <c r="A161" t="s">
        <v>8</v>
      </c>
      <c r="B161" t="s">
        <v>74</v>
      </c>
      <c r="C161" t="s">
        <v>149</v>
      </c>
      <c r="D161" t="s">
        <v>31</v>
      </c>
      <c r="E161" t="s">
        <v>30</v>
      </c>
      <c r="F161" t="s">
        <v>13</v>
      </c>
      <c r="G161">
        <v>4.8</v>
      </c>
      <c r="H161">
        <v>4.9000000000000004</v>
      </c>
      <c r="J161" s="2">
        <f t="shared" si="2"/>
        <v>4.8499999999999996</v>
      </c>
    </row>
    <row r="162" spans="1:10" x14ac:dyDescent="0.3">
      <c r="A162" t="s">
        <v>8</v>
      </c>
      <c r="B162" t="s">
        <v>74</v>
      </c>
      <c r="C162" t="s">
        <v>149</v>
      </c>
      <c r="D162" t="s">
        <v>33</v>
      </c>
      <c r="E162" t="s">
        <v>32</v>
      </c>
      <c r="F162" t="s">
        <v>13</v>
      </c>
      <c r="G162">
        <v>4.9000000000000004</v>
      </c>
      <c r="H162">
        <v>4.9000000000000004</v>
      </c>
      <c r="J162" s="2">
        <f t="shared" si="2"/>
        <v>4.9000000000000004</v>
      </c>
    </row>
    <row r="163" spans="1:10" x14ac:dyDescent="0.3">
      <c r="A163" t="s">
        <v>8</v>
      </c>
      <c r="B163" t="s">
        <v>74</v>
      </c>
      <c r="C163" t="s">
        <v>149</v>
      </c>
      <c r="D163" t="s">
        <v>12</v>
      </c>
      <c r="E163" t="s">
        <v>11</v>
      </c>
      <c r="F163" t="s">
        <v>13</v>
      </c>
      <c r="G163">
        <v>4.9000000000000004</v>
      </c>
      <c r="H163">
        <v>5</v>
      </c>
      <c r="J163" s="2">
        <f t="shared" si="2"/>
        <v>4.95</v>
      </c>
    </row>
    <row r="164" spans="1:10" x14ac:dyDescent="0.3">
      <c r="A164" t="s">
        <v>8</v>
      </c>
      <c r="B164" t="s">
        <v>74</v>
      </c>
      <c r="C164" t="s">
        <v>149</v>
      </c>
      <c r="D164" t="s">
        <v>15</v>
      </c>
      <c r="E164" t="s">
        <v>14</v>
      </c>
      <c r="F164" t="s">
        <v>13</v>
      </c>
      <c r="G164">
        <v>5</v>
      </c>
      <c r="H164">
        <v>5.0999999999999996</v>
      </c>
      <c r="J164" s="2">
        <f t="shared" si="2"/>
        <v>5.05</v>
      </c>
    </row>
    <row r="165" spans="1:10" x14ac:dyDescent="0.3">
      <c r="A165" t="s">
        <v>8</v>
      </c>
      <c r="B165" t="s">
        <v>74</v>
      </c>
      <c r="C165" t="s">
        <v>149</v>
      </c>
      <c r="D165" t="s">
        <v>17</v>
      </c>
      <c r="E165" t="s">
        <v>16</v>
      </c>
      <c r="F165" t="s">
        <v>13</v>
      </c>
      <c r="G165">
        <v>5.0999999999999996</v>
      </c>
      <c r="H165">
        <v>5.2</v>
      </c>
      <c r="J165" s="2">
        <f t="shared" si="2"/>
        <v>5.15</v>
      </c>
    </row>
    <row r="166" spans="1:10" x14ac:dyDescent="0.3">
      <c r="A166" t="s">
        <v>8</v>
      </c>
      <c r="B166" t="s">
        <v>74</v>
      </c>
      <c r="C166" t="s">
        <v>149</v>
      </c>
      <c r="D166" t="s">
        <v>26</v>
      </c>
      <c r="E166" t="s">
        <v>25</v>
      </c>
      <c r="F166" t="s">
        <v>13</v>
      </c>
      <c r="G166">
        <v>5.2</v>
      </c>
      <c r="H166">
        <v>5.2</v>
      </c>
      <c r="J166" s="2">
        <f t="shared" si="2"/>
        <v>5.2</v>
      </c>
    </row>
    <row r="167" spans="1:10" x14ac:dyDescent="0.3">
      <c r="A167" t="s">
        <v>8</v>
      </c>
      <c r="B167" t="s">
        <v>74</v>
      </c>
      <c r="C167" t="s">
        <v>149</v>
      </c>
      <c r="D167" t="s">
        <v>19</v>
      </c>
      <c r="E167" t="s">
        <v>18</v>
      </c>
      <c r="F167" t="s">
        <v>13</v>
      </c>
      <c r="G167">
        <v>5.2</v>
      </c>
      <c r="H167">
        <v>5.2</v>
      </c>
      <c r="J167" s="2">
        <f t="shared" si="2"/>
        <v>5.2</v>
      </c>
    </row>
    <row r="168" spans="1:10" x14ac:dyDescent="0.3">
      <c r="A168" t="s">
        <v>8</v>
      </c>
      <c r="B168" t="s">
        <v>75</v>
      </c>
      <c r="C168" t="s">
        <v>149</v>
      </c>
      <c r="D168" t="s">
        <v>15</v>
      </c>
      <c r="E168" t="s">
        <v>14</v>
      </c>
      <c r="F168" t="s">
        <v>13</v>
      </c>
      <c r="G168">
        <v>5</v>
      </c>
      <c r="H168">
        <v>5.0999999999999996</v>
      </c>
      <c r="J168" s="2">
        <f t="shared" si="2"/>
        <v>5.05</v>
      </c>
    </row>
    <row r="169" spans="1:10" x14ac:dyDescent="0.3">
      <c r="A169" t="s">
        <v>8</v>
      </c>
      <c r="B169" t="s">
        <v>75</v>
      </c>
      <c r="C169" t="s">
        <v>149</v>
      </c>
      <c r="D169" t="s">
        <v>17</v>
      </c>
      <c r="E169" t="s">
        <v>16</v>
      </c>
      <c r="F169" t="s">
        <v>13</v>
      </c>
      <c r="G169">
        <v>5.0999999999999996</v>
      </c>
      <c r="H169">
        <v>5.2</v>
      </c>
      <c r="J169" s="2">
        <f t="shared" si="2"/>
        <v>5.15</v>
      </c>
    </row>
    <row r="170" spans="1:10" x14ac:dyDescent="0.3">
      <c r="A170" t="s">
        <v>8</v>
      </c>
      <c r="B170" t="s">
        <v>75</v>
      </c>
      <c r="C170" t="s">
        <v>149</v>
      </c>
      <c r="D170" t="s">
        <v>26</v>
      </c>
      <c r="E170" t="s">
        <v>25</v>
      </c>
      <c r="F170" t="s">
        <v>13</v>
      </c>
      <c r="G170">
        <v>5.2</v>
      </c>
      <c r="H170">
        <v>5.2</v>
      </c>
      <c r="J170" s="2">
        <f t="shared" si="2"/>
        <v>5.2</v>
      </c>
    </row>
    <row r="171" spans="1:10" x14ac:dyDescent="0.3">
      <c r="A171" t="s">
        <v>8</v>
      </c>
      <c r="B171" t="s">
        <v>76</v>
      </c>
      <c r="C171" t="s">
        <v>149</v>
      </c>
      <c r="D171" t="s">
        <v>15</v>
      </c>
      <c r="E171" t="s">
        <v>14</v>
      </c>
      <c r="F171" t="s">
        <v>13</v>
      </c>
      <c r="G171">
        <v>5</v>
      </c>
      <c r="H171">
        <v>5.0999999999999996</v>
      </c>
      <c r="J171" s="2">
        <f t="shared" si="2"/>
        <v>5.05</v>
      </c>
    </row>
    <row r="172" spans="1:10" x14ac:dyDescent="0.3">
      <c r="A172" t="s">
        <v>8</v>
      </c>
      <c r="B172" t="s">
        <v>76</v>
      </c>
      <c r="C172" t="s">
        <v>149</v>
      </c>
      <c r="D172" t="s">
        <v>17</v>
      </c>
      <c r="E172" t="s">
        <v>16</v>
      </c>
      <c r="F172" t="s">
        <v>13</v>
      </c>
      <c r="G172">
        <v>5.0999999999999996</v>
      </c>
      <c r="H172">
        <v>5.2</v>
      </c>
      <c r="J172" s="2">
        <f t="shared" si="2"/>
        <v>5.15</v>
      </c>
    </row>
    <row r="173" spans="1:10" x14ac:dyDescent="0.3">
      <c r="A173" t="s">
        <v>8</v>
      </c>
      <c r="B173" t="s">
        <v>77</v>
      </c>
      <c r="C173" t="s">
        <v>149</v>
      </c>
      <c r="D173" t="s">
        <v>15</v>
      </c>
      <c r="E173" t="s">
        <v>14</v>
      </c>
      <c r="F173" t="s">
        <v>13</v>
      </c>
      <c r="G173">
        <v>5</v>
      </c>
      <c r="H173">
        <v>5.0999999999999996</v>
      </c>
      <c r="J173" s="2">
        <f t="shared" si="2"/>
        <v>5.05</v>
      </c>
    </row>
    <row r="174" spans="1:10" x14ac:dyDescent="0.3">
      <c r="A174" t="s">
        <v>8</v>
      </c>
      <c r="B174" t="s">
        <v>77</v>
      </c>
      <c r="C174" t="s">
        <v>149</v>
      </c>
      <c r="D174" t="s">
        <v>17</v>
      </c>
      <c r="E174" t="s">
        <v>16</v>
      </c>
      <c r="F174" t="s">
        <v>13</v>
      </c>
      <c r="G174">
        <v>5.0999999999999996</v>
      </c>
      <c r="H174">
        <v>5.2</v>
      </c>
      <c r="J174" s="2">
        <f t="shared" si="2"/>
        <v>5.15</v>
      </c>
    </row>
    <row r="175" spans="1:10" x14ac:dyDescent="0.3">
      <c r="A175" t="s">
        <v>8</v>
      </c>
      <c r="B175" t="s">
        <v>78</v>
      </c>
      <c r="C175" t="s">
        <v>149</v>
      </c>
      <c r="D175" t="s">
        <v>15</v>
      </c>
      <c r="E175" t="s">
        <v>14</v>
      </c>
      <c r="F175" t="s">
        <v>13</v>
      </c>
      <c r="G175">
        <v>5</v>
      </c>
      <c r="H175">
        <v>5.0999999999999996</v>
      </c>
      <c r="J175" s="2">
        <f t="shared" si="2"/>
        <v>5.05</v>
      </c>
    </row>
    <row r="176" spans="1:10" x14ac:dyDescent="0.3">
      <c r="A176" t="s">
        <v>8</v>
      </c>
      <c r="B176" t="s">
        <v>78</v>
      </c>
      <c r="C176" t="s">
        <v>149</v>
      </c>
      <c r="D176" t="s">
        <v>17</v>
      </c>
      <c r="E176" t="s">
        <v>16</v>
      </c>
      <c r="F176" t="s">
        <v>13</v>
      </c>
      <c r="G176">
        <v>5.0999999999999996</v>
      </c>
      <c r="H176">
        <v>5.2</v>
      </c>
      <c r="J176" s="2">
        <f t="shared" si="2"/>
        <v>5.15</v>
      </c>
    </row>
    <row r="177" spans="1:10" x14ac:dyDescent="0.3">
      <c r="A177" t="s">
        <v>8</v>
      </c>
      <c r="B177" t="s">
        <v>79</v>
      </c>
      <c r="C177" t="s">
        <v>149</v>
      </c>
      <c r="D177" t="s">
        <v>15</v>
      </c>
      <c r="E177" t="s">
        <v>14</v>
      </c>
      <c r="F177" t="s">
        <v>13</v>
      </c>
      <c r="G177">
        <v>5</v>
      </c>
      <c r="H177">
        <v>5.0999999999999996</v>
      </c>
      <c r="J177" s="2">
        <f t="shared" si="2"/>
        <v>5.05</v>
      </c>
    </row>
    <row r="178" spans="1:10" x14ac:dyDescent="0.3">
      <c r="A178" t="s">
        <v>8</v>
      </c>
      <c r="B178" t="s">
        <v>79</v>
      </c>
      <c r="C178" t="s">
        <v>149</v>
      </c>
      <c r="D178" t="s">
        <v>17</v>
      </c>
      <c r="E178" t="s">
        <v>16</v>
      </c>
      <c r="F178" t="s">
        <v>13</v>
      </c>
      <c r="G178">
        <v>5.0999999999999996</v>
      </c>
      <c r="H178">
        <v>5.2</v>
      </c>
      <c r="J178" s="2">
        <f t="shared" si="2"/>
        <v>5.15</v>
      </c>
    </row>
    <row r="179" spans="1:10" x14ac:dyDescent="0.3">
      <c r="A179" t="s">
        <v>8</v>
      </c>
      <c r="B179" t="s">
        <v>79</v>
      </c>
      <c r="C179" t="s">
        <v>149</v>
      </c>
      <c r="D179" t="s">
        <v>26</v>
      </c>
      <c r="E179" t="s">
        <v>25</v>
      </c>
      <c r="F179" t="s">
        <v>13</v>
      </c>
      <c r="G179">
        <v>5.2</v>
      </c>
      <c r="H179">
        <v>5.2</v>
      </c>
      <c r="J179" s="2">
        <f t="shared" si="2"/>
        <v>5.2</v>
      </c>
    </row>
    <row r="180" spans="1:10" x14ac:dyDescent="0.3">
      <c r="A180" t="s">
        <v>8</v>
      </c>
      <c r="B180" t="s">
        <v>79</v>
      </c>
      <c r="C180" t="s">
        <v>149</v>
      </c>
      <c r="D180" t="s">
        <v>19</v>
      </c>
      <c r="E180" t="s">
        <v>18</v>
      </c>
      <c r="F180" t="s">
        <v>13</v>
      </c>
      <c r="G180">
        <v>5.2</v>
      </c>
      <c r="H180">
        <v>5.2</v>
      </c>
      <c r="J180" s="2">
        <f t="shared" si="2"/>
        <v>5.2</v>
      </c>
    </row>
    <row r="181" spans="1:10" x14ac:dyDescent="0.3">
      <c r="A181" t="s">
        <v>8</v>
      </c>
      <c r="B181" t="s">
        <v>80</v>
      </c>
      <c r="C181" t="s">
        <v>149</v>
      </c>
      <c r="D181" t="s">
        <v>12</v>
      </c>
      <c r="E181" t="s">
        <v>11</v>
      </c>
      <c r="F181" t="s">
        <v>13</v>
      </c>
      <c r="G181">
        <v>4.9000000000000004</v>
      </c>
      <c r="H181">
        <v>5</v>
      </c>
      <c r="J181" s="2">
        <f t="shared" si="2"/>
        <v>4.95</v>
      </c>
    </row>
    <row r="182" spans="1:10" x14ac:dyDescent="0.3">
      <c r="A182" t="s">
        <v>8</v>
      </c>
      <c r="B182" t="s">
        <v>80</v>
      </c>
      <c r="C182" t="s">
        <v>149</v>
      </c>
      <c r="D182" t="s">
        <v>15</v>
      </c>
      <c r="E182" t="s">
        <v>14</v>
      </c>
      <c r="F182" t="s">
        <v>13</v>
      </c>
      <c r="G182">
        <v>5</v>
      </c>
      <c r="H182">
        <v>5.0999999999999996</v>
      </c>
      <c r="J182" s="2">
        <f t="shared" si="2"/>
        <v>5.05</v>
      </c>
    </row>
    <row r="183" spans="1:10" x14ac:dyDescent="0.3">
      <c r="A183" t="s">
        <v>8</v>
      </c>
      <c r="B183" t="s">
        <v>80</v>
      </c>
      <c r="C183" t="s">
        <v>149</v>
      </c>
      <c r="D183" t="s">
        <v>17</v>
      </c>
      <c r="E183" t="s">
        <v>16</v>
      </c>
      <c r="F183" t="s">
        <v>13</v>
      </c>
      <c r="G183">
        <v>5.0999999999999996</v>
      </c>
      <c r="H183">
        <v>5.2</v>
      </c>
      <c r="J183" s="2">
        <f t="shared" si="2"/>
        <v>5.15</v>
      </c>
    </row>
    <row r="184" spans="1:10" x14ac:dyDescent="0.3">
      <c r="A184" t="s">
        <v>8</v>
      </c>
      <c r="B184" t="s">
        <v>80</v>
      </c>
      <c r="C184" t="s">
        <v>149</v>
      </c>
      <c r="D184" t="s">
        <v>26</v>
      </c>
      <c r="E184" t="s">
        <v>25</v>
      </c>
      <c r="F184" t="s">
        <v>13</v>
      </c>
      <c r="G184">
        <v>5.2</v>
      </c>
      <c r="H184">
        <v>5.2</v>
      </c>
      <c r="J184" s="2">
        <f t="shared" si="2"/>
        <v>5.2</v>
      </c>
    </row>
    <row r="185" spans="1:10" x14ac:dyDescent="0.3">
      <c r="A185" t="s">
        <v>8</v>
      </c>
      <c r="B185" t="s">
        <v>81</v>
      </c>
      <c r="C185" t="s">
        <v>149</v>
      </c>
      <c r="D185" t="s">
        <v>15</v>
      </c>
      <c r="E185" t="s">
        <v>14</v>
      </c>
      <c r="F185" t="s">
        <v>13</v>
      </c>
      <c r="G185">
        <v>5</v>
      </c>
      <c r="H185">
        <v>5.0999999999999996</v>
      </c>
      <c r="J185" s="2">
        <f t="shared" si="2"/>
        <v>5.05</v>
      </c>
    </row>
    <row r="186" spans="1:10" x14ac:dyDescent="0.3">
      <c r="A186" t="s">
        <v>8</v>
      </c>
      <c r="B186" t="s">
        <v>81</v>
      </c>
      <c r="C186" t="s">
        <v>149</v>
      </c>
      <c r="D186" t="s">
        <v>17</v>
      </c>
      <c r="E186" t="s">
        <v>16</v>
      </c>
      <c r="F186" t="s">
        <v>13</v>
      </c>
      <c r="G186">
        <v>5.0999999999999996</v>
      </c>
      <c r="H186">
        <v>5.2</v>
      </c>
      <c r="J186" s="2">
        <f t="shared" si="2"/>
        <v>5.15</v>
      </c>
    </row>
    <row r="187" spans="1:10" x14ac:dyDescent="0.3">
      <c r="A187" t="s">
        <v>8</v>
      </c>
      <c r="B187" t="s">
        <v>81</v>
      </c>
      <c r="C187" t="s">
        <v>149</v>
      </c>
      <c r="D187" t="s">
        <v>26</v>
      </c>
      <c r="E187" t="s">
        <v>25</v>
      </c>
      <c r="F187" t="s">
        <v>13</v>
      </c>
      <c r="G187">
        <v>5.2</v>
      </c>
      <c r="H187">
        <v>5.2</v>
      </c>
      <c r="J187" s="2">
        <f t="shared" si="2"/>
        <v>5.2</v>
      </c>
    </row>
    <row r="188" spans="1:10" x14ac:dyDescent="0.3">
      <c r="A188" t="s">
        <v>8</v>
      </c>
      <c r="B188" t="s">
        <v>81</v>
      </c>
      <c r="C188" t="s">
        <v>149</v>
      </c>
      <c r="D188" t="s">
        <v>19</v>
      </c>
      <c r="E188" t="s">
        <v>18</v>
      </c>
      <c r="F188" t="s">
        <v>13</v>
      </c>
      <c r="G188">
        <v>5.2</v>
      </c>
      <c r="H188">
        <v>5.2</v>
      </c>
      <c r="J188" s="2">
        <f t="shared" si="2"/>
        <v>5.2</v>
      </c>
    </row>
    <row r="189" spans="1:10" x14ac:dyDescent="0.3">
      <c r="A189" t="s">
        <v>8</v>
      </c>
      <c r="B189" t="s">
        <v>81</v>
      </c>
      <c r="C189" t="s">
        <v>149</v>
      </c>
      <c r="D189" t="s">
        <v>21</v>
      </c>
      <c r="E189" t="s">
        <v>20</v>
      </c>
      <c r="F189" t="s">
        <v>13</v>
      </c>
      <c r="G189">
        <v>5.2</v>
      </c>
      <c r="H189">
        <v>5.3</v>
      </c>
      <c r="J189" s="2">
        <f t="shared" si="2"/>
        <v>5.25</v>
      </c>
    </row>
    <row r="190" spans="1:10" x14ac:dyDescent="0.3">
      <c r="A190" t="s">
        <v>8</v>
      </c>
      <c r="B190" t="s">
        <v>82</v>
      </c>
      <c r="C190" t="s">
        <v>149</v>
      </c>
      <c r="D190" t="s">
        <v>12</v>
      </c>
      <c r="E190" t="s">
        <v>11</v>
      </c>
      <c r="F190" t="s">
        <v>13</v>
      </c>
      <c r="G190">
        <v>4.9000000000000004</v>
      </c>
      <c r="H190">
        <v>5</v>
      </c>
      <c r="J190" s="2">
        <f t="shared" si="2"/>
        <v>4.95</v>
      </c>
    </row>
    <row r="191" spans="1:10" x14ac:dyDescent="0.3">
      <c r="A191" t="s">
        <v>8</v>
      </c>
      <c r="B191" t="s">
        <v>82</v>
      </c>
      <c r="C191" t="s">
        <v>149</v>
      </c>
      <c r="D191" t="s">
        <v>15</v>
      </c>
      <c r="E191" t="s">
        <v>14</v>
      </c>
      <c r="F191" t="s">
        <v>13</v>
      </c>
      <c r="G191">
        <v>5</v>
      </c>
      <c r="H191">
        <v>5.0999999999999996</v>
      </c>
      <c r="J191" s="2">
        <f t="shared" si="2"/>
        <v>5.05</v>
      </c>
    </row>
    <row r="192" spans="1:10" x14ac:dyDescent="0.3">
      <c r="A192" t="s">
        <v>8</v>
      </c>
      <c r="B192" t="s">
        <v>82</v>
      </c>
      <c r="C192" t="s">
        <v>149</v>
      </c>
      <c r="D192" t="s">
        <v>17</v>
      </c>
      <c r="E192" t="s">
        <v>16</v>
      </c>
      <c r="F192" t="s">
        <v>13</v>
      </c>
      <c r="G192">
        <v>5.0999999999999996</v>
      </c>
      <c r="H192">
        <v>5.2</v>
      </c>
      <c r="J192" s="2">
        <f t="shared" si="2"/>
        <v>5.15</v>
      </c>
    </row>
    <row r="193" spans="1:10" x14ac:dyDescent="0.3">
      <c r="A193" t="s">
        <v>8</v>
      </c>
      <c r="B193" t="s">
        <v>82</v>
      </c>
      <c r="C193" t="s">
        <v>149</v>
      </c>
      <c r="D193" t="s">
        <v>26</v>
      </c>
      <c r="E193" t="s">
        <v>25</v>
      </c>
      <c r="F193" t="s">
        <v>13</v>
      </c>
      <c r="G193">
        <v>5.2</v>
      </c>
      <c r="H193">
        <v>5.2</v>
      </c>
      <c r="J193" s="2">
        <f t="shared" si="2"/>
        <v>5.2</v>
      </c>
    </row>
    <row r="194" spans="1:10" x14ac:dyDescent="0.3">
      <c r="A194" t="s">
        <v>8</v>
      </c>
      <c r="B194" t="s">
        <v>82</v>
      </c>
      <c r="C194" t="s">
        <v>149</v>
      </c>
      <c r="D194" t="s">
        <v>19</v>
      </c>
      <c r="E194" t="s">
        <v>18</v>
      </c>
      <c r="F194" t="s">
        <v>13</v>
      </c>
      <c r="G194">
        <v>5.2</v>
      </c>
      <c r="H194">
        <v>5.2</v>
      </c>
      <c r="J194" s="2">
        <f t="shared" si="2"/>
        <v>5.2</v>
      </c>
    </row>
    <row r="195" spans="1:10" x14ac:dyDescent="0.3">
      <c r="A195" t="s">
        <v>8</v>
      </c>
      <c r="B195" t="s">
        <v>83</v>
      </c>
      <c r="C195" t="s">
        <v>149</v>
      </c>
      <c r="D195" t="s">
        <v>15</v>
      </c>
      <c r="E195" t="s">
        <v>14</v>
      </c>
      <c r="F195" t="s">
        <v>13</v>
      </c>
      <c r="G195">
        <v>5</v>
      </c>
      <c r="H195">
        <v>5.0999999999999996</v>
      </c>
      <c r="J195" s="2">
        <f t="shared" ref="J195:J258" si="3">AVERAGE(G195,H195)</f>
        <v>5.05</v>
      </c>
    </row>
    <row r="196" spans="1:10" x14ac:dyDescent="0.3">
      <c r="A196" t="s">
        <v>8</v>
      </c>
      <c r="B196" t="s">
        <v>83</v>
      </c>
      <c r="C196" t="s">
        <v>149</v>
      </c>
      <c r="D196" t="s">
        <v>17</v>
      </c>
      <c r="E196" t="s">
        <v>16</v>
      </c>
      <c r="F196" t="s">
        <v>13</v>
      </c>
      <c r="G196">
        <v>5.0999999999999996</v>
      </c>
      <c r="H196">
        <v>5.2</v>
      </c>
      <c r="J196" s="2">
        <f t="shared" si="3"/>
        <v>5.15</v>
      </c>
    </row>
    <row r="197" spans="1:10" x14ac:dyDescent="0.3">
      <c r="A197" t="s">
        <v>8</v>
      </c>
      <c r="B197" t="s">
        <v>83</v>
      </c>
      <c r="C197" t="s">
        <v>149</v>
      </c>
      <c r="D197" t="s">
        <v>26</v>
      </c>
      <c r="E197" t="s">
        <v>25</v>
      </c>
      <c r="F197" t="s">
        <v>13</v>
      </c>
      <c r="G197">
        <v>5.2</v>
      </c>
      <c r="H197">
        <v>5.2</v>
      </c>
      <c r="J197" s="2">
        <f t="shared" si="3"/>
        <v>5.2</v>
      </c>
    </row>
    <row r="198" spans="1:10" x14ac:dyDescent="0.3">
      <c r="A198" t="s">
        <v>8</v>
      </c>
      <c r="B198" t="s">
        <v>83</v>
      </c>
      <c r="C198" t="s">
        <v>149</v>
      </c>
      <c r="D198" t="s">
        <v>19</v>
      </c>
      <c r="E198" t="s">
        <v>18</v>
      </c>
      <c r="F198" t="s">
        <v>13</v>
      </c>
      <c r="G198">
        <v>5.2</v>
      </c>
      <c r="H198">
        <v>5.2</v>
      </c>
      <c r="J198" s="2">
        <f t="shared" si="3"/>
        <v>5.2</v>
      </c>
    </row>
    <row r="199" spans="1:10" x14ac:dyDescent="0.3">
      <c r="A199" t="s">
        <v>8</v>
      </c>
      <c r="B199" t="s">
        <v>83</v>
      </c>
      <c r="C199" t="s">
        <v>149</v>
      </c>
      <c r="D199" t="s">
        <v>21</v>
      </c>
      <c r="E199" t="s">
        <v>20</v>
      </c>
      <c r="F199" t="s">
        <v>13</v>
      </c>
      <c r="G199">
        <v>5.2</v>
      </c>
      <c r="H199">
        <v>5.3</v>
      </c>
      <c r="J199" s="2">
        <f t="shared" si="3"/>
        <v>5.25</v>
      </c>
    </row>
    <row r="200" spans="1:10" x14ac:dyDescent="0.3">
      <c r="A200" t="s">
        <v>8</v>
      </c>
      <c r="B200" t="s">
        <v>84</v>
      </c>
      <c r="C200" t="s">
        <v>149</v>
      </c>
      <c r="D200" t="s">
        <v>15</v>
      </c>
      <c r="E200" t="s">
        <v>14</v>
      </c>
      <c r="F200" t="s">
        <v>13</v>
      </c>
      <c r="G200">
        <v>5</v>
      </c>
      <c r="H200">
        <v>5.0999999999999996</v>
      </c>
      <c r="J200" s="2">
        <f t="shared" si="3"/>
        <v>5.05</v>
      </c>
    </row>
    <row r="201" spans="1:10" x14ac:dyDescent="0.3">
      <c r="A201" t="s">
        <v>8</v>
      </c>
      <c r="B201" t="s">
        <v>84</v>
      </c>
      <c r="C201" t="s">
        <v>149</v>
      </c>
      <c r="D201" t="s">
        <v>17</v>
      </c>
      <c r="E201" t="s">
        <v>16</v>
      </c>
      <c r="F201" t="s">
        <v>13</v>
      </c>
      <c r="G201">
        <v>5.0999999999999996</v>
      </c>
      <c r="H201">
        <v>5.2</v>
      </c>
      <c r="J201" s="2">
        <f t="shared" si="3"/>
        <v>5.15</v>
      </c>
    </row>
    <row r="202" spans="1:10" x14ac:dyDescent="0.3">
      <c r="A202" t="s">
        <v>8</v>
      </c>
      <c r="B202" t="s">
        <v>84</v>
      </c>
      <c r="C202" t="s">
        <v>149</v>
      </c>
      <c r="D202" t="s">
        <v>26</v>
      </c>
      <c r="E202" t="s">
        <v>25</v>
      </c>
      <c r="F202" t="s">
        <v>13</v>
      </c>
      <c r="G202">
        <v>5.2</v>
      </c>
      <c r="H202">
        <v>5.2</v>
      </c>
      <c r="J202" s="2">
        <f t="shared" si="3"/>
        <v>5.2</v>
      </c>
    </row>
    <row r="203" spans="1:10" x14ac:dyDescent="0.3">
      <c r="A203" t="s">
        <v>8</v>
      </c>
      <c r="B203" t="s">
        <v>84</v>
      </c>
      <c r="C203" t="s">
        <v>149</v>
      </c>
      <c r="D203" t="s">
        <v>19</v>
      </c>
      <c r="E203" t="s">
        <v>18</v>
      </c>
      <c r="F203" t="s">
        <v>13</v>
      </c>
      <c r="G203">
        <v>5.2</v>
      </c>
      <c r="H203">
        <v>5.2</v>
      </c>
      <c r="J203" s="2">
        <f t="shared" si="3"/>
        <v>5.2</v>
      </c>
    </row>
    <row r="204" spans="1:10" x14ac:dyDescent="0.3">
      <c r="A204" t="s">
        <v>8</v>
      </c>
      <c r="B204" t="s">
        <v>84</v>
      </c>
      <c r="C204" t="s">
        <v>149</v>
      </c>
      <c r="D204" t="s">
        <v>21</v>
      </c>
      <c r="E204" t="s">
        <v>20</v>
      </c>
      <c r="F204" t="s">
        <v>13</v>
      </c>
      <c r="G204">
        <v>5.2</v>
      </c>
      <c r="H204">
        <v>5.3</v>
      </c>
      <c r="J204" s="2">
        <f t="shared" si="3"/>
        <v>5.25</v>
      </c>
    </row>
    <row r="205" spans="1:10" x14ac:dyDescent="0.3">
      <c r="A205" t="s">
        <v>8</v>
      </c>
      <c r="B205" t="s">
        <v>84</v>
      </c>
      <c r="C205" t="s">
        <v>149</v>
      </c>
      <c r="D205" t="s">
        <v>23</v>
      </c>
      <c r="E205" t="s">
        <v>22</v>
      </c>
      <c r="F205" t="s">
        <v>13</v>
      </c>
      <c r="G205">
        <v>5.3</v>
      </c>
      <c r="H205">
        <v>5.3</v>
      </c>
      <c r="J205" s="2">
        <f t="shared" si="3"/>
        <v>5.3</v>
      </c>
    </row>
    <row r="206" spans="1:10" x14ac:dyDescent="0.3">
      <c r="A206" t="s">
        <v>8</v>
      </c>
      <c r="B206" t="s">
        <v>85</v>
      </c>
      <c r="C206" t="s">
        <v>149</v>
      </c>
      <c r="D206" t="s">
        <v>15</v>
      </c>
      <c r="E206" t="s">
        <v>14</v>
      </c>
      <c r="F206" t="s">
        <v>13</v>
      </c>
      <c r="G206">
        <v>5</v>
      </c>
      <c r="H206">
        <v>5.0999999999999996</v>
      </c>
      <c r="J206" s="2">
        <f t="shared" si="3"/>
        <v>5.05</v>
      </c>
    </row>
    <row r="207" spans="1:10" x14ac:dyDescent="0.3">
      <c r="A207" t="s">
        <v>8</v>
      </c>
      <c r="B207" t="s">
        <v>85</v>
      </c>
      <c r="C207" t="s">
        <v>149</v>
      </c>
      <c r="D207" t="s">
        <v>17</v>
      </c>
      <c r="E207" t="s">
        <v>16</v>
      </c>
      <c r="F207" t="s">
        <v>13</v>
      </c>
      <c r="G207">
        <v>5.0999999999999996</v>
      </c>
      <c r="H207">
        <v>5.2</v>
      </c>
      <c r="J207" s="2">
        <f t="shared" si="3"/>
        <v>5.15</v>
      </c>
    </row>
    <row r="208" spans="1:10" x14ac:dyDescent="0.3">
      <c r="A208" t="s">
        <v>8</v>
      </c>
      <c r="B208" t="s">
        <v>85</v>
      </c>
      <c r="C208" t="s">
        <v>149</v>
      </c>
      <c r="D208" t="s">
        <v>26</v>
      </c>
      <c r="E208" t="s">
        <v>25</v>
      </c>
      <c r="F208" t="s">
        <v>13</v>
      </c>
      <c r="G208">
        <v>5.2</v>
      </c>
      <c r="H208">
        <v>5.2</v>
      </c>
      <c r="J208" s="2">
        <f t="shared" si="3"/>
        <v>5.2</v>
      </c>
    </row>
    <row r="209" spans="1:10" x14ac:dyDescent="0.3">
      <c r="A209" t="s">
        <v>8</v>
      </c>
      <c r="B209" t="s">
        <v>85</v>
      </c>
      <c r="C209" t="s">
        <v>149</v>
      </c>
      <c r="D209" t="s">
        <v>19</v>
      </c>
      <c r="E209" t="s">
        <v>18</v>
      </c>
      <c r="F209" t="s">
        <v>13</v>
      </c>
      <c r="G209">
        <v>5.2</v>
      </c>
      <c r="H209">
        <v>5.2</v>
      </c>
      <c r="J209" s="2">
        <f t="shared" si="3"/>
        <v>5.2</v>
      </c>
    </row>
    <row r="210" spans="1:10" x14ac:dyDescent="0.3">
      <c r="A210" t="s">
        <v>8</v>
      </c>
      <c r="B210" t="s">
        <v>85</v>
      </c>
      <c r="C210" t="s">
        <v>149</v>
      </c>
      <c r="D210" t="s">
        <v>21</v>
      </c>
      <c r="E210" t="s">
        <v>20</v>
      </c>
      <c r="F210" t="s">
        <v>13</v>
      </c>
      <c r="G210">
        <v>5.2</v>
      </c>
      <c r="H210">
        <v>5.3</v>
      </c>
      <c r="J210" s="2">
        <f t="shared" si="3"/>
        <v>5.25</v>
      </c>
    </row>
    <row r="211" spans="1:10" x14ac:dyDescent="0.3">
      <c r="A211" t="s">
        <v>8</v>
      </c>
      <c r="B211" t="s">
        <v>85</v>
      </c>
      <c r="C211" t="s">
        <v>149</v>
      </c>
      <c r="D211" t="s">
        <v>23</v>
      </c>
      <c r="E211" t="s">
        <v>22</v>
      </c>
      <c r="F211" t="s">
        <v>13</v>
      </c>
      <c r="G211">
        <v>5.3</v>
      </c>
      <c r="H211">
        <v>5.3</v>
      </c>
      <c r="J211" s="2">
        <f t="shared" si="3"/>
        <v>5.3</v>
      </c>
    </row>
    <row r="212" spans="1:10" x14ac:dyDescent="0.3">
      <c r="A212" t="s">
        <v>8</v>
      </c>
      <c r="B212" t="s">
        <v>86</v>
      </c>
      <c r="C212" t="s">
        <v>149</v>
      </c>
      <c r="D212" t="s">
        <v>12</v>
      </c>
      <c r="E212" t="s">
        <v>11</v>
      </c>
      <c r="F212" t="s">
        <v>13</v>
      </c>
      <c r="G212">
        <v>4.9000000000000004</v>
      </c>
      <c r="H212">
        <v>5</v>
      </c>
      <c r="J212" s="2">
        <f t="shared" si="3"/>
        <v>4.95</v>
      </c>
    </row>
    <row r="213" spans="1:10" x14ac:dyDescent="0.3">
      <c r="A213" t="s">
        <v>8</v>
      </c>
      <c r="B213" t="s">
        <v>86</v>
      </c>
      <c r="C213" t="s">
        <v>149</v>
      </c>
      <c r="D213" t="s">
        <v>15</v>
      </c>
      <c r="E213" t="s">
        <v>14</v>
      </c>
      <c r="F213" t="s">
        <v>13</v>
      </c>
      <c r="G213">
        <v>5</v>
      </c>
      <c r="H213">
        <v>5.0999999999999996</v>
      </c>
      <c r="J213" s="2">
        <f t="shared" si="3"/>
        <v>5.05</v>
      </c>
    </row>
    <row r="214" spans="1:10" x14ac:dyDescent="0.3">
      <c r="A214" t="s">
        <v>8</v>
      </c>
      <c r="B214" t="s">
        <v>86</v>
      </c>
      <c r="C214" t="s">
        <v>149</v>
      </c>
      <c r="D214" t="s">
        <v>17</v>
      </c>
      <c r="E214" t="s">
        <v>16</v>
      </c>
      <c r="F214" t="s">
        <v>13</v>
      </c>
      <c r="G214">
        <v>5.0999999999999996</v>
      </c>
      <c r="H214">
        <v>5.2</v>
      </c>
      <c r="J214" s="2">
        <f t="shared" si="3"/>
        <v>5.15</v>
      </c>
    </row>
    <row r="215" spans="1:10" x14ac:dyDescent="0.3">
      <c r="A215" t="s">
        <v>8</v>
      </c>
      <c r="B215" t="s">
        <v>86</v>
      </c>
      <c r="C215" t="s">
        <v>149</v>
      </c>
      <c r="D215" t="s">
        <v>26</v>
      </c>
      <c r="E215" t="s">
        <v>25</v>
      </c>
      <c r="F215" t="s">
        <v>13</v>
      </c>
      <c r="G215">
        <v>5.2</v>
      </c>
      <c r="H215">
        <v>5.2</v>
      </c>
      <c r="J215" s="2">
        <f t="shared" si="3"/>
        <v>5.2</v>
      </c>
    </row>
    <row r="216" spans="1:10" x14ac:dyDescent="0.3">
      <c r="A216" t="s">
        <v>8</v>
      </c>
      <c r="B216" t="s">
        <v>86</v>
      </c>
      <c r="C216" t="s">
        <v>149</v>
      </c>
      <c r="D216" t="s">
        <v>19</v>
      </c>
      <c r="E216" t="s">
        <v>18</v>
      </c>
      <c r="F216" t="s">
        <v>13</v>
      </c>
      <c r="G216">
        <v>5.2</v>
      </c>
      <c r="H216">
        <v>5.2</v>
      </c>
      <c r="J216" s="2">
        <f t="shared" si="3"/>
        <v>5.2</v>
      </c>
    </row>
    <row r="217" spans="1:10" x14ac:dyDescent="0.3">
      <c r="A217" t="s">
        <v>8</v>
      </c>
      <c r="B217" t="s">
        <v>86</v>
      </c>
      <c r="C217" t="s">
        <v>149</v>
      </c>
      <c r="D217" t="s">
        <v>21</v>
      </c>
      <c r="E217" t="s">
        <v>20</v>
      </c>
      <c r="F217" t="s">
        <v>13</v>
      </c>
      <c r="G217">
        <v>5.2</v>
      </c>
      <c r="H217">
        <v>5.3</v>
      </c>
      <c r="J217" s="2">
        <f t="shared" si="3"/>
        <v>5.25</v>
      </c>
    </row>
    <row r="218" spans="1:10" x14ac:dyDescent="0.3">
      <c r="A218" t="s">
        <v>8</v>
      </c>
      <c r="B218" t="s">
        <v>87</v>
      </c>
      <c r="C218" t="s">
        <v>149</v>
      </c>
      <c r="D218" t="s">
        <v>39</v>
      </c>
      <c r="E218" t="s">
        <v>38</v>
      </c>
      <c r="F218" t="s">
        <v>13</v>
      </c>
      <c r="G218">
        <v>4.8</v>
      </c>
      <c r="H218">
        <v>4.8</v>
      </c>
      <c r="J218" s="2">
        <f t="shared" si="3"/>
        <v>4.8</v>
      </c>
    </row>
    <row r="219" spans="1:10" x14ac:dyDescent="0.3">
      <c r="A219" t="s">
        <v>8</v>
      </c>
      <c r="B219" t="s">
        <v>87</v>
      </c>
      <c r="C219" t="s">
        <v>149</v>
      </c>
      <c r="D219" t="s">
        <v>31</v>
      </c>
      <c r="E219" t="s">
        <v>30</v>
      </c>
      <c r="F219" t="s">
        <v>13</v>
      </c>
      <c r="G219">
        <v>4.8</v>
      </c>
      <c r="H219">
        <v>4.9000000000000004</v>
      </c>
      <c r="J219" s="2">
        <f t="shared" si="3"/>
        <v>4.8499999999999996</v>
      </c>
    </row>
    <row r="220" spans="1:10" x14ac:dyDescent="0.3">
      <c r="A220" t="s">
        <v>8</v>
      </c>
      <c r="B220" t="s">
        <v>87</v>
      </c>
      <c r="C220" t="s">
        <v>149</v>
      </c>
      <c r="D220" t="s">
        <v>33</v>
      </c>
      <c r="E220" t="s">
        <v>32</v>
      </c>
      <c r="F220" t="s">
        <v>13</v>
      </c>
      <c r="G220">
        <v>4.9000000000000004</v>
      </c>
      <c r="H220">
        <v>4.9000000000000004</v>
      </c>
      <c r="J220" s="2">
        <f t="shared" si="3"/>
        <v>4.9000000000000004</v>
      </c>
    </row>
    <row r="221" spans="1:10" x14ac:dyDescent="0.3">
      <c r="A221" t="s">
        <v>8</v>
      </c>
      <c r="B221" t="s">
        <v>87</v>
      </c>
      <c r="C221" t="s">
        <v>149</v>
      </c>
      <c r="D221" t="s">
        <v>15</v>
      </c>
      <c r="E221" t="s">
        <v>14</v>
      </c>
      <c r="F221" t="s">
        <v>13</v>
      </c>
      <c r="G221">
        <v>5</v>
      </c>
      <c r="H221">
        <v>5.0999999999999996</v>
      </c>
      <c r="J221" s="2">
        <f t="shared" si="3"/>
        <v>5.05</v>
      </c>
    </row>
    <row r="222" spans="1:10" x14ac:dyDescent="0.3">
      <c r="A222" t="s">
        <v>8</v>
      </c>
      <c r="B222" t="s">
        <v>87</v>
      </c>
      <c r="C222" t="s">
        <v>149</v>
      </c>
      <c r="D222" t="s">
        <v>17</v>
      </c>
      <c r="E222" t="s">
        <v>16</v>
      </c>
      <c r="F222" t="s">
        <v>13</v>
      </c>
      <c r="G222">
        <v>5.0999999999999996</v>
      </c>
      <c r="H222">
        <v>5.2</v>
      </c>
      <c r="J222" s="2">
        <f t="shared" si="3"/>
        <v>5.15</v>
      </c>
    </row>
    <row r="223" spans="1:10" x14ac:dyDescent="0.3">
      <c r="A223" t="s">
        <v>8</v>
      </c>
      <c r="B223" t="s">
        <v>88</v>
      </c>
      <c r="C223" t="s">
        <v>149</v>
      </c>
      <c r="D223" t="s">
        <v>33</v>
      </c>
      <c r="E223" t="s">
        <v>32</v>
      </c>
      <c r="F223" t="s">
        <v>13</v>
      </c>
      <c r="G223">
        <v>4.9000000000000004</v>
      </c>
      <c r="H223">
        <v>4.9000000000000004</v>
      </c>
      <c r="J223" s="2">
        <f t="shared" si="3"/>
        <v>4.9000000000000004</v>
      </c>
    </row>
    <row r="224" spans="1:10" x14ac:dyDescent="0.3">
      <c r="A224" t="s">
        <v>8</v>
      </c>
      <c r="B224" t="s">
        <v>88</v>
      </c>
      <c r="C224" t="s">
        <v>149</v>
      </c>
      <c r="D224" t="s">
        <v>12</v>
      </c>
      <c r="E224" t="s">
        <v>11</v>
      </c>
      <c r="F224" t="s">
        <v>13</v>
      </c>
      <c r="G224">
        <v>4.9000000000000004</v>
      </c>
      <c r="H224">
        <v>5</v>
      </c>
      <c r="J224" s="2">
        <f t="shared" si="3"/>
        <v>4.95</v>
      </c>
    </row>
    <row r="225" spans="1:10" x14ac:dyDescent="0.3">
      <c r="A225" t="s">
        <v>8</v>
      </c>
      <c r="B225" t="s">
        <v>88</v>
      </c>
      <c r="C225" t="s">
        <v>149</v>
      </c>
      <c r="D225" t="s">
        <v>15</v>
      </c>
      <c r="E225" t="s">
        <v>14</v>
      </c>
      <c r="F225" t="s">
        <v>13</v>
      </c>
      <c r="G225">
        <v>5</v>
      </c>
      <c r="H225">
        <v>5.0999999999999996</v>
      </c>
      <c r="J225" s="2">
        <f t="shared" si="3"/>
        <v>5.05</v>
      </c>
    </row>
    <row r="226" spans="1:10" x14ac:dyDescent="0.3">
      <c r="A226" t="s">
        <v>8</v>
      </c>
      <c r="B226" t="s">
        <v>88</v>
      </c>
      <c r="C226" t="s">
        <v>149</v>
      </c>
      <c r="D226" t="s">
        <v>17</v>
      </c>
      <c r="E226" t="s">
        <v>16</v>
      </c>
      <c r="F226" t="s">
        <v>13</v>
      </c>
      <c r="G226">
        <v>5.0999999999999996</v>
      </c>
      <c r="H226">
        <v>5.2</v>
      </c>
      <c r="J226" s="2">
        <f t="shared" si="3"/>
        <v>5.15</v>
      </c>
    </row>
    <row r="227" spans="1:10" x14ac:dyDescent="0.3">
      <c r="A227" t="s">
        <v>8</v>
      </c>
      <c r="B227" t="s">
        <v>89</v>
      </c>
      <c r="C227" t="s">
        <v>149</v>
      </c>
      <c r="D227" t="s">
        <v>15</v>
      </c>
      <c r="E227" t="s">
        <v>14</v>
      </c>
      <c r="F227" t="s">
        <v>13</v>
      </c>
      <c r="G227">
        <v>5</v>
      </c>
      <c r="H227">
        <v>5.0999999999999996</v>
      </c>
      <c r="J227" s="2">
        <f t="shared" si="3"/>
        <v>5.05</v>
      </c>
    </row>
    <row r="228" spans="1:10" x14ac:dyDescent="0.3">
      <c r="A228" t="s">
        <v>8</v>
      </c>
      <c r="B228" t="s">
        <v>89</v>
      </c>
      <c r="C228" t="s">
        <v>149</v>
      </c>
      <c r="D228" t="s">
        <v>17</v>
      </c>
      <c r="E228" t="s">
        <v>16</v>
      </c>
      <c r="F228" t="s">
        <v>13</v>
      </c>
      <c r="G228">
        <v>5.0999999999999996</v>
      </c>
      <c r="H228">
        <v>5.2</v>
      </c>
      <c r="J228" s="2">
        <f t="shared" si="3"/>
        <v>5.15</v>
      </c>
    </row>
    <row r="229" spans="1:10" x14ac:dyDescent="0.3">
      <c r="A229" t="s">
        <v>8</v>
      </c>
      <c r="B229" t="s">
        <v>89</v>
      </c>
      <c r="C229" t="s">
        <v>149</v>
      </c>
      <c r="D229" t="s">
        <v>21</v>
      </c>
      <c r="E229" t="s">
        <v>20</v>
      </c>
      <c r="F229" t="s">
        <v>13</v>
      </c>
      <c r="G229">
        <v>5.2</v>
      </c>
      <c r="H229">
        <v>5.3</v>
      </c>
      <c r="J229" s="2">
        <f t="shared" si="3"/>
        <v>5.25</v>
      </c>
    </row>
    <row r="230" spans="1:10" x14ac:dyDescent="0.3">
      <c r="A230" t="s">
        <v>8</v>
      </c>
      <c r="B230" t="s">
        <v>89</v>
      </c>
      <c r="C230" t="s">
        <v>149</v>
      </c>
      <c r="D230" t="s">
        <v>23</v>
      </c>
      <c r="E230" t="s">
        <v>22</v>
      </c>
      <c r="F230" t="s">
        <v>13</v>
      </c>
      <c r="G230">
        <v>5.3</v>
      </c>
      <c r="H230">
        <v>5.3</v>
      </c>
      <c r="J230" s="2">
        <f t="shared" si="3"/>
        <v>5.3</v>
      </c>
    </row>
    <row r="231" spans="1:10" x14ac:dyDescent="0.3">
      <c r="A231" t="s">
        <v>8</v>
      </c>
      <c r="B231" t="s">
        <v>90</v>
      </c>
      <c r="C231" t="s">
        <v>149</v>
      </c>
      <c r="D231" t="s">
        <v>31</v>
      </c>
      <c r="E231" t="s">
        <v>30</v>
      </c>
      <c r="F231" t="s">
        <v>13</v>
      </c>
      <c r="G231">
        <v>4.8</v>
      </c>
      <c r="H231">
        <v>4.9000000000000004</v>
      </c>
      <c r="J231" s="2">
        <f t="shared" si="3"/>
        <v>4.8499999999999996</v>
      </c>
    </row>
    <row r="232" spans="1:10" x14ac:dyDescent="0.3">
      <c r="A232" t="s">
        <v>8</v>
      </c>
      <c r="B232" t="s">
        <v>90</v>
      </c>
      <c r="C232" t="s">
        <v>149</v>
      </c>
      <c r="D232" t="s">
        <v>33</v>
      </c>
      <c r="E232" t="s">
        <v>32</v>
      </c>
      <c r="F232" t="s">
        <v>13</v>
      </c>
      <c r="G232">
        <v>4.9000000000000004</v>
      </c>
      <c r="H232">
        <v>4.9000000000000004</v>
      </c>
      <c r="J232" s="2">
        <f t="shared" si="3"/>
        <v>4.9000000000000004</v>
      </c>
    </row>
    <row r="233" spans="1:10" x14ac:dyDescent="0.3">
      <c r="A233" t="s">
        <v>8</v>
      </c>
      <c r="B233" t="s">
        <v>90</v>
      </c>
      <c r="C233" t="s">
        <v>149</v>
      </c>
      <c r="D233" t="s">
        <v>12</v>
      </c>
      <c r="E233" t="s">
        <v>11</v>
      </c>
      <c r="F233" t="s">
        <v>13</v>
      </c>
      <c r="G233">
        <v>4.9000000000000004</v>
      </c>
      <c r="H233">
        <v>5</v>
      </c>
      <c r="J233" s="2">
        <f t="shared" si="3"/>
        <v>4.95</v>
      </c>
    </row>
    <row r="234" spans="1:10" x14ac:dyDescent="0.3">
      <c r="A234" t="s">
        <v>8</v>
      </c>
      <c r="B234" t="s">
        <v>90</v>
      </c>
      <c r="C234" t="s">
        <v>149</v>
      </c>
      <c r="D234" t="s">
        <v>15</v>
      </c>
      <c r="E234" t="s">
        <v>14</v>
      </c>
      <c r="F234" t="s">
        <v>13</v>
      </c>
      <c r="G234">
        <v>5</v>
      </c>
      <c r="H234">
        <v>5.0999999999999996</v>
      </c>
      <c r="J234" s="2">
        <f t="shared" si="3"/>
        <v>5.05</v>
      </c>
    </row>
    <row r="235" spans="1:10" x14ac:dyDescent="0.3">
      <c r="A235" t="s">
        <v>8</v>
      </c>
      <c r="B235" t="s">
        <v>90</v>
      </c>
      <c r="C235" t="s">
        <v>149</v>
      </c>
      <c r="D235" t="s">
        <v>17</v>
      </c>
      <c r="E235" t="s">
        <v>16</v>
      </c>
      <c r="F235" t="s">
        <v>13</v>
      </c>
      <c r="G235">
        <v>5.0999999999999996</v>
      </c>
      <c r="H235">
        <v>5.2</v>
      </c>
      <c r="J235" s="2">
        <f t="shared" si="3"/>
        <v>5.15</v>
      </c>
    </row>
    <row r="236" spans="1:10" x14ac:dyDescent="0.3">
      <c r="A236" t="s">
        <v>8</v>
      </c>
      <c r="B236" t="s">
        <v>90</v>
      </c>
      <c r="C236" t="s">
        <v>149</v>
      </c>
      <c r="D236" t="s">
        <v>26</v>
      </c>
      <c r="E236" t="s">
        <v>25</v>
      </c>
      <c r="F236" t="s">
        <v>13</v>
      </c>
      <c r="G236">
        <v>5.2</v>
      </c>
      <c r="H236">
        <v>5.2</v>
      </c>
      <c r="J236" s="2">
        <f t="shared" si="3"/>
        <v>5.2</v>
      </c>
    </row>
    <row r="237" spans="1:10" x14ac:dyDescent="0.3">
      <c r="A237" t="s">
        <v>8</v>
      </c>
      <c r="B237" t="s">
        <v>91</v>
      </c>
      <c r="C237" t="s">
        <v>149</v>
      </c>
      <c r="D237" t="s">
        <v>33</v>
      </c>
      <c r="E237" t="s">
        <v>32</v>
      </c>
      <c r="F237" t="s">
        <v>13</v>
      </c>
      <c r="G237">
        <v>4.9000000000000004</v>
      </c>
      <c r="H237">
        <v>4.9000000000000004</v>
      </c>
      <c r="J237" s="2">
        <f t="shared" si="3"/>
        <v>4.9000000000000004</v>
      </c>
    </row>
    <row r="238" spans="1:10" x14ac:dyDescent="0.3">
      <c r="A238" t="s">
        <v>8</v>
      </c>
      <c r="B238" t="s">
        <v>91</v>
      </c>
      <c r="C238" t="s">
        <v>149</v>
      </c>
      <c r="D238" t="s">
        <v>12</v>
      </c>
      <c r="E238" t="s">
        <v>11</v>
      </c>
      <c r="F238" t="s">
        <v>13</v>
      </c>
      <c r="G238">
        <v>4.9000000000000004</v>
      </c>
      <c r="H238">
        <v>5</v>
      </c>
      <c r="J238" s="2">
        <f t="shared" si="3"/>
        <v>4.95</v>
      </c>
    </row>
    <row r="239" spans="1:10" x14ac:dyDescent="0.3">
      <c r="A239" t="s">
        <v>8</v>
      </c>
      <c r="B239" t="s">
        <v>91</v>
      </c>
      <c r="C239" t="s">
        <v>149</v>
      </c>
      <c r="D239" t="s">
        <v>15</v>
      </c>
      <c r="E239" t="s">
        <v>14</v>
      </c>
      <c r="F239" t="s">
        <v>13</v>
      </c>
      <c r="G239">
        <v>5</v>
      </c>
      <c r="H239">
        <v>5.0999999999999996</v>
      </c>
      <c r="J239" s="2">
        <f t="shared" si="3"/>
        <v>5.05</v>
      </c>
    </row>
    <row r="240" spans="1:10" x14ac:dyDescent="0.3">
      <c r="A240" t="s">
        <v>8</v>
      </c>
      <c r="B240" t="s">
        <v>91</v>
      </c>
      <c r="C240" t="s">
        <v>149</v>
      </c>
      <c r="D240" t="s">
        <v>17</v>
      </c>
      <c r="E240" t="s">
        <v>16</v>
      </c>
      <c r="F240" t="s">
        <v>13</v>
      </c>
      <c r="G240">
        <v>5.0999999999999996</v>
      </c>
      <c r="H240">
        <v>5.2</v>
      </c>
      <c r="J240" s="2">
        <f t="shared" si="3"/>
        <v>5.15</v>
      </c>
    </row>
    <row r="241" spans="1:10" x14ac:dyDescent="0.3">
      <c r="A241" t="s">
        <v>8</v>
      </c>
      <c r="B241" t="s">
        <v>92</v>
      </c>
      <c r="C241" t="s">
        <v>149</v>
      </c>
      <c r="D241" t="s">
        <v>15</v>
      </c>
      <c r="E241" t="s">
        <v>14</v>
      </c>
      <c r="F241" t="s">
        <v>13</v>
      </c>
      <c r="G241">
        <v>5</v>
      </c>
      <c r="H241">
        <v>5.0999999999999996</v>
      </c>
      <c r="J241" s="2">
        <f t="shared" si="3"/>
        <v>5.05</v>
      </c>
    </row>
    <row r="242" spans="1:10" x14ac:dyDescent="0.3">
      <c r="A242" t="s">
        <v>8</v>
      </c>
      <c r="B242" t="s">
        <v>92</v>
      </c>
      <c r="C242" t="s">
        <v>149</v>
      </c>
      <c r="D242" t="s">
        <v>17</v>
      </c>
      <c r="E242" t="s">
        <v>16</v>
      </c>
      <c r="F242" t="s">
        <v>13</v>
      </c>
      <c r="G242">
        <v>5.0999999999999996</v>
      </c>
      <c r="H242">
        <v>5.2</v>
      </c>
      <c r="J242" s="2">
        <f t="shared" si="3"/>
        <v>5.15</v>
      </c>
    </row>
    <row r="243" spans="1:10" x14ac:dyDescent="0.3">
      <c r="A243" t="s">
        <v>8</v>
      </c>
      <c r="B243" t="s">
        <v>93</v>
      </c>
      <c r="C243" t="s">
        <v>149</v>
      </c>
      <c r="D243" t="s">
        <v>15</v>
      </c>
      <c r="E243" t="s">
        <v>14</v>
      </c>
      <c r="F243" t="s">
        <v>13</v>
      </c>
      <c r="G243">
        <v>5</v>
      </c>
      <c r="H243">
        <v>5.0999999999999996</v>
      </c>
      <c r="J243" s="2">
        <f t="shared" si="3"/>
        <v>5.05</v>
      </c>
    </row>
    <row r="244" spans="1:10" x14ac:dyDescent="0.3">
      <c r="A244" t="s">
        <v>8</v>
      </c>
      <c r="B244" t="s">
        <v>93</v>
      </c>
      <c r="C244" t="s">
        <v>149</v>
      </c>
      <c r="D244" t="s">
        <v>17</v>
      </c>
      <c r="E244" t="s">
        <v>16</v>
      </c>
      <c r="F244" t="s">
        <v>13</v>
      </c>
      <c r="G244">
        <v>5.0999999999999996</v>
      </c>
      <c r="H244">
        <v>5.2</v>
      </c>
      <c r="J244" s="2">
        <f t="shared" si="3"/>
        <v>5.15</v>
      </c>
    </row>
    <row r="245" spans="1:10" x14ac:dyDescent="0.3">
      <c r="A245" t="s">
        <v>8</v>
      </c>
      <c r="B245" t="s">
        <v>94</v>
      </c>
      <c r="C245" t="s">
        <v>149</v>
      </c>
      <c r="D245" t="s">
        <v>29</v>
      </c>
      <c r="E245" t="s">
        <v>28</v>
      </c>
      <c r="F245" t="s">
        <v>13</v>
      </c>
      <c r="G245">
        <v>4.5999999999999996</v>
      </c>
      <c r="H245">
        <v>4.8</v>
      </c>
      <c r="J245" s="2">
        <f t="shared" si="3"/>
        <v>4.6999999999999993</v>
      </c>
    </row>
    <row r="246" spans="1:10" x14ac:dyDescent="0.3">
      <c r="A246" t="s">
        <v>8</v>
      </c>
      <c r="B246" t="s">
        <v>94</v>
      </c>
      <c r="C246" t="s">
        <v>149</v>
      </c>
      <c r="D246" t="s">
        <v>39</v>
      </c>
      <c r="E246" t="s">
        <v>38</v>
      </c>
      <c r="F246" t="s">
        <v>13</v>
      </c>
      <c r="G246">
        <v>4.8</v>
      </c>
      <c r="H246">
        <v>4.8</v>
      </c>
      <c r="J246" s="2">
        <f t="shared" si="3"/>
        <v>4.8</v>
      </c>
    </row>
    <row r="247" spans="1:10" x14ac:dyDescent="0.3">
      <c r="A247" t="s">
        <v>8</v>
      </c>
      <c r="B247" t="s">
        <v>94</v>
      </c>
      <c r="C247" t="s">
        <v>149</v>
      </c>
      <c r="D247" t="s">
        <v>31</v>
      </c>
      <c r="E247" t="s">
        <v>30</v>
      </c>
      <c r="F247" t="s">
        <v>13</v>
      </c>
      <c r="G247">
        <v>4.8</v>
      </c>
      <c r="H247">
        <v>4.9000000000000004</v>
      </c>
      <c r="J247" s="2">
        <f t="shared" si="3"/>
        <v>4.8499999999999996</v>
      </c>
    </row>
    <row r="248" spans="1:10" x14ac:dyDescent="0.3">
      <c r="A248" t="s">
        <v>8</v>
      </c>
      <c r="B248" t="s">
        <v>94</v>
      </c>
      <c r="C248" t="s">
        <v>149</v>
      </c>
      <c r="D248" t="s">
        <v>33</v>
      </c>
      <c r="E248" t="s">
        <v>32</v>
      </c>
      <c r="F248" t="s">
        <v>13</v>
      </c>
      <c r="G248">
        <v>4.9000000000000004</v>
      </c>
      <c r="H248">
        <v>4.9000000000000004</v>
      </c>
      <c r="J248" s="2">
        <f t="shared" si="3"/>
        <v>4.9000000000000004</v>
      </c>
    </row>
    <row r="249" spans="1:10" x14ac:dyDescent="0.3">
      <c r="A249" t="s">
        <v>8</v>
      </c>
      <c r="B249" t="s">
        <v>94</v>
      </c>
      <c r="C249" t="s">
        <v>149</v>
      </c>
      <c r="D249" t="s">
        <v>12</v>
      </c>
      <c r="E249" t="s">
        <v>11</v>
      </c>
      <c r="F249" t="s">
        <v>13</v>
      </c>
      <c r="G249">
        <v>4.9000000000000004</v>
      </c>
      <c r="H249">
        <v>5</v>
      </c>
      <c r="J249" s="2">
        <f t="shared" si="3"/>
        <v>4.95</v>
      </c>
    </row>
    <row r="250" spans="1:10" x14ac:dyDescent="0.3">
      <c r="A250" t="s">
        <v>8</v>
      </c>
      <c r="B250" t="s">
        <v>94</v>
      </c>
      <c r="C250" t="s">
        <v>149</v>
      </c>
      <c r="D250" t="s">
        <v>15</v>
      </c>
      <c r="E250" t="s">
        <v>14</v>
      </c>
      <c r="F250" t="s">
        <v>13</v>
      </c>
      <c r="G250">
        <v>5</v>
      </c>
      <c r="H250">
        <v>5.0999999999999996</v>
      </c>
      <c r="J250" s="2">
        <f t="shared" si="3"/>
        <v>5.05</v>
      </c>
    </row>
    <row r="251" spans="1:10" x14ac:dyDescent="0.3">
      <c r="A251" t="s">
        <v>8</v>
      </c>
      <c r="B251" t="s">
        <v>94</v>
      </c>
      <c r="C251" t="s">
        <v>149</v>
      </c>
      <c r="D251" t="s">
        <v>17</v>
      </c>
      <c r="E251" t="s">
        <v>16</v>
      </c>
      <c r="F251" t="s">
        <v>13</v>
      </c>
      <c r="G251">
        <v>5.0999999999999996</v>
      </c>
      <c r="H251">
        <v>5.2</v>
      </c>
      <c r="J251" s="2">
        <f t="shared" si="3"/>
        <v>5.15</v>
      </c>
    </row>
    <row r="252" spans="1:10" x14ac:dyDescent="0.3">
      <c r="A252" t="s">
        <v>8</v>
      </c>
      <c r="B252" t="s">
        <v>95</v>
      </c>
      <c r="C252" t="s">
        <v>149</v>
      </c>
      <c r="D252" t="s">
        <v>17</v>
      </c>
      <c r="E252" t="s">
        <v>16</v>
      </c>
      <c r="F252" t="s">
        <v>13</v>
      </c>
      <c r="G252">
        <v>5.0999999999999996</v>
      </c>
      <c r="H252">
        <v>5.2</v>
      </c>
      <c r="J252" s="2">
        <f t="shared" si="3"/>
        <v>5.15</v>
      </c>
    </row>
    <row r="253" spans="1:10" x14ac:dyDescent="0.3">
      <c r="A253" t="s">
        <v>8</v>
      </c>
      <c r="B253" t="s">
        <v>96</v>
      </c>
      <c r="C253" t="s">
        <v>149</v>
      </c>
      <c r="D253" t="s">
        <v>15</v>
      </c>
      <c r="E253" t="s">
        <v>14</v>
      </c>
      <c r="F253" t="s">
        <v>13</v>
      </c>
      <c r="G253">
        <v>5</v>
      </c>
      <c r="H253">
        <v>5.0999999999999996</v>
      </c>
      <c r="J253" s="2">
        <f t="shared" si="3"/>
        <v>5.05</v>
      </c>
    </row>
    <row r="254" spans="1:10" x14ac:dyDescent="0.3">
      <c r="A254" t="s">
        <v>8</v>
      </c>
      <c r="B254" t="s">
        <v>96</v>
      </c>
      <c r="C254" t="s">
        <v>149</v>
      </c>
      <c r="D254" t="s">
        <v>17</v>
      </c>
      <c r="E254" t="s">
        <v>16</v>
      </c>
      <c r="F254" t="s">
        <v>13</v>
      </c>
      <c r="G254">
        <v>5.0999999999999996</v>
      </c>
      <c r="H254">
        <v>5.2</v>
      </c>
      <c r="J254" s="2">
        <f t="shared" si="3"/>
        <v>5.15</v>
      </c>
    </row>
    <row r="255" spans="1:10" x14ac:dyDescent="0.3">
      <c r="A255" t="s">
        <v>8</v>
      </c>
      <c r="B255" t="s">
        <v>97</v>
      </c>
      <c r="C255" t="s">
        <v>149</v>
      </c>
      <c r="D255" t="s">
        <v>15</v>
      </c>
      <c r="E255" t="s">
        <v>14</v>
      </c>
      <c r="F255" t="s">
        <v>13</v>
      </c>
      <c r="G255">
        <v>5</v>
      </c>
      <c r="H255">
        <v>5.0999999999999996</v>
      </c>
      <c r="J255" s="2">
        <f t="shared" si="3"/>
        <v>5.05</v>
      </c>
    </row>
    <row r="256" spans="1:10" x14ac:dyDescent="0.3">
      <c r="A256" t="s">
        <v>8</v>
      </c>
      <c r="B256" t="s">
        <v>97</v>
      </c>
      <c r="C256" t="s">
        <v>149</v>
      </c>
      <c r="D256" t="s">
        <v>17</v>
      </c>
      <c r="E256" t="s">
        <v>16</v>
      </c>
      <c r="F256" t="s">
        <v>13</v>
      </c>
      <c r="G256">
        <v>5.0999999999999996</v>
      </c>
      <c r="H256">
        <v>5.2</v>
      </c>
      <c r="J256" s="2">
        <f t="shared" si="3"/>
        <v>5.15</v>
      </c>
    </row>
    <row r="257" spans="1:10" x14ac:dyDescent="0.3">
      <c r="A257" t="s">
        <v>8</v>
      </c>
      <c r="B257" t="s">
        <v>98</v>
      </c>
      <c r="C257" t="s">
        <v>149</v>
      </c>
      <c r="D257" t="s">
        <v>33</v>
      </c>
      <c r="E257" t="s">
        <v>32</v>
      </c>
      <c r="F257" t="s">
        <v>13</v>
      </c>
      <c r="G257">
        <v>4.9000000000000004</v>
      </c>
      <c r="H257">
        <v>4.9000000000000004</v>
      </c>
      <c r="J257" s="2">
        <f t="shared" si="3"/>
        <v>4.9000000000000004</v>
      </c>
    </row>
    <row r="258" spans="1:10" x14ac:dyDescent="0.3">
      <c r="A258" t="s">
        <v>8</v>
      </c>
      <c r="B258" t="s">
        <v>98</v>
      </c>
      <c r="C258" t="s">
        <v>149</v>
      </c>
      <c r="D258" t="s">
        <v>12</v>
      </c>
      <c r="E258" t="s">
        <v>11</v>
      </c>
      <c r="F258" t="s">
        <v>13</v>
      </c>
      <c r="G258">
        <v>4.9000000000000004</v>
      </c>
      <c r="H258">
        <v>5</v>
      </c>
      <c r="J258" s="2">
        <f t="shared" si="3"/>
        <v>4.95</v>
      </c>
    </row>
    <row r="259" spans="1:10" x14ac:dyDescent="0.3">
      <c r="A259" t="s">
        <v>8</v>
      </c>
      <c r="B259" t="s">
        <v>98</v>
      </c>
      <c r="C259" t="s">
        <v>149</v>
      </c>
      <c r="D259" t="s">
        <v>15</v>
      </c>
      <c r="E259" t="s">
        <v>14</v>
      </c>
      <c r="F259" t="s">
        <v>13</v>
      </c>
      <c r="G259">
        <v>5</v>
      </c>
      <c r="H259">
        <v>5.0999999999999996</v>
      </c>
      <c r="J259" s="2">
        <f t="shared" ref="J259:J322" si="4">AVERAGE(G259,H259)</f>
        <v>5.05</v>
      </c>
    </row>
    <row r="260" spans="1:10" x14ac:dyDescent="0.3">
      <c r="A260" t="s">
        <v>8</v>
      </c>
      <c r="B260" t="s">
        <v>98</v>
      </c>
      <c r="C260" t="s">
        <v>149</v>
      </c>
      <c r="D260" t="s">
        <v>17</v>
      </c>
      <c r="E260" t="s">
        <v>16</v>
      </c>
      <c r="F260" t="s">
        <v>13</v>
      </c>
      <c r="G260">
        <v>5.0999999999999996</v>
      </c>
      <c r="H260">
        <v>5.2</v>
      </c>
      <c r="J260" s="2">
        <f t="shared" si="4"/>
        <v>5.15</v>
      </c>
    </row>
    <row r="261" spans="1:10" x14ac:dyDescent="0.3">
      <c r="A261" t="s">
        <v>8</v>
      </c>
      <c r="B261" t="s">
        <v>98</v>
      </c>
      <c r="C261" t="s">
        <v>149</v>
      </c>
      <c r="D261" t="s">
        <v>26</v>
      </c>
      <c r="E261" t="s">
        <v>25</v>
      </c>
      <c r="F261" t="s">
        <v>13</v>
      </c>
      <c r="G261">
        <v>5.2</v>
      </c>
      <c r="H261">
        <v>5.2</v>
      </c>
      <c r="J261" s="2">
        <f t="shared" si="4"/>
        <v>5.2</v>
      </c>
    </row>
    <row r="262" spans="1:10" x14ac:dyDescent="0.3">
      <c r="A262" t="s">
        <v>8</v>
      </c>
      <c r="B262" t="s">
        <v>98</v>
      </c>
      <c r="C262" t="s">
        <v>149</v>
      </c>
      <c r="D262" t="s">
        <v>19</v>
      </c>
      <c r="E262" t="s">
        <v>18</v>
      </c>
      <c r="F262" t="s">
        <v>13</v>
      </c>
      <c r="G262">
        <v>5.2</v>
      </c>
      <c r="H262">
        <v>5.2</v>
      </c>
      <c r="J262" s="2">
        <f t="shared" si="4"/>
        <v>5.2</v>
      </c>
    </row>
    <row r="263" spans="1:10" x14ac:dyDescent="0.3">
      <c r="A263" t="s">
        <v>8</v>
      </c>
      <c r="B263" t="s">
        <v>98</v>
      </c>
      <c r="C263" t="s">
        <v>149</v>
      </c>
      <c r="D263" t="s">
        <v>21</v>
      </c>
      <c r="E263" t="s">
        <v>20</v>
      </c>
      <c r="F263" t="s">
        <v>13</v>
      </c>
      <c r="G263">
        <v>5.2</v>
      </c>
      <c r="H263">
        <v>5.3</v>
      </c>
      <c r="J263" s="2">
        <f t="shared" si="4"/>
        <v>5.25</v>
      </c>
    </row>
    <row r="264" spans="1:10" x14ac:dyDescent="0.3">
      <c r="A264" t="s">
        <v>8</v>
      </c>
      <c r="B264" t="s">
        <v>99</v>
      </c>
      <c r="C264" t="s">
        <v>149</v>
      </c>
      <c r="D264" t="s">
        <v>17</v>
      </c>
      <c r="E264" t="s">
        <v>16</v>
      </c>
      <c r="F264" t="s">
        <v>13</v>
      </c>
      <c r="G264">
        <v>5.0999999999999996</v>
      </c>
      <c r="H264">
        <v>5.2</v>
      </c>
      <c r="J264" s="2">
        <f t="shared" si="4"/>
        <v>5.15</v>
      </c>
    </row>
    <row r="265" spans="1:10" x14ac:dyDescent="0.3">
      <c r="A265" t="s">
        <v>8</v>
      </c>
      <c r="B265" t="s">
        <v>100</v>
      </c>
      <c r="C265" t="s">
        <v>149</v>
      </c>
      <c r="D265" t="s">
        <v>12</v>
      </c>
      <c r="E265" t="s">
        <v>11</v>
      </c>
      <c r="F265" t="s">
        <v>13</v>
      </c>
      <c r="G265">
        <v>4.9000000000000004</v>
      </c>
      <c r="H265">
        <v>5</v>
      </c>
      <c r="J265" s="2">
        <f t="shared" si="4"/>
        <v>4.95</v>
      </c>
    </row>
    <row r="266" spans="1:10" x14ac:dyDescent="0.3">
      <c r="A266" t="s">
        <v>8</v>
      </c>
      <c r="B266" t="s">
        <v>100</v>
      </c>
      <c r="C266" t="s">
        <v>149</v>
      </c>
      <c r="D266" t="s">
        <v>15</v>
      </c>
      <c r="E266" t="s">
        <v>14</v>
      </c>
      <c r="F266" t="s">
        <v>13</v>
      </c>
      <c r="G266">
        <v>5</v>
      </c>
      <c r="H266">
        <v>5.0999999999999996</v>
      </c>
      <c r="J266" s="2">
        <f t="shared" si="4"/>
        <v>5.05</v>
      </c>
    </row>
    <row r="267" spans="1:10" x14ac:dyDescent="0.3">
      <c r="A267" t="s">
        <v>8</v>
      </c>
      <c r="B267" t="s">
        <v>100</v>
      </c>
      <c r="C267" t="s">
        <v>149</v>
      </c>
      <c r="D267" t="s">
        <v>17</v>
      </c>
      <c r="E267" t="s">
        <v>16</v>
      </c>
      <c r="F267" t="s">
        <v>13</v>
      </c>
      <c r="G267">
        <v>5.0999999999999996</v>
      </c>
      <c r="H267">
        <v>5.2</v>
      </c>
      <c r="J267" s="2">
        <f t="shared" si="4"/>
        <v>5.15</v>
      </c>
    </row>
    <row r="268" spans="1:10" x14ac:dyDescent="0.3">
      <c r="A268" t="s">
        <v>8</v>
      </c>
      <c r="B268" t="s">
        <v>101</v>
      </c>
      <c r="C268" t="s">
        <v>149</v>
      </c>
      <c r="D268" t="s">
        <v>15</v>
      </c>
      <c r="E268" t="s">
        <v>14</v>
      </c>
      <c r="F268" t="s">
        <v>13</v>
      </c>
      <c r="G268">
        <v>5</v>
      </c>
      <c r="H268">
        <v>5.0999999999999996</v>
      </c>
      <c r="J268" s="2">
        <f t="shared" si="4"/>
        <v>5.05</v>
      </c>
    </row>
    <row r="269" spans="1:10" x14ac:dyDescent="0.3">
      <c r="A269" t="s">
        <v>8</v>
      </c>
      <c r="B269" t="s">
        <v>101</v>
      </c>
      <c r="C269" t="s">
        <v>149</v>
      </c>
      <c r="D269" t="s">
        <v>17</v>
      </c>
      <c r="E269" t="s">
        <v>16</v>
      </c>
      <c r="F269" t="s">
        <v>13</v>
      </c>
      <c r="G269">
        <v>5.0999999999999996</v>
      </c>
      <c r="H269">
        <v>5.2</v>
      </c>
      <c r="J269" s="2">
        <f t="shared" si="4"/>
        <v>5.15</v>
      </c>
    </row>
    <row r="270" spans="1:10" x14ac:dyDescent="0.3">
      <c r="A270" t="s">
        <v>8</v>
      </c>
      <c r="B270" t="s">
        <v>101</v>
      </c>
      <c r="C270" t="s">
        <v>149</v>
      </c>
      <c r="D270" t="s">
        <v>26</v>
      </c>
      <c r="E270" t="s">
        <v>25</v>
      </c>
      <c r="F270" t="s">
        <v>13</v>
      </c>
      <c r="G270">
        <v>5.2</v>
      </c>
      <c r="H270">
        <v>5.2</v>
      </c>
      <c r="J270" s="2">
        <f t="shared" si="4"/>
        <v>5.2</v>
      </c>
    </row>
    <row r="271" spans="1:10" x14ac:dyDescent="0.3">
      <c r="A271" t="s">
        <v>8</v>
      </c>
      <c r="B271" t="s">
        <v>101</v>
      </c>
      <c r="C271" t="s">
        <v>149</v>
      </c>
      <c r="D271" t="s">
        <v>19</v>
      </c>
      <c r="E271" t="s">
        <v>18</v>
      </c>
      <c r="F271" t="s">
        <v>13</v>
      </c>
      <c r="G271">
        <v>5.2</v>
      </c>
      <c r="H271">
        <v>5.2</v>
      </c>
      <c r="J271" s="2">
        <f t="shared" si="4"/>
        <v>5.2</v>
      </c>
    </row>
    <row r="272" spans="1:10" x14ac:dyDescent="0.3">
      <c r="A272" t="s">
        <v>8</v>
      </c>
      <c r="B272" t="s">
        <v>101</v>
      </c>
      <c r="C272" t="s">
        <v>149</v>
      </c>
      <c r="D272" t="s">
        <v>21</v>
      </c>
      <c r="E272" t="s">
        <v>20</v>
      </c>
      <c r="F272" t="s">
        <v>13</v>
      </c>
      <c r="G272">
        <v>5.2</v>
      </c>
      <c r="H272">
        <v>5.3</v>
      </c>
      <c r="J272" s="2">
        <f t="shared" si="4"/>
        <v>5.25</v>
      </c>
    </row>
    <row r="273" spans="1:10" x14ac:dyDescent="0.3">
      <c r="A273" t="s">
        <v>8</v>
      </c>
      <c r="B273" t="s">
        <v>101</v>
      </c>
      <c r="C273" t="s">
        <v>149</v>
      </c>
      <c r="D273" t="s">
        <v>23</v>
      </c>
      <c r="E273" t="s">
        <v>22</v>
      </c>
      <c r="F273" t="s">
        <v>13</v>
      </c>
      <c r="G273">
        <v>5.3</v>
      </c>
      <c r="H273">
        <v>5.3</v>
      </c>
      <c r="J273" s="2">
        <f t="shared" si="4"/>
        <v>5.3</v>
      </c>
    </row>
    <row r="274" spans="1:10" x14ac:dyDescent="0.3">
      <c r="A274" t="s">
        <v>8</v>
      </c>
      <c r="B274" t="s">
        <v>102</v>
      </c>
      <c r="C274" t="s">
        <v>149</v>
      </c>
      <c r="D274" t="s">
        <v>17</v>
      </c>
      <c r="E274" t="s">
        <v>16</v>
      </c>
      <c r="F274" t="s">
        <v>13</v>
      </c>
      <c r="G274">
        <v>5.0999999999999996</v>
      </c>
      <c r="H274">
        <v>5.2</v>
      </c>
      <c r="J274" s="2">
        <f t="shared" si="4"/>
        <v>5.15</v>
      </c>
    </row>
    <row r="275" spans="1:10" x14ac:dyDescent="0.3">
      <c r="A275" t="s">
        <v>8</v>
      </c>
      <c r="B275" t="s">
        <v>102</v>
      </c>
      <c r="C275" t="s">
        <v>149</v>
      </c>
      <c r="D275" t="s">
        <v>26</v>
      </c>
      <c r="E275" t="s">
        <v>25</v>
      </c>
      <c r="F275" t="s">
        <v>13</v>
      </c>
      <c r="G275">
        <v>5.2</v>
      </c>
      <c r="H275">
        <v>5.2</v>
      </c>
      <c r="J275" s="2">
        <f t="shared" si="4"/>
        <v>5.2</v>
      </c>
    </row>
    <row r="276" spans="1:10" x14ac:dyDescent="0.3">
      <c r="A276" t="s">
        <v>8</v>
      </c>
      <c r="B276" t="s">
        <v>102</v>
      </c>
      <c r="C276" t="s">
        <v>149</v>
      </c>
      <c r="D276" t="s">
        <v>19</v>
      </c>
      <c r="E276" t="s">
        <v>18</v>
      </c>
      <c r="F276" t="s">
        <v>13</v>
      </c>
      <c r="G276">
        <v>5.2</v>
      </c>
      <c r="H276">
        <v>5.2</v>
      </c>
      <c r="J276" s="2">
        <f t="shared" si="4"/>
        <v>5.2</v>
      </c>
    </row>
    <row r="277" spans="1:10" x14ac:dyDescent="0.3">
      <c r="A277" t="s">
        <v>8</v>
      </c>
      <c r="B277" t="s">
        <v>102</v>
      </c>
      <c r="C277" t="s">
        <v>149</v>
      </c>
      <c r="D277" t="s">
        <v>21</v>
      </c>
      <c r="E277" t="s">
        <v>20</v>
      </c>
      <c r="F277" t="s">
        <v>13</v>
      </c>
      <c r="G277">
        <v>5.2</v>
      </c>
      <c r="H277">
        <v>5.3</v>
      </c>
      <c r="J277" s="2">
        <f t="shared" si="4"/>
        <v>5.25</v>
      </c>
    </row>
    <row r="278" spans="1:10" x14ac:dyDescent="0.3">
      <c r="A278" t="s">
        <v>8</v>
      </c>
      <c r="B278" t="s">
        <v>102</v>
      </c>
      <c r="C278" t="s">
        <v>149</v>
      </c>
      <c r="D278" t="s">
        <v>23</v>
      </c>
      <c r="E278" t="s">
        <v>22</v>
      </c>
      <c r="F278" t="s">
        <v>13</v>
      </c>
      <c r="G278">
        <v>5.3</v>
      </c>
      <c r="H278">
        <v>5.3</v>
      </c>
      <c r="J278" s="2">
        <f t="shared" si="4"/>
        <v>5.3</v>
      </c>
    </row>
    <row r="279" spans="1:10" x14ac:dyDescent="0.3">
      <c r="A279" t="s">
        <v>8</v>
      </c>
      <c r="B279" t="s">
        <v>102</v>
      </c>
      <c r="C279" t="s">
        <v>149</v>
      </c>
      <c r="D279" t="s">
        <v>42</v>
      </c>
      <c r="E279" t="s">
        <v>41</v>
      </c>
      <c r="F279" t="s">
        <v>13</v>
      </c>
      <c r="G279">
        <v>5.3</v>
      </c>
      <c r="H279">
        <v>5.4</v>
      </c>
      <c r="J279" s="2">
        <f t="shared" si="4"/>
        <v>5.35</v>
      </c>
    </row>
    <row r="280" spans="1:10" x14ac:dyDescent="0.3">
      <c r="A280" t="s">
        <v>8</v>
      </c>
      <c r="B280" t="s">
        <v>102</v>
      </c>
      <c r="C280" t="s">
        <v>149</v>
      </c>
      <c r="D280" t="s">
        <v>134</v>
      </c>
      <c r="E280" t="s">
        <v>133</v>
      </c>
      <c r="F280" t="s">
        <v>13</v>
      </c>
      <c r="G280">
        <v>5.4</v>
      </c>
      <c r="H280">
        <v>5.5</v>
      </c>
      <c r="J280" s="2">
        <f t="shared" si="4"/>
        <v>5.45</v>
      </c>
    </row>
    <row r="281" spans="1:10" x14ac:dyDescent="0.3">
      <c r="A281" t="s">
        <v>8</v>
      </c>
      <c r="B281" t="s">
        <v>103</v>
      </c>
      <c r="C281" t="s">
        <v>149</v>
      </c>
      <c r="D281" t="s">
        <v>15</v>
      </c>
      <c r="E281" t="s">
        <v>14</v>
      </c>
      <c r="F281" t="s">
        <v>13</v>
      </c>
      <c r="G281">
        <v>5</v>
      </c>
      <c r="H281">
        <v>5.0999999999999996</v>
      </c>
      <c r="J281" s="2">
        <f t="shared" si="4"/>
        <v>5.05</v>
      </c>
    </row>
    <row r="282" spans="1:10" x14ac:dyDescent="0.3">
      <c r="A282" t="s">
        <v>8</v>
      </c>
      <c r="B282" t="s">
        <v>103</v>
      </c>
      <c r="C282" t="s">
        <v>149</v>
      </c>
      <c r="D282" t="s">
        <v>17</v>
      </c>
      <c r="E282" t="s">
        <v>16</v>
      </c>
      <c r="F282" t="s">
        <v>13</v>
      </c>
      <c r="G282">
        <v>5.0999999999999996</v>
      </c>
      <c r="H282">
        <v>5.2</v>
      </c>
      <c r="J282" s="2">
        <f t="shared" si="4"/>
        <v>5.15</v>
      </c>
    </row>
    <row r="283" spans="1:10" x14ac:dyDescent="0.3">
      <c r="A283" t="s">
        <v>8</v>
      </c>
      <c r="B283" t="s">
        <v>103</v>
      </c>
      <c r="C283" t="s">
        <v>149</v>
      </c>
      <c r="D283" t="s">
        <v>26</v>
      </c>
      <c r="E283" t="s">
        <v>25</v>
      </c>
      <c r="F283" t="s">
        <v>13</v>
      </c>
      <c r="G283">
        <v>5.2</v>
      </c>
      <c r="H283">
        <v>5.2</v>
      </c>
      <c r="J283" s="2">
        <f t="shared" si="4"/>
        <v>5.2</v>
      </c>
    </row>
    <row r="284" spans="1:10" x14ac:dyDescent="0.3">
      <c r="A284" t="s">
        <v>8</v>
      </c>
      <c r="B284" t="s">
        <v>103</v>
      </c>
      <c r="C284" t="s">
        <v>149</v>
      </c>
      <c r="D284" t="s">
        <v>19</v>
      </c>
      <c r="E284" t="s">
        <v>18</v>
      </c>
      <c r="F284" t="s">
        <v>13</v>
      </c>
      <c r="G284">
        <v>5.2</v>
      </c>
      <c r="H284">
        <v>5.2</v>
      </c>
      <c r="J284" s="2">
        <f t="shared" si="4"/>
        <v>5.2</v>
      </c>
    </row>
    <row r="285" spans="1:10" x14ac:dyDescent="0.3">
      <c r="A285" t="s">
        <v>8</v>
      </c>
      <c r="B285" t="s">
        <v>103</v>
      </c>
      <c r="C285" t="s">
        <v>149</v>
      </c>
      <c r="D285" t="s">
        <v>21</v>
      </c>
      <c r="E285" t="s">
        <v>20</v>
      </c>
      <c r="F285" t="s">
        <v>13</v>
      </c>
      <c r="G285">
        <v>5.2</v>
      </c>
      <c r="H285">
        <v>5.3</v>
      </c>
      <c r="J285" s="2">
        <f t="shared" si="4"/>
        <v>5.25</v>
      </c>
    </row>
    <row r="286" spans="1:10" x14ac:dyDescent="0.3">
      <c r="A286" t="s">
        <v>8</v>
      </c>
      <c r="B286" t="s">
        <v>103</v>
      </c>
      <c r="C286" t="s">
        <v>149</v>
      </c>
      <c r="D286" t="s">
        <v>23</v>
      </c>
      <c r="E286" t="s">
        <v>22</v>
      </c>
      <c r="F286" t="s">
        <v>13</v>
      </c>
      <c r="G286">
        <v>5.3</v>
      </c>
      <c r="H286">
        <v>5.3</v>
      </c>
      <c r="J286" s="2">
        <f t="shared" si="4"/>
        <v>5.3</v>
      </c>
    </row>
    <row r="287" spans="1:10" x14ac:dyDescent="0.3">
      <c r="A287" t="s">
        <v>8</v>
      </c>
      <c r="B287" t="s">
        <v>103</v>
      </c>
      <c r="C287" t="s">
        <v>149</v>
      </c>
      <c r="D287" t="s">
        <v>42</v>
      </c>
      <c r="E287" t="s">
        <v>41</v>
      </c>
      <c r="F287" t="s">
        <v>13</v>
      </c>
      <c r="G287">
        <v>5.3</v>
      </c>
      <c r="H287">
        <v>5.4</v>
      </c>
      <c r="J287" s="2">
        <f t="shared" si="4"/>
        <v>5.35</v>
      </c>
    </row>
    <row r="288" spans="1:10" x14ac:dyDescent="0.3">
      <c r="A288" t="s">
        <v>8</v>
      </c>
      <c r="B288" t="s">
        <v>103</v>
      </c>
      <c r="C288" t="s">
        <v>149</v>
      </c>
      <c r="D288" t="s">
        <v>134</v>
      </c>
      <c r="E288" t="s">
        <v>133</v>
      </c>
      <c r="F288" t="s">
        <v>13</v>
      </c>
      <c r="G288">
        <v>5.4</v>
      </c>
      <c r="H288">
        <v>5.5</v>
      </c>
      <c r="J288" s="2">
        <f t="shared" si="4"/>
        <v>5.45</v>
      </c>
    </row>
    <row r="289" spans="1:10" x14ac:dyDescent="0.3">
      <c r="A289" t="s">
        <v>8</v>
      </c>
      <c r="B289" t="s">
        <v>104</v>
      </c>
      <c r="C289" t="s">
        <v>149</v>
      </c>
      <c r="D289" t="s">
        <v>15</v>
      </c>
      <c r="E289" t="s">
        <v>14</v>
      </c>
      <c r="F289" t="s">
        <v>13</v>
      </c>
      <c r="G289">
        <v>5</v>
      </c>
      <c r="H289">
        <v>5.0999999999999996</v>
      </c>
      <c r="J289" s="2">
        <f t="shared" si="4"/>
        <v>5.05</v>
      </c>
    </row>
    <row r="290" spans="1:10" x14ac:dyDescent="0.3">
      <c r="A290" t="s">
        <v>8</v>
      </c>
      <c r="B290" t="s">
        <v>104</v>
      </c>
      <c r="C290" t="s">
        <v>149</v>
      </c>
      <c r="D290" t="s">
        <v>17</v>
      </c>
      <c r="E290" t="s">
        <v>16</v>
      </c>
      <c r="F290" t="s">
        <v>13</v>
      </c>
      <c r="G290">
        <v>5.0999999999999996</v>
      </c>
      <c r="H290">
        <v>5.2</v>
      </c>
      <c r="J290" s="2">
        <f t="shared" si="4"/>
        <v>5.15</v>
      </c>
    </row>
    <row r="291" spans="1:10" x14ac:dyDescent="0.3">
      <c r="A291" t="s">
        <v>8</v>
      </c>
      <c r="B291" t="s">
        <v>104</v>
      </c>
      <c r="C291" t="s">
        <v>149</v>
      </c>
      <c r="D291" t="s">
        <v>26</v>
      </c>
      <c r="E291" t="s">
        <v>25</v>
      </c>
      <c r="F291" t="s">
        <v>13</v>
      </c>
      <c r="G291">
        <v>5.2</v>
      </c>
      <c r="H291">
        <v>5.2</v>
      </c>
      <c r="J291" s="2">
        <f t="shared" si="4"/>
        <v>5.2</v>
      </c>
    </row>
    <row r="292" spans="1:10" x14ac:dyDescent="0.3">
      <c r="A292" t="s">
        <v>8</v>
      </c>
      <c r="B292" t="s">
        <v>104</v>
      </c>
      <c r="C292" t="s">
        <v>149</v>
      </c>
      <c r="D292" t="s">
        <v>19</v>
      </c>
      <c r="E292" t="s">
        <v>18</v>
      </c>
      <c r="F292" t="s">
        <v>13</v>
      </c>
      <c r="G292">
        <v>5.2</v>
      </c>
      <c r="H292">
        <v>5.2</v>
      </c>
      <c r="J292" s="2">
        <f t="shared" si="4"/>
        <v>5.2</v>
      </c>
    </row>
    <row r="293" spans="1:10" x14ac:dyDescent="0.3">
      <c r="A293" t="s">
        <v>8</v>
      </c>
      <c r="B293" t="s">
        <v>104</v>
      </c>
      <c r="C293" t="s">
        <v>149</v>
      </c>
      <c r="D293" t="s">
        <v>21</v>
      </c>
      <c r="E293" t="s">
        <v>20</v>
      </c>
      <c r="F293" t="s">
        <v>13</v>
      </c>
      <c r="G293">
        <v>5.2</v>
      </c>
      <c r="H293">
        <v>5.3</v>
      </c>
      <c r="J293" s="2">
        <f t="shared" si="4"/>
        <v>5.25</v>
      </c>
    </row>
    <row r="294" spans="1:10" x14ac:dyDescent="0.3">
      <c r="A294" t="s">
        <v>8</v>
      </c>
      <c r="B294" t="s">
        <v>104</v>
      </c>
      <c r="C294" t="s">
        <v>149</v>
      </c>
      <c r="D294" t="s">
        <v>23</v>
      </c>
      <c r="E294" t="s">
        <v>22</v>
      </c>
      <c r="F294" t="s">
        <v>13</v>
      </c>
      <c r="G294">
        <v>5.3</v>
      </c>
      <c r="H294">
        <v>5.3</v>
      </c>
      <c r="J294" s="2">
        <f t="shared" si="4"/>
        <v>5.3</v>
      </c>
    </row>
    <row r="295" spans="1:10" x14ac:dyDescent="0.3">
      <c r="A295" t="s">
        <v>8</v>
      </c>
      <c r="B295" t="s">
        <v>104</v>
      </c>
      <c r="C295" t="s">
        <v>149</v>
      </c>
      <c r="D295" t="s">
        <v>42</v>
      </c>
      <c r="E295" t="s">
        <v>41</v>
      </c>
      <c r="F295" t="s">
        <v>13</v>
      </c>
      <c r="G295">
        <v>5.3</v>
      </c>
      <c r="H295">
        <v>5.4</v>
      </c>
      <c r="J295" s="2">
        <f t="shared" si="4"/>
        <v>5.35</v>
      </c>
    </row>
    <row r="296" spans="1:10" x14ac:dyDescent="0.3">
      <c r="A296" t="s">
        <v>8</v>
      </c>
      <c r="B296" t="s">
        <v>104</v>
      </c>
      <c r="C296" t="s">
        <v>149</v>
      </c>
      <c r="D296" t="s">
        <v>134</v>
      </c>
      <c r="E296" t="s">
        <v>133</v>
      </c>
      <c r="F296" t="s">
        <v>13</v>
      </c>
      <c r="G296">
        <v>5.4</v>
      </c>
      <c r="H296">
        <v>5.5</v>
      </c>
      <c r="J296" s="2">
        <f t="shared" si="4"/>
        <v>5.45</v>
      </c>
    </row>
    <row r="297" spans="1:10" x14ac:dyDescent="0.3">
      <c r="A297" t="s">
        <v>8</v>
      </c>
      <c r="B297" t="s">
        <v>105</v>
      </c>
      <c r="C297" t="s">
        <v>149</v>
      </c>
      <c r="D297" t="s">
        <v>33</v>
      </c>
      <c r="E297" t="s">
        <v>32</v>
      </c>
      <c r="F297" t="s">
        <v>13</v>
      </c>
      <c r="G297">
        <v>4.9000000000000004</v>
      </c>
      <c r="H297">
        <v>4.9000000000000004</v>
      </c>
      <c r="J297" s="2">
        <f t="shared" si="4"/>
        <v>4.9000000000000004</v>
      </c>
    </row>
    <row r="298" spans="1:10" x14ac:dyDescent="0.3">
      <c r="A298" t="s">
        <v>8</v>
      </c>
      <c r="B298" t="s">
        <v>105</v>
      </c>
      <c r="C298" t="s">
        <v>149</v>
      </c>
      <c r="D298" t="s">
        <v>12</v>
      </c>
      <c r="E298" t="s">
        <v>11</v>
      </c>
      <c r="F298" t="s">
        <v>13</v>
      </c>
      <c r="G298">
        <v>4.9000000000000004</v>
      </c>
      <c r="H298">
        <v>5</v>
      </c>
      <c r="J298" s="2">
        <f t="shared" si="4"/>
        <v>4.95</v>
      </c>
    </row>
    <row r="299" spans="1:10" x14ac:dyDescent="0.3">
      <c r="A299" t="s">
        <v>8</v>
      </c>
      <c r="B299" t="s">
        <v>105</v>
      </c>
      <c r="C299" t="s">
        <v>149</v>
      </c>
      <c r="D299" t="s">
        <v>15</v>
      </c>
      <c r="E299" t="s">
        <v>14</v>
      </c>
      <c r="F299" t="s">
        <v>13</v>
      </c>
      <c r="G299">
        <v>5</v>
      </c>
      <c r="H299">
        <v>5.0999999999999996</v>
      </c>
      <c r="J299" s="2">
        <f t="shared" si="4"/>
        <v>5.05</v>
      </c>
    </row>
    <row r="300" spans="1:10" x14ac:dyDescent="0.3">
      <c r="A300" t="s">
        <v>8</v>
      </c>
      <c r="B300" t="s">
        <v>105</v>
      </c>
      <c r="C300" t="s">
        <v>149</v>
      </c>
      <c r="D300" t="s">
        <v>17</v>
      </c>
      <c r="E300" t="s">
        <v>16</v>
      </c>
      <c r="F300" t="s">
        <v>13</v>
      </c>
      <c r="G300">
        <v>5.0999999999999996</v>
      </c>
      <c r="H300">
        <v>5.2</v>
      </c>
      <c r="J300" s="2">
        <f t="shared" si="4"/>
        <v>5.15</v>
      </c>
    </row>
    <row r="301" spans="1:10" x14ac:dyDescent="0.3">
      <c r="A301" t="s">
        <v>8</v>
      </c>
      <c r="B301" t="s">
        <v>105</v>
      </c>
      <c r="C301" t="s">
        <v>149</v>
      </c>
      <c r="D301" t="s">
        <v>26</v>
      </c>
      <c r="E301" t="s">
        <v>25</v>
      </c>
      <c r="F301" t="s">
        <v>13</v>
      </c>
      <c r="G301">
        <v>5.2</v>
      </c>
      <c r="H301">
        <v>5.2</v>
      </c>
      <c r="J301" s="2">
        <f t="shared" si="4"/>
        <v>5.2</v>
      </c>
    </row>
    <row r="302" spans="1:10" x14ac:dyDescent="0.3">
      <c r="A302" t="s">
        <v>8</v>
      </c>
      <c r="B302" t="s">
        <v>106</v>
      </c>
      <c r="C302" t="s">
        <v>149</v>
      </c>
      <c r="D302" t="s">
        <v>15</v>
      </c>
      <c r="E302" t="s">
        <v>14</v>
      </c>
      <c r="F302" t="s">
        <v>13</v>
      </c>
      <c r="G302">
        <v>5</v>
      </c>
      <c r="H302">
        <v>5.0999999999999996</v>
      </c>
      <c r="J302" s="2">
        <f t="shared" si="4"/>
        <v>5.05</v>
      </c>
    </row>
    <row r="303" spans="1:10" x14ac:dyDescent="0.3">
      <c r="A303" t="s">
        <v>8</v>
      </c>
      <c r="B303" t="s">
        <v>106</v>
      </c>
      <c r="C303" t="s">
        <v>149</v>
      </c>
      <c r="D303" t="s">
        <v>17</v>
      </c>
      <c r="E303" t="s">
        <v>16</v>
      </c>
      <c r="F303" t="s">
        <v>13</v>
      </c>
      <c r="G303">
        <v>5.0999999999999996</v>
      </c>
      <c r="H303">
        <v>5.2</v>
      </c>
      <c r="J303" s="2">
        <f t="shared" si="4"/>
        <v>5.15</v>
      </c>
    </row>
    <row r="304" spans="1:10" x14ac:dyDescent="0.3">
      <c r="A304" t="s">
        <v>8</v>
      </c>
      <c r="B304" t="s">
        <v>107</v>
      </c>
      <c r="C304" t="s">
        <v>149</v>
      </c>
      <c r="D304" t="s">
        <v>15</v>
      </c>
      <c r="E304" t="s">
        <v>14</v>
      </c>
      <c r="F304" t="s">
        <v>13</v>
      </c>
      <c r="G304">
        <v>5</v>
      </c>
      <c r="H304">
        <v>5.0999999999999996</v>
      </c>
      <c r="J304" s="2">
        <f t="shared" si="4"/>
        <v>5.05</v>
      </c>
    </row>
    <row r="305" spans="1:10" x14ac:dyDescent="0.3">
      <c r="A305" t="s">
        <v>8</v>
      </c>
      <c r="B305" t="s">
        <v>107</v>
      </c>
      <c r="C305" t="s">
        <v>149</v>
      </c>
      <c r="D305" t="s">
        <v>17</v>
      </c>
      <c r="E305" t="s">
        <v>16</v>
      </c>
      <c r="F305" t="s">
        <v>13</v>
      </c>
      <c r="G305">
        <v>5.0999999999999996</v>
      </c>
      <c r="H305">
        <v>5.2</v>
      </c>
      <c r="J305" s="2">
        <f t="shared" si="4"/>
        <v>5.15</v>
      </c>
    </row>
    <row r="306" spans="1:10" x14ac:dyDescent="0.3">
      <c r="A306" t="s">
        <v>8</v>
      </c>
      <c r="B306" t="s">
        <v>107</v>
      </c>
      <c r="C306" t="s">
        <v>149</v>
      </c>
      <c r="D306" t="s">
        <v>26</v>
      </c>
      <c r="E306" t="s">
        <v>25</v>
      </c>
      <c r="F306" t="s">
        <v>13</v>
      </c>
      <c r="G306">
        <v>5.2</v>
      </c>
      <c r="H306">
        <v>5.2</v>
      </c>
      <c r="J306" s="2">
        <f t="shared" si="4"/>
        <v>5.2</v>
      </c>
    </row>
    <row r="307" spans="1:10" x14ac:dyDescent="0.3">
      <c r="A307" t="s">
        <v>8</v>
      </c>
      <c r="B307" t="s">
        <v>107</v>
      </c>
      <c r="C307" t="s">
        <v>149</v>
      </c>
      <c r="D307" t="s">
        <v>19</v>
      </c>
      <c r="E307" t="s">
        <v>18</v>
      </c>
      <c r="F307" t="s">
        <v>13</v>
      </c>
      <c r="G307">
        <v>5.2</v>
      </c>
      <c r="H307">
        <v>5.2</v>
      </c>
      <c r="J307" s="2">
        <f t="shared" si="4"/>
        <v>5.2</v>
      </c>
    </row>
    <row r="308" spans="1:10" x14ac:dyDescent="0.3">
      <c r="A308" t="s">
        <v>8</v>
      </c>
      <c r="B308" t="s">
        <v>108</v>
      </c>
      <c r="C308" t="s">
        <v>149</v>
      </c>
      <c r="D308" t="s">
        <v>33</v>
      </c>
      <c r="E308" t="s">
        <v>32</v>
      </c>
      <c r="F308" t="s">
        <v>13</v>
      </c>
      <c r="G308">
        <v>4.9000000000000004</v>
      </c>
      <c r="H308">
        <v>4.9000000000000004</v>
      </c>
      <c r="J308" s="2">
        <f t="shared" si="4"/>
        <v>4.9000000000000004</v>
      </c>
    </row>
    <row r="309" spans="1:10" x14ac:dyDescent="0.3">
      <c r="A309" t="s">
        <v>8</v>
      </c>
      <c r="B309" t="s">
        <v>108</v>
      </c>
      <c r="C309" t="s">
        <v>149</v>
      </c>
      <c r="D309" t="s">
        <v>12</v>
      </c>
      <c r="E309" t="s">
        <v>11</v>
      </c>
      <c r="F309" t="s">
        <v>13</v>
      </c>
      <c r="G309">
        <v>4.9000000000000004</v>
      </c>
      <c r="H309">
        <v>5</v>
      </c>
      <c r="J309" s="2">
        <f t="shared" si="4"/>
        <v>4.95</v>
      </c>
    </row>
    <row r="310" spans="1:10" x14ac:dyDescent="0.3">
      <c r="A310" t="s">
        <v>8</v>
      </c>
      <c r="B310" t="s">
        <v>108</v>
      </c>
      <c r="C310" t="s">
        <v>149</v>
      </c>
      <c r="D310" t="s">
        <v>15</v>
      </c>
      <c r="E310" t="s">
        <v>14</v>
      </c>
      <c r="F310" t="s">
        <v>13</v>
      </c>
      <c r="G310">
        <v>5</v>
      </c>
      <c r="H310">
        <v>5.0999999999999996</v>
      </c>
      <c r="J310" s="2">
        <f t="shared" si="4"/>
        <v>5.05</v>
      </c>
    </row>
    <row r="311" spans="1:10" x14ac:dyDescent="0.3">
      <c r="A311" t="s">
        <v>8</v>
      </c>
      <c r="B311" t="s">
        <v>108</v>
      </c>
      <c r="C311" t="s">
        <v>149</v>
      </c>
      <c r="D311" t="s">
        <v>17</v>
      </c>
      <c r="E311" t="s">
        <v>16</v>
      </c>
      <c r="F311" t="s">
        <v>13</v>
      </c>
      <c r="G311">
        <v>5.0999999999999996</v>
      </c>
      <c r="H311">
        <v>5.2</v>
      </c>
      <c r="J311" s="2">
        <f t="shared" si="4"/>
        <v>5.15</v>
      </c>
    </row>
    <row r="312" spans="1:10" x14ac:dyDescent="0.3">
      <c r="A312" t="s">
        <v>8</v>
      </c>
      <c r="B312" t="s">
        <v>109</v>
      </c>
      <c r="C312" t="s">
        <v>149</v>
      </c>
      <c r="D312" t="s">
        <v>17</v>
      </c>
      <c r="E312" t="s">
        <v>16</v>
      </c>
      <c r="F312" t="s">
        <v>13</v>
      </c>
      <c r="G312">
        <v>5.0999999999999996</v>
      </c>
      <c r="H312">
        <v>5.2</v>
      </c>
      <c r="J312" s="2">
        <f t="shared" si="4"/>
        <v>5.15</v>
      </c>
    </row>
    <row r="313" spans="1:10" x14ac:dyDescent="0.3">
      <c r="A313" t="s">
        <v>8</v>
      </c>
      <c r="B313" t="s">
        <v>110</v>
      </c>
      <c r="C313" t="s">
        <v>149</v>
      </c>
      <c r="D313" t="s">
        <v>31</v>
      </c>
      <c r="E313" t="s">
        <v>30</v>
      </c>
      <c r="F313" t="s">
        <v>13</v>
      </c>
      <c r="G313">
        <v>4.8</v>
      </c>
      <c r="H313">
        <v>4.9000000000000004</v>
      </c>
      <c r="J313" s="2">
        <f t="shared" si="4"/>
        <v>4.8499999999999996</v>
      </c>
    </row>
    <row r="314" spans="1:10" x14ac:dyDescent="0.3">
      <c r="A314" t="s">
        <v>8</v>
      </c>
      <c r="B314" t="s">
        <v>110</v>
      </c>
      <c r="C314" t="s">
        <v>149</v>
      </c>
      <c r="D314" t="s">
        <v>33</v>
      </c>
      <c r="E314" t="s">
        <v>32</v>
      </c>
      <c r="F314" t="s">
        <v>13</v>
      </c>
      <c r="G314">
        <v>4.9000000000000004</v>
      </c>
      <c r="H314">
        <v>4.9000000000000004</v>
      </c>
      <c r="J314" s="2">
        <f t="shared" si="4"/>
        <v>4.9000000000000004</v>
      </c>
    </row>
    <row r="315" spans="1:10" x14ac:dyDescent="0.3">
      <c r="A315" t="s">
        <v>8</v>
      </c>
      <c r="B315" t="s">
        <v>110</v>
      </c>
      <c r="C315" t="s">
        <v>149</v>
      </c>
      <c r="D315" t="s">
        <v>12</v>
      </c>
      <c r="E315" t="s">
        <v>11</v>
      </c>
      <c r="F315" t="s">
        <v>13</v>
      </c>
      <c r="G315">
        <v>4.9000000000000004</v>
      </c>
      <c r="H315">
        <v>5</v>
      </c>
      <c r="J315" s="2">
        <f t="shared" si="4"/>
        <v>4.95</v>
      </c>
    </row>
    <row r="316" spans="1:10" x14ac:dyDescent="0.3">
      <c r="A316" t="s">
        <v>8</v>
      </c>
      <c r="B316" t="s">
        <v>110</v>
      </c>
      <c r="C316" t="s">
        <v>149</v>
      </c>
      <c r="D316" t="s">
        <v>15</v>
      </c>
      <c r="E316" t="s">
        <v>14</v>
      </c>
      <c r="F316" t="s">
        <v>13</v>
      </c>
      <c r="G316">
        <v>5</v>
      </c>
      <c r="H316">
        <v>5.0999999999999996</v>
      </c>
      <c r="J316" s="2">
        <f t="shared" si="4"/>
        <v>5.05</v>
      </c>
    </row>
    <row r="317" spans="1:10" x14ac:dyDescent="0.3">
      <c r="A317" t="s">
        <v>8</v>
      </c>
      <c r="B317" t="s">
        <v>110</v>
      </c>
      <c r="C317" t="s">
        <v>149</v>
      </c>
      <c r="D317" t="s">
        <v>17</v>
      </c>
      <c r="E317" t="s">
        <v>16</v>
      </c>
      <c r="F317" t="s">
        <v>13</v>
      </c>
      <c r="G317">
        <v>5.0999999999999996</v>
      </c>
      <c r="H317">
        <v>5.2</v>
      </c>
      <c r="J317" s="2">
        <f t="shared" si="4"/>
        <v>5.15</v>
      </c>
    </row>
    <row r="318" spans="1:10" x14ac:dyDescent="0.3">
      <c r="A318" t="s">
        <v>8</v>
      </c>
      <c r="B318" t="s">
        <v>111</v>
      </c>
      <c r="C318" t="s">
        <v>149</v>
      </c>
      <c r="D318" t="s">
        <v>15</v>
      </c>
      <c r="E318" t="s">
        <v>14</v>
      </c>
      <c r="F318" t="s">
        <v>13</v>
      </c>
      <c r="G318">
        <v>5</v>
      </c>
      <c r="H318">
        <v>5.0999999999999996</v>
      </c>
      <c r="J318" s="2">
        <f t="shared" si="4"/>
        <v>5.05</v>
      </c>
    </row>
    <row r="319" spans="1:10" x14ac:dyDescent="0.3">
      <c r="A319" t="s">
        <v>8</v>
      </c>
      <c r="B319" t="s">
        <v>111</v>
      </c>
      <c r="C319" t="s">
        <v>149</v>
      </c>
      <c r="D319" t="s">
        <v>17</v>
      </c>
      <c r="E319" t="s">
        <v>16</v>
      </c>
      <c r="F319" t="s">
        <v>13</v>
      </c>
      <c r="G319">
        <v>5.0999999999999996</v>
      </c>
      <c r="H319">
        <v>5.2</v>
      </c>
      <c r="J319" s="2">
        <f t="shared" si="4"/>
        <v>5.15</v>
      </c>
    </row>
    <row r="320" spans="1:10" x14ac:dyDescent="0.3">
      <c r="A320" t="s">
        <v>8</v>
      </c>
      <c r="B320" t="s">
        <v>111</v>
      </c>
      <c r="C320" t="s">
        <v>149</v>
      </c>
      <c r="D320" t="s">
        <v>26</v>
      </c>
      <c r="E320" t="s">
        <v>25</v>
      </c>
      <c r="F320" t="s">
        <v>13</v>
      </c>
      <c r="G320">
        <v>5.2</v>
      </c>
      <c r="H320">
        <v>5.2</v>
      </c>
      <c r="J320" s="2">
        <f t="shared" si="4"/>
        <v>5.2</v>
      </c>
    </row>
    <row r="321" spans="1:10" x14ac:dyDescent="0.3">
      <c r="A321" t="s">
        <v>8</v>
      </c>
      <c r="B321" t="s">
        <v>111</v>
      </c>
      <c r="C321" t="s">
        <v>149</v>
      </c>
      <c r="D321" t="s">
        <v>19</v>
      </c>
      <c r="E321" t="s">
        <v>18</v>
      </c>
      <c r="F321" t="s">
        <v>13</v>
      </c>
      <c r="G321">
        <v>5.2</v>
      </c>
      <c r="H321">
        <v>5.2</v>
      </c>
      <c r="J321" s="2">
        <f t="shared" si="4"/>
        <v>5.2</v>
      </c>
    </row>
    <row r="322" spans="1:10" x14ac:dyDescent="0.3">
      <c r="A322" t="s">
        <v>8</v>
      </c>
      <c r="B322" t="s">
        <v>111</v>
      </c>
      <c r="C322" t="s">
        <v>149</v>
      </c>
      <c r="D322" t="s">
        <v>21</v>
      </c>
      <c r="E322" t="s">
        <v>20</v>
      </c>
      <c r="F322" t="s">
        <v>13</v>
      </c>
      <c r="G322">
        <v>5.2</v>
      </c>
      <c r="H322">
        <v>5.3</v>
      </c>
      <c r="J322" s="2">
        <f t="shared" si="4"/>
        <v>5.25</v>
      </c>
    </row>
    <row r="323" spans="1:10" x14ac:dyDescent="0.3">
      <c r="A323" t="s">
        <v>8</v>
      </c>
      <c r="B323" t="s">
        <v>111</v>
      </c>
      <c r="C323" t="s">
        <v>149</v>
      </c>
      <c r="D323" t="s">
        <v>23</v>
      </c>
      <c r="E323" t="s">
        <v>22</v>
      </c>
      <c r="F323" t="s">
        <v>13</v>
      </c>
      <c r="G323">
        <v>5.3</v>
      </c>
      <c r="H323">
        <v>5.3</v>
      </c>
      <c r="J323" s="2">
        <f t="shared" ref="J323:J384" si="5">AVERAGE(G323,H323)</f>
        <v>5.3</v>
      </c>
    </row>
    <row r="324" spans="1:10" x14ac:dyDescent="0.3">
      <c r="A324" t="s">
        <v>8</v>
      </c>
      <c r="B324" t="s">
        <v>112</v>
      </c>
      <c r="C324" t="s">
        <v>149</v>
      </c>
      <c r="D324" t="s">
        <v>31</v>
      </c>
      <c r="E324" t="s">
        <v>30</v>
      </c>
      <c r="F324" t="s">
        <v>13</v>
      </c>
      <c r="G324">
        <v>4.8</v>
      </c>
      <c r="H324">
        <v>4.9000000000000004</v>
      </c>
      <c r="J324" s="2">
        <f t="shared" si="5"/>
        <v>4.8499999999999996</v>
      </c>
    </row>
    <row r="325" spans="1:10" x14ac:dyDescent="0.3">
      <c r="A325" t="s">
        <v>8</v>
      </c>
      <c r="B325" t="s">
        <v>112</v>
      </c>
      <c r="C325" t="s">
        <v>149</v>
      </c>
      <c r="D325" t="s">
        <v>33</v>
      </c>
      <c r="E325" t="s">
        <v>32</v>
      </c>
      <c r="F325" t="s">
        <v>13</v>
      </c>
      <c r="G325">
        <v>4.9000000000000004</v>
      </c>
      <c r="H325">
        <v>4.9000000000000004</v>
      </c>
      <c r="J325" s="2">
        <f t="shared" si="5"/>
        <v>4.9000000000000004</v>
      </c>
    </row>
    <row r="326" spans="1:10" x14ac:dyDescent="0.3">
      <c r="A326" t="s">
        <v>8</v>
      </c>
      <c r="B326" t="s">
        <v>112</v>
      </c>
      <c r="C326" t="s">
        <v>149</v>
      </c>
      <c r="D326" t="s">
        <v>12</v>
      </c>
      <c r="E326" t="s">
        <v>11</v>
      </c>
      <c r="F326" t="s">
        <v>13</v>
      </c>
      <c r="G326">
        <v>4.9000000000000004</v>
      </c>
      <c r="H326">
        <v>5</v>
      </c>
      <c r="J326" s="2">
        <f t="shared" si="5"/>
        <v>4.95</v>
      </c>
    </row>
    <row r="327" spans="1:10" x14ac:dyDescent="0.3">
      <c r="A327" t="s">
        <v>8</v>
      </c>
      <c r="B327" t="s">
        <v>112</v>
      </c>
      <c r="C327" t="s">
        <v>149</v>
      </c>
      <c r="D327" t="s">
        <v>15</v>
      </c>
      <c r="E327" t="s">
        <v>14</v>
      </c>
      <c r="F327" t="s">
        <v>13</v>
      </c>
      <c r="G327">
        <v>5</v>
      </c>
      <c r="H327">
        <v>5.0999999999999996</v>
      </c>
      <c r="J327" s="2">
        <f t="shared" si="5"/>
        <v>5.05</v>
      </c>
    </row>
    <row r="328" spans="1:10" x14ac:dyDescent="0.3">
      <c r="A328" t="s">
        <v>8</v>
      </c>
      <c r="B328" t="s">
        <v>112</v>
      </c>
      <c r="C328" t="s">
        <v>149</v>
      </c>
      <c r="D328" t="s">
        <v>17</v>
      </c>
      <c r="E328" t="s">
        <v>16</v>
      </c>
      <c r="F328" t="s">
        <v>13</v>
      </c>
      <c r="G328">
        <v>5.0999999999999996</v>
      </c>
      <c r="H328">
        <v>5.2</v>
      </c>
      <c r="J328" s="2">
        <f t="shared" si="5"/>
        <v>5.15</v>
      </c>
    </row>
    <row r="329" spans="1:10" x14ac:dyDescent="0.3">
      <c r="A329" t="s">
        <v>8</v>
      </c>
      <c r="B329" t="s">
        <v>112</v>
      </c>
      <c r="C329" t="s">
        <v>149</v>
      </c>
      <c r="D329" t="s">
        <v>26</v>
      </c>
      <c r="E329" t="s">
        <v>25</v>
      </c>
      <c r="F329" t="s">
        <v>13</v>
      </c>
      <c r="G329">
        <v>5.2</v>
      </c>
      <c r="H329">
        <v>5.2</v>
      </c>
      <c r="J329" s="2">
        <f t="shared" si="5"/>
        <v>5.2</v>
      </c>
    </row>
    <row r="330" spans="1:10" x14ac:dyDescent="0.3">
      <c r="A330" t="s">
        <v>8</v>
      </c>
      <c r="B330" t="s">
        <v>112</v>
      </c>
      <c r="C330" t="s">
        <v>149</v>
      </c>
      <c r="D330" t="s">
        <v>19</v>
      </c>
      <c r="E330" t="s">
        <v>18</v>
      </c>
      <c r="F330" t="s">
        <v>13</v>
      </c>
      <c r="G330">
        <v>5.2</v>
      </c>
      <c r="H330">
        <v>5.2</v>
      </c>
      <c r="J330" s="2">
        <f t="shared" si="5"/>
        <v>5.2</v>
      </c>
    </row>
    <row r="331" spans="1:10" x14ac:dyDescent="0.3">
      <c r="A331" t="s">
        <v>8</v>
      </c>
      <c r="B331" t="s">
        <v>112</v>
      </c>
      <c r="C331" t="s">
        <v>149</v>
      </c>
      <c r="D331" t="s">
        <v>21</v>
      </c>
      <c r="E331" t="s">
        <v>20</v>
      </c>
      <c r="F331" t="s">
        <v>13</v>
      </c>
      <c r="G331">
        <v>5.2</v>
      </c>
      <c r="H331">
        <v>5.3</v>
      </c>
      <c r="J331" s="2">
        <f t="shared" si="5"/>
        <v>5.25</v>
      </c>
    </row>
    <row r="332" spans="1:10" x14ac:dyDescent="0.3">
      <c r="A332" t="s">
        <v>8</v>
      </c>
      <c r="B332" t="s">
        <v>113</v>
      </c>
      <c r="C332" t="s">
        <v>149</v>
      </c>
      <c r="D332" t="s">
        <v>15</v>
      </c>
      <c r="E332" t="s">
        <v>14</v>
      </c>
      <c r="F332" t="s">
        <v>13</v>
      </c>
      <c r="G332">
        <v>5</v>
      </c>
      <c r="H332">
        <v>5.0999999999999996</v>
      </c>
      <c r="J332" s="2">
        <f t="shared" si="5"/>
        <v>5.05</v>
      </c>
    </row>
    <row r="333" spans="1:10" x14ac:dyDescent="0.3">
      <c r="A333" t="s">
        <v>8</v>
      </c>
      <c r="B333" t="s">
        <v>113</v>
      </c>
      <c r="C333" t="s">
        <v>149</v>
      </c>
      <c r="D333" t="s">
        <v>17</v>
      </c>
      <c r="E333" t="s">
        <v>16</v>
      </c>
      <c r="F333" t="s">
        <v>13</v>
      </c>
      <c r="G333">
        <v>5.0999999999999996</v>
      </c>
      <c r="H333">
        <v>5.2</v>
      </c>
      <c r="J333" s="2">
        <f t="shared" si="5"/>
        <v>5.15</v>
      </c>
    </row>
    <row r="334" spans="1:10" x14ac:dyDescent="0.3">
      <c r="A334" t="s">
        <v>8</v>
      </c>
      <c r="B334" t="s">
        <v>113</v>
      </c>
      <c r="C334" t="s">
        <v>149</v>
      </c>
      <c r="D334" t="s">
        <v>26</v>
      </c>
      <c r="E334" t="s">
        <v>25</v>
      </c>
      <c r="F334" t="s">
        <v>13</v>
      </c>
      <c r="G334">
        <v>5.2</v>
      </c>
      <c r="H334">
        <v>5.2</v>
      </c>
      <c r="J334" s="2">
        <f t="shared" si="5"/>
        <v>5.2</v>
      </c>
    </row>
    <row r="335" spans="1:10" x14ac:dyDescent="0.3">
      <c r="A335" t="s">
        <v>8</v>
      </c>
      <c r="B335" t="s">
        <v>113</v>
      </c>
      <c r="C335" t="s">
        <v>149</v>
      </c>
      <c r="D335" t="s">
        <v>19</v>
      </c>
      <c r="E335" t="s">
        <v>18</v>
      </c>
      <c r="F335" t="s">
        <v>13</v>
      </c>
      <c r="G335">
        <v>5.2</v>
      </c>
      <c r="H335">
        <v>5.2</v>
      </c>
      <c r="J335" s="2">
        <f t="shared" si="5"/>
        <v>5.2</v>
      </c>
    </row>
    <row r="336" spans="1:10" x14ac:dyDescent="0.3">
      <c r="A336" t="s">
        <v>8</v>
      </c>
      <c r="B336" t="s">
        <v>114</v>
      </c>
      <c r="C336" t="s">
        <v>149</v>
      </c>
      <c r="D336" t="s">
        <v>17</v>
      </c>
      <c r="E336" t="s">
        <v>16</v>
      </c>
      <c r="F336" t="s">
        <v>13</v>
      </c>
      <c r="G336">
        <v>5.0999999999999996</v>
      </c>
      <c r="H336">
        <v>5.2</v>
      </c>
      <c r="J336" s="2">
        <f t="shared" si="5"/>
        <v>5.15</v>
      </c>
    </row>
    <row r="337" spans="1:10" x14ac:dyDescent="0.3">
      <c r="A337" t="s">
        <v>8</v>
      </c>
      <c r="B337" t="s">
        <v>114</v>
      </c>
      <c r="C337" t="s">
        <v>149</v>
      </c>
      <c r="D337" t="s">
        <v>26</v>
      </c>
      <c r="E337" t="s">
        <v>25</v>
      </c>
      <c r="F337" t="s">
        <v>13</v>
      </c>
      <c r="G337">
        <v>5.2</v>
      </c>
      <c r="H337">
        <v>5.2</v>
      </c>
      <c r="J337" s="2">
        <f t="shared" si="5"/>
        <v>5.2</v>
      </c>
    </row>
    <row r="338" spans="1:10" x14ac:dyDescent="0.3">
      <c r="A338" t="s">
        <v>8</v>
      </c>
      <c r="B338" t="s">
        <v>114</v>
      </c>
      <c r="C338" t="s">
        <v>149</v>
      </c>
      <c r="D338" t="s">
        <v>19</v>
      </c>
      <c r="E338" t="s">
        <v>18</v>
      </c>
      <c r="F338" t="s">
        <v>13</v>
      </c>
      <c r="G338">
        <v>5.2</v>
      </c>
      <c r="H338">
        <v>5.2</v>
      </c>
      <c r="J338" s="2">
        <f t="shared" si="5"/>
        <v>5.2</v>
      </c>
    </row>
    <row r="339" spans="1:10" x14ac:dyDescent="0.3">
      <c r="A339" t="s">
        <v>8</v>
      </c>
      <c r="B339" t="s">
        <v>114</v>
      </c>
      <c r="C339" t="s">
        <v>149</v>
      </c>
      <c r="D339" t="s">
        <v>21</v>
      </c>
      <c r="E339" t="s">
        <v>20</v>
      </c>
      <c r="F339" t="s">
        <v>13</v>
      </c>
      <c r="G339">
        <v>5.2</v>
      </c>
      <c r="H339">
        <v>5.3</v>
      </c>
      <c r="J339" s="2">
        <f t="shared" si="5"/>
        <v>5.25</v>
      </c>
    </row>
    <row r="340" spans="1:10" x14ac:dyDescent="0.3">
      <c r="A340" t="s">
        <v>8</v>
      </c>
      <c r="B340" t="s">
        <v>114</v>
      </c>
      <c r="C340" t="s">
        <v>149</v>
      </c>
      <c r="D340" t="s">
        <v>23</v>
      </c>
      <c r="E340" t="s">
        <v>22</v>
      </c>
      <c r="F340" t="s">
        <v>13</v>
      </c>
      <c r="G340">
        <v>5.3</v>
      </c>
      <c r="H340">
        <v>5.3</v>
      </c>
      <c r="J340" s="2">
        <f t="shared" si="5"/>
        <v>5.3</v>
      </c>
    </row>
    <row r="341" spans="1:10" x14ac:dyDescent="0.3">
      <c r="A341" t="s">
        <v>8</v>
      </c>
      <c r="B341" t="s">
        <v>115</v>
      </c>
      <c r="C341" t="s">
        <v>149</v>
      </c>
      <c r="D341" t="s">
        <v>17</v>
      </c>
      <c r="E341" t="s">
        <v>16</v>
      </c>
      <c r="F341" t="s">
        <v>13</v>
      </c>
      <c r="G341">
        <v>5.0999999999999996</v>
      </c>
      <c r="H341">
        <v>5.2</v>
      </c>
      <c r="J341" s="2">
        <f t="shared" si="5"/>
        <v>5.15</v>
      </c>
    </row>
    <row r="342" spans="1:10" x14ac:dyDescent="0.3">
      <c r="A342" t="s">
        <v>8</v>
      </c>
      <c r="B342" t="s">
        <v>116</v>
      </c>
      <c r="C342" t="s">
        <v>149</v>
      </c>
      <c r="D342" t="s">
        <v>12</v>
      </c>
      <c r="E342" t="s">
        <v>11</v>
      </c>
      <c r="F342" t="s">
        <v>13</v>
      </c>
      <c r="G342">
        <v>4.9000000000000004</v>
      </c>
      <c r="H342">
        <v>5</v>
      </c>
      <c r="J342" s="2">
        <f t="shared" si="5"/>
        <v>4.95</v>
      </c>
    </row>
    <row r="343" spans="1:10" x14ac:dyDescent="0.3">
      <c r="A343" t="s">
        <v>8</v>
      </c>
      <c r="B343" t="s">
        <v>116</v>
      </c>
      <c r="C343" t="s">
        <v>149</v>
      </c>
      <c r="D343" t="s">
        <v>15</v>
      </c>
      <c r="E343" t="s">
        <v>14</v>
      </c>
      <c r="F343" t="s">
        <v>13</v>
      </c>
      <c r="G343">
        <v>5</v>
      </c>
      <c r="H343">
        <v>5.0999999999999996</v>
      </c>
      <c r="J343" s="2">
        <f t="shared" si="5"/>
        <v>5.05</v>
      </c>
    </row>
    <row r="344" spans="1:10" x14ac:dyDescent="0.3">
      <c r="A344" t="s">
        <v>8</v>
      </c>
      <c r="B344" t="s">
        <v>116</v>
      </c>
      <c r="C344" t="s">
        <v>149</v>
      </c>
      <c r="D344" t="s">
        <v>17</v>
      </c>
      <c r="E344" t="s">
        <v>16</v>
      </c>
      <c r="F344" t="s">
        <v>13</v>
      </c>
      <c r="G344">
        <v>5.0999999999999996</v>
      </c>
      <c r="H344">
        <v>5.2</v>
      </c>
      <c r="J344" s="2">
        <f t="shared" si="5"/>
        <v>5.15</v>
      </c>
    </row>
    <row r="345" spans="1:10" x14ac:dyDescent="0.3">
      <c r="A345" t="s">
        <v>8</v>
      </c>
      <c r="B345" t="s">
        <v>117</v>
      </c>
      <c r="C345" t="s">
        <v>149</v>
      </c>
      <c r="D345" t="s">
        <v>12</v>
      </c>
      <c r="E345" t="s">
        <v>11</v>
      </c>
      <c r="F345" t="s">
        <v>13</v>
      </c>
      <c r="G345">
        <v>4.9000000000000004</v>
      </c>
      <c r="H345">
        <v>5</v>
      </c>
      <c r="J345" s="2">
        <f t="shared" si="5"/>
        <v>4.95</v>
      </c>
    </row>
    <row r="346" spans="1:10" x14ac:dyDescent="0.3">
      <c r="A346" t="s">
        <v>8</v>
      </c>
      <c r="B346" t="s">
        <v>117</v>
      </c>
      <c r="C346" t="s">
        <v>149</v>
      </c>
      <c r="D346" t="s">
        <v>15</v>
      </c>
      <c r="E346" t="s">
        <v>14</v>
      </c>
      <c r="F346" t="s">
        <v>13</v>
      </c>
      <c r="G346">
        <v>5</v>
      </c>
      <c r="H346">
        <v>5.0999999999999996</v>
      </c>
      <c r="J346" s="2">
        <f t="shared" si="5"/>
        <v>5.05</v>
      </c>
    </row>
    <row r="347" spans="1:10" x14ac:dyDescent="0.3">
      <c r="A347" t="s">
        <v>8</v>
      </c>
      <c r="B347" t="s">
        <v>117</v>
      </c>
      <c r="C347" t="s">
        <v>149</v>
      </c>
      <c r="D347" t="s">
        <v>17</v>
      </c>
      <c r="E347" t="s">
        <v>16</v>
      </c>
      <c r="F347" t="s">
        <v>13</v>
      </c>
      <c r="G347">
        <v>5.0999999999999996</v>
      </c>
      <c r="H347">
        <v>5.2</v>
      </c>
      <c r="J347" s="2">
        <f t="shared" si="5"/>
        <v>5.15</v>
      </c>
    </row>
    <row r="348" spans="1:10" x14ac:dyDescent="0.3">
      <c r="A348" t="s">
        <v>8</v>
      </c>
      <c r="B348" t="s">
        <v>117</v>
      </c>
      <c r="C348" t="s">
        <v>149</v>
      </c>
      <c r="D348" t="s">
        <v>26</v>
      </c>
      <c r="E348" t="s">
        <v>25</v>
      </c>
      <c r="F348" t="s">
        <v>13</v>
      </c>
      <c r="G348">
        <v>5.2</v>
      </c>
      <c r="H348">
        <v>5.2</v>
      </c>
      <c r="J348" s="2">
        <f t="shared" si="5"/>
        <v>5.2</v>
      </c>
    </row>
    <row r="349" spans="1:10" x14ac:dyDescent="0.3">
      <c r="A349" t="s">
        <v>8</v>
      </c>
      <c r="B349" t="s">
        <v>117</v>
      </c>
      <c r="C349" t="s">
        <v>149</v>
      </c>
      <c r="D349" t="s">
        <v>19</v>
      </c>
      <c r="E349" t="s">
        <v>18</v>
      </c>
      <c r="F349" t="s">
        <v>13</v>
      </c>
      <c r="G349">
        <v>5.2</v>
      </c>
      <c r="H349">
        <v>5.2</v>
      </c>
      <c r="J349" s="2">
        <f t="shared" si="5"/>
        <v>5.2</v>
      </c>
    </row>
    <row r="350" spans="1:10" x14ac:dyDescent="0.3">
      <c r="A350" t="s">
        <v>8</v>
      </c>
      <c r="B350" t="s">
        <v>117</v>
      </c>
      <c r="C350" t="s">
        <v>149</v>
      </c>
      <c r="D350" t="s">
        <v>21</v>
      </c>
      <c r="E350" t="s">
        <v>20</v>
      </c>
      <c r="F350" t="s">
        <v>13</v>
      </c>
      <c r="G350">
        <v>5.2</v>
      </c>
      <c r="H350">
        <v>5.3</v>
      </c>
      <c r="J350" s="2">
        <f t="shared" si="5"/>
        <v>5.25</v>
      </c>
    </row>
    <row r="351" spans="1:10" x14ac:dyDescent="0.3">
      <c r="A351" t="s">
        <v>8</v>
      </c>
      <c r="B351" t="s">
        <v>118</v>
      </c>
      <c r="C351" t="s">
        <v>149</v>
      </c>
      <c r="D351" t="s">
        <v>33</v>
      </c>
      <c r="E351" t="s">
        <v>32</v>
      </c>
      <c r="F351" t="s">
        <v>13</v>
      </c>
      <c r="G351">
        <v>4.9000000000000004</v>
      </c>
      <c r="H351">
        <v>4.9000000000000004</v>
      </c>
      <c r="J351" s="2">
        <f t="shared" si="5"/>
        <v>4.9000000000000004</v>
      </c>
    </row>
    <row r="352" spans="1:10" x14ac:dyDescent="0.3">
      <c r="A352" t="s">
        <v>8</v>
      </c>
      <c r="B352" t="s">
        <v>118</v>
      </c>
      <c r="C352" t="s">
        <v>149</v>
      </c>
      <c r="D352" t="s">
        <v>12</v>
      </c>
      <c r="E352" t="s">
        <v>11</v>
      </c>
      <c r="F352" t="s">
        <v>13</v>
      </c>
      <c r="G352">
        <v>4.9000000000000004</v>
      </c>
      <c r="H352">
        <v>5</v>
      </c>
      <c r="J352" s="2">
        <f t="shared" si="5"/>
        <v>4.95</v>
      </c>
    </row>
    <row r="353" spans="1:10" x14ac:dyDescent="0.3">
      <c r="A353" t="s">
        <v>8</v>
      </c>
      <c r="B353" t="s">
        <v>118</v>
      </c>
      <c r="C353" t="s">
        <v>149</v>
      </c>
      <c r="D353" t="s">
        <v>15</v>
      </c>
      <c r="E353" t="s">
        <v>14</v>
      </c>
      <c r="F353" t="s">
        <v>13</v>
      </c>
      <c r="G353">
        <v>5</v>
      </c>
      <c r="H353">
        <v>5.0999999999999996</v>
      </c>
      <c r="J353" s="2">
        <f t="shared" si="5"/>
        <v>5.05</v>
      </c>
    </row>
    <row r="354" spans="1:10" x14ac:dyDescent="0.3">
      <c r="A354" t="s">
        <v>8</v>
      </c>
      <c r="B354" t="s">
        <v>118</v>
      </c>
      <c r="C354" t="s">
        <v>149</v>
      </c>
      <c r="D354" t="s">
        <v>17</v>
      </c>
      <c r="E354" t="s">
        <v>16</v>
      </c>
      <c r="F354" t="s">
        <v>13</v>
      </c>
      <c r="G354">
        <v>5.0999999999999996</v>
      </c>
      <c r="H354">
        <v>5.2</v>
      </c>
      <c r="J354" s="2">
        <f t="shared" si="5"/>
        <v>5.15</v>
      </c>
    </row>
    <row r="355" spans="1:10" x14ac:dyDescent="0.3">
      <c r="A355" t="s">
        <v>8</v>
      </c>
      <c r="B355" t="s">
        <v>118</v>
      </c>
      <c r="C355" t="s">
        <v>149</v>
      </c>
      <c r="D355" t="s">
        <v>19</v>
      </c>
      <c r="E355" t="s">
        <v>18</v>
      </c>
      <c r="F355" t="s">
        <v>13</v>
      </c>
      <c r="G355">
        <v>5.2</v>
      </c>
      <c r="H355">
        <v>5.2</v>
      </c>
      <c r="J355" s="2">
        <f t="shared" si="5"/>
        <v>5.2</v>
      </c>
    </row>
    <row r="356" spans="1:10" x14ac:dyDescent="0.3">
      <c r="A356" t="s">
        <v>8</v>
      </c>
      <c r="B356" t="s">
        <v>118</v>
      </c>
      <c r="C356" t="s">
        <v>149</v>
      </c>
      <c r="D356" t="s">
        <v>21</v>
      </c>
      <c r="E356" t="s">
        <v>20</v>
      </c>
      <c r="F356" t="s">
        <v>13</v>
      </c>
      <c r="G356">
        <v>5.2</v>
      </c>
      <c r="H356">
        <v>5.3</v>
      </c>
      <c r="J356" s="2">
        <f t="shared" si="5"/>
        <v>5.25</v>
      </c>
    </row>
    <row r="357" spans="1:10" x14ac:dyDescent="0.3">
      <c r="A357" t="s">
        <v>8</v>
      </c>
      <c r="B357" t="s">
        <v>118</v>
      </c>
      <c r="C357" t="s">
        <v>149</v>
      </c>
      <c r="D357" t="s">
        <v>23</v>
      </c>
      <c r="E357" t="s">
        <v>22</v>
      </c>
      <c r="F357" t="s">
        <v>13</v>
      </c>
      <c r="G357">
        <v>5.3</v>
      </c>
      <c r="H357">
        <v>5.3</v>
      </c>
      <c r="J357" s="2">
        <f t="shared" si="5"/>
        <v>5.3</v>
      </c>
    </row>
    <row r="358" spans="1:10" x14ac:dyDescent="0.3">
      <c r="A358" t="s">
        <v>8</v>
      </c>
      <c r="B358" t="s">
        <v>119</v>
      </c>
      <c r="C358" t="s">
        <v>149</v>
      </c>
      <c r="D358" t="s">
        <v>31</v>
      </c>
      <c r="E358" t="s">
        <v>30</v>
      </c>
      <c r="F358" t="s">
        <v>13</v>
      </c>
      <c r="G358">
        <v>4.8</v>
      </c>
      <c r="H358">
        <v>4.9000000000000004</v>
      </c>
      <c r="J358" s="2">
        <f t="shared" si="5"/>
        <v>4.8499999999999996</v>
      </c>
    </row>
    <row r="359" spans="1:10" x14ac:dyDescent="0.3">
      <c r="A359" t="s">
        <v>8</v>
      </c>
      <c r="B359" t="s">
        <v>119</v>
      </c>
      <c r="C359" t="s">
        <v>149</v>
      </c>
      <c r="D359" t="s">
        <v>33</v>
      </c>
      <c r="E359" t="s">
        <v>32</v>
      </c>
      <c r="F359" t="s">
        <v>13</v>
      </c>
      <c r="G359">
        <v>4.9000000000000004</v>
      </c>
      <c r="H359">
        <v>4.9000000000000004</v>
      </c>
      <c r="J359" s="2">
        <f t="shared" si="5"/>
        <v>4.9000000000000004</v>
      </c>
    </row>
    <row r="360" spans="1:10" x14ac:dyDescent="0.3">
      <c r="A360" t="s">
        <v>8</v>
      </c>
      <c r="B360" t="s">
        <v>119</v>
      </c>
      <c r="C360" t="s">
        <v>149</v>
      </c>
      <c r="D360" t="s">
        <v>12</v>
      </c>
      <c r="E360" t="s">
        <v>11</v>
      </c>
      <c r="F360" t="s">
        <v>13</v>
      </c>
      <c r="G360">
        <v>4.9000000000000004</v>
      </c>
      <c r="H360">
        <v>5</v>
      </c>
      <c r="J360" s="2">
        <f t="shared" si="5"/>
        <v>4.95</v>
      </c>
    </row>
    <row r="361" spans="1:10" x14ac:dyDescent="0.3">
      <c r="A361" t="s">
        <v>8</v>
      </c>
      <c r="B361" t="s">
        <v>119</v>
      </c>
      <c r="C361" t="s">
        <v>149</v>
      </c>
      <c r="D361" t="s">
        <v>15</v>
      </c>
      <c r="E361" t="s">
        <v>14</v>
      </c>
      <c r="F361" t="s">
        <v>13</v>
      </c>
      <c r="G361">
        <v>5</v>
      </c>
      <c r="H361">
        <v>5.0999999999999996</v>
      </c>
      <c r="J361" s="2">
        <f t="shared" si="5"/>
        <v>5.05</v>
      </c>
    </row>
    <row r="362" spans="1:10" x14ac:dyDescent="0.3">
      <c r="A362" t="s">
        <v>8</v>
      </c>
      <c r="B362" t="s">
        <v>119</v>
      </c>
      <c r="C362" t="s">
        <v>149</v>
      </c>
      <c r="D362" t="s">
        <v>26</v>
      </c>
      <c r="E362" t="s">
        <v>25</v>
      </c>
      <c r="F362" t="s">
        <v>13</v>
      </c>
      <c r="G362">
        <v>5.2</v>
      </c>
      <c r="H362">
        <v>5.2</v>
      </c>
      <c r="J362" s="2">
        <f t="shared" si="5"/>
        <v>5.2</v>
      </c>
    </row>
    <row r="363" spans="1:10" x14ac:dyDescent="0.3">
      <c r="A363" t="s">
        <v>8</v>
      </c>
      <c r="B363" t="s">
        <v>119</v>
      </c>
      <c r="C363" t="s">
        <v>149</v>
      </c>
      <c r="D363" t="s">
        <v>19</v>
      </c>
      <c r="E363" t="s">
        <v>18</v>
      </c>
      <c r="F363" t="s">
        <v>13</v>
      </c>
      <c r="G363">
        <v>5.2</v>
      </c>
      <c r="H363">
        <v>5.2</v>
      </c>
      <c r="J363" s="2">
        <f t="shared" si="5"/>
        <v>5.2</v>
      </c>
    </row>
    <row r="364" spans="1:10" x14ac:dyDescent="0.3">
      <c r="A364" t="s">
        <v>8</v>
      </c>
      <c r="B364" t="s">
        <v>119</v>
      </c>
      <c r="C364" t="s">
        <v>149</v>
      </c>
      <c r="D364" t="s">
        <v>21</v>
      </c>
      <c r="E364" t="s">
        <v>20</v>
      </c>
      <c r="F364" t="s">
        <v>13</v>
      </c>
      <c r="G364">
        <v>5.2</v>
      </c>
      <c r="H364">
        <v>5.3</v>
      </c>
      <c r="J364" s="2">
        <f t="shared" si="5"/>
        <v>5.25</v>
      </c>
    </row>
    <row r="365" spans="1:10" x14ac:dyDescent="0.3">
      <c r="A365" t="s">
        <v>8</v>
      </c>
      <c r="B365" t="s">
        <v>120</v>
      </c>
      <c r="C365" t="s">
        <v>149</v>
      </c>
      <c r="D365" t="s">
        <v>15</v>
      </c>
      <c r="E365" t="s">
        <v>14</v>
      </c>
      <c r="F365" t="s">
        <v>13</v>
      </c>
      <c r="G365">
        <v>5</v>
      </c>
      <c r="H365">
        <v>5.0999999999999996</v>
      </c>
      <c r="J365" s="2">
        <f t="shared" si="5"/>
        <v>5.05</v>
      </c>
    </row>
    <row r="366" spans="1:10" x14ac:dyDescent="0.3">
      <c r="A366" t="s">
        <v>8</v>
      </c>
      <c r="B366" t="s">
        <v>120</v>
      </c>
      <c r="C366" t="s">
        <v>149</v>
      </c>
      <c r="D366" t="s">
        <v>17</v>
      </c>
      <c r="E366" t="s">
        <v>16</v>
      </c>
      <c r="F366" t="s">
        <v>13</v>
      </c>
      <c r="G366">
        <v>5.0999999999999996</v>
      </c>
      <c r="H366">
        <v>5.2</v>
      </c>
      <c r="J366" s="2">
        <f t="shared" si="5"/>
        <v>5.15</v>
      </c>
    </row>
    <row r="367" spans="1:10" x14ac:dyDescent="0.3">
      <c r="A367" t="s">
        <v>8</v>
      </c>
      <c r="B367" t="s">
        <v>121</v>
      </c>
      <c r="C367" t="s">
        <v>149</v>
      </c>
      <c r="D367" t="s">
        <v>15</v>
      </c>
      <c r="E367" t="s">
        <v>14</v>
      </c>
      <c r="F367" t="s">
        <v>13</v>
      </c>
      <c r="G367">
        <v>5</v>
      </c>
      <c r="H367">
        <v>5.0999999999999996</v>
      </c>
      <c r="J367" s="2">
        <f t="shared" si="5"/>
        <v>5.05</v>
      </c>
    </row>
    <row r="368" spans="1:10" x14ac:dyDescent="0.3">
      <c r="A368" t="s">
        <v>8</v>
      </c>
      <c r="B368" t="s">
        <v>121</v>
      </c>
      <c r="C368" t="s">
        <v>149</v>
      </c>
      <c r="D368" t="s">
        <v>17</v>
      </c>
      <c r="E368" t="s">
        <v>16</v>
      </c>
      <c r="F368" t="s">
        <v>13</v>
      </c>
      <c r="G368">
        <v>5.0999999999999996</v>
      </c>
      <c r="H368">
        <v>5.2</v>
      </c>
      <c r="J368" s="2">
        <f t="shared" si="5"/>
        <v>5.15</v>
      </c>
    </row>
    <row r="369" spans="1:10" x14ac:dyDescent="0.3">
      <c r="A369" t="s">
        <v>8</v>
      </c>
      <c r="B369" t="s">
        <v>121</v>
      </c>
      <c r="C369" t="s">
        <v>149</v>
      </c>
      <c r="D369" t="s">
        <v>26</v>
      </c>
      <c r="E369" t="s">
        <v>25</v>
      </c>
      <c r="F369" t="s">
        <v>13</v>
      </c>
      <c r="G369">
        <v>5.2</v>
      </c>
      <c r="H369">
        <v>5.2</v>
      </c>
      <c r="J369" s="2">
        <f t="shared" si="5"/>
        <v>5.2</v>
      </c>
    </row>
    <row r="370" spans="1:10" x14ac:dyDescent="0.3">
      <c r="A370" t="s">
        <v>8</v>
      </c>
      <c r="B370" t="s">
        <v>121</v>
      </c>
      <c r="C370" t="s">
        <v>149</v>
      </c>
      <c r="D370" t="s">
        <v>19</v>
      </c>
      <c r="E370" t="s">
        <v>18</v>
      </c>
      <c r="F370" t="s">
        <v>13</v>
      </c>
      <c r="G370">
        <v>5.2</v>
      </c>
      <c r="H370">
        <v>5.2</v>
      </c>
      <c r="J370" s="2">
        <f t="shared" si="5"/>
        <v>5.2</v>
      </c>
    </row>
    <row r="371" spans="1:10" x14ac:dyDescent="0.3">
      <c r="A371" t="s">
        <v>8</v>
      </c>
      <c r="B371" t="s">
        <v>121</v>
      </c>
      <c r="C371" t="s">
        <v>149</v>
      </c>
      <c r="D371" t="s">
        <v>21</v>
      </c>
      <c r="E371" t="s">
        <v>20</v>
      </c>
      <c r="F371" t="s">
        <v>13</v>
      </c>
      <c r="G371">
        <v>5.2</v>
      </c>
      <c r="H371">
        <v>5.3</v>
      </c>
      <c r="J371" s="2">
        <f t="shared" si="5"/>
        <v>5.25</v>
      </c>
    </row>
    <row r="372" spans="1:10" x14ac:dyDescent="0.3">
      <c r="A372" t="s">
        <v>8</v>
      </c>
      <c r="B372" t="s">
        <v>122</v>
      </c>
      <c r="C372" t="s">
        <v>149</v>
      </c>
      <c r="D372" t="s">
        <v>31</v>
      </c>
      <c r="E372" t="s">
        <v>30</v>
      </c>
      <c r="F372" t="s">
        <v>13</v>
      </c>
      <c r="G372">
        <v>4.8</v>
      </c>
      <c r="H372">
        <v>4.9000000000000004</v>
      </c>
      <c r="J372" s="2">
        <f t="shared" si="5"/>
        <v>4.8499999999999996</v>
      </c>
    </row>
    <row r="373" spans="1:10" x14ac:dyDescent="0.3">
      <c r="A373" t="s">
        <v>8</v>
      </c>
      <c r="B373" t="s">
        <v>122</v>
      </c>
      <c r="C373" t="s">
        <v>149</v>
      </c>
      <c r="D373" t="s">
        <v>33</v>
      </c>
      <c r="E373" t="s">
        <v>32</v>
      </c>
      <c r="F373" t="s">
        <v>13</v>
      </c>
      <c r="G373">
        <v>4.9000000000000004</v>
      </c>
      <c r="H373">
        <v>4.9000000000000004</v>
      </c>
      <c r="J373" s="2">
        <f t="shared" si="5"/>
        <v>4.9000000000000004</v>
      </c>
    </row>
    <row r="374" spans="1:10" x14ac:dyDescent="0.3">
      <c r="A374" t="s">
        <v>8</v>
      </c>
      <c r="B374" t="s">
        <v>122</v>
      </c>
      <c r="C374" t="s">
        <v>149</v>
      </c>
      <c r="D374" t="s">
        <v>12</v>
      </c>
      <c r="E374" t="s">
        <v>11</v>
      </c>
      <c r="F374" t="s">
        <v>13</v>
      </c>
      <c r="G374">
        <v>4.9000000000000004</v>
      </c>
      <c r="H374">
        <v>5</v>
      </c>
      <c r="J374" s="2">
        <f t="shared" si="5"/>
        <v>4.95</v>
      </c>
    </row>
    <row r="375" spans="1:10" x14ac:dyDescent="0.3">
      <c r="A375" t="s">
        <v>8</v>
      </c>
      <c r="B375" t="s">
        <v>122</v>
      </c>
      <c r="C375" t="s">
        <v>149</v>
      </c>
      <c r="D375" t="s">
        <v>15</v>
      </c>
      <c r="E375" t="s">
        <v>14</v>
      </c>
      <c r="F375" t="s">
        <v>13</v>
      </c>
      <c r="G375">
        <v>5</v>
      </c>
      <c r="H375">
        <v>5.0999999999999996</v>
      </c>
      <c r="J375" s="2">
        <f t="shared" si="5"/>
        <v>5.05</v>
      </c>
    </row>
    <row r="376" spans="1:10" x14ac:dyDescent="0.3">
      <c r="A376" t="s">
        <v>8</v>
      </c>
      <c r="B376" t="s">
        <v>123</v>
      </c>
      <c r="C376" t="s">
        <v>149</v>
      </c>
      <c r="D376" t="s">
        <v>17</v>
      </c>
      <c r="E376" t="s">
        <v>16</v>
      </c>
      <c r="F376" t="s">
        <v>13</v>
      </c>
      <c r="G376">
        <v>5.0999999999999996</v>
      </c>
      <c r="H376">
        <v>5.2</v>
      </c>
      <c r="J376" s="2">
        <f t="shared" si="5"/>
        <v>5.15</v>
      </c>
    </row>
    <row r="377" spans="1:10" x14ac:dyDescent="0.3">
      <c r="A377" t="s">
        <v>8</v>
      </c>
      <c r="B377" t="s">
        <v>123</v>
      </c>
      <c r="C377" t="s">
        <v>149</v>
      </c>
      <c r="D377" t="s">
        <v>26</v>
      </c>
      <c r="E377" t="s">
        <v>25</v>
      </c>
      <c r="F377" t="s">
        <v>13</v>
      </c>
      <c r="G377">
        <v>5.2</v>
      </c>
      <c r="H377">
        <v>5.2</v>
      </c>
      <c r="J377" s="2">
        <f t="shared" si="5"/>
        <v>5.2</v>
      </c>
    </row>
    <row r="378" spans="1:10" x14ac:dyDescent="0.3">
      <c r="A378" t="s">
        <v>8</v>
      </c>
      <c r="B378" t="s">
        <v>123</v>
      </c>
      <c r="C378" t="s">
        <v>149</v>
      </c>
      <c r="D378" t="s">
        <v>19</v>
      </c>
      <c r="E378" t="s">
        <v>18</v>
      </c>
      <c r="F378" t="s">
        <v>13</v>
      </c>
      <c r="G378">
        <v>5.2</v>
      </c>
      <c r="H378">
        <v>5.2</v>
      </c>
      <c r="J378" s="2">
        <f t="shared" si="5"/>
        <v>5.2</v>
      </c>
    </row>
    <row r="379" spans="1:10" x14ac:dyDescent="0.3">
      <c r="A379" t="s">
        <v>8</v>
      </c>
      <c r="B379" t="s">
        <v>123</v>
      </c>
      <c r="C379" t="s">
        <v>149</v>
      </c>
      <c r="D379" t="s">
        <v>21</v>
      </c>
      <c r="E379" t="s">
        <v>20</v>
      </c>
      <c r="F379" t="s">
        <v>13</v>
      </c>
      <c r="G379">
        <v>5.2</v>
      </c>
      <c r="H379">
        <v>5.3</v>
      </c>
      <c r="J379" s="2">
        <f t="shared" si="5"/>
        <v>5.25</v>
      </c>
    </row>
    <row r="380" spans="1:10" x14ac:dyDescent="0.3">
      <c r="A380" t="s">
        <v>8</v>
      </c>
      <c r="B380" t="s">
        <v>124</v>
      </c>
      <c r="C380" t="s">
        <v>149</v>
      </c>
      <c r="D380" t="s">
        <v>15</v>
      </c>
      <c r="E380" t="s">
        <v>14</v>
      </c>
      <c r="F380" t="s">
        <v>13</v>
      </c>
      <c r="G380">
        <v>5</v>
      </c>
      <c r="H380">
        <v>5.0999999999999996</v>
      </c>
      <c r="J380" s="2">
        <f t="shared" si="5"/>
        <v>5.05</v>
      </c>
    </row>
    <row r="381" spans="1:10" x14ac:dyDescent="0.3">
      <c r="A381" t="s">
        <v>8</v>
      </c>
      <c r="B381" t="s">
        <v>124</v>
      </c>
      <c r="C381" t="s">
        <v>149</v>
      </c>
      <c r="D381" t="s">
        <v>17</v>
      </c>
      <c r="E381" t="s">
        <v>16</v>
      </c>
      <c r="F381" t="s">
        <v>13</v>
      </c>
      <c r="G381">
        <v>5.0999999999999996</v>
      </c>
      <c r="H381">
        <v>5.2</v>
      </c>
      <c r="J381" s="2">
        <f t="shared" si="5"/>
        <v>5.15</v>
      </c>
    </row>
    <row r="382" spans="1:10" x14ac:dyDescent="0.3">
      <c r="A382" t="s">
        <v>8</v>
      </c>
      <c r="B382" t="s">
        <v>124</v>
      </c>
      <c r="C382" t="s">
        <v>149</v>
      </c>
      <c r="D382" t="s">
        <v>26</v>
      </c>
      <c r="E382" t="s">
        <v>25</v>
      </c>
      <c r="F382" t="s">
        <v>13</v>
      </c>
      <c r="G382">
        <v>5.2</v>
      </c>
      <c r="H382">
        <v>5.2</v>
      </c>
      <c r="J382" s="2">
        <f t="shared" si="5"/>
        <v>5.2</v>
      </c>
    </row>
    <row r="383" spans="1:10" x14ac:dyDescent="0.3">
      <c r="A383" t="s">
        <v>8</v>
      </c>
      <c r="B383" t="s">
        <v>124</v>
      </c>
      <c r="C383" t="s">
        <v>149</v>
      </c>
      <c r="D383" t="s">
        <v>19</v>
      </c>
      <c r="E383" t="s">
        <v>18</v>
      </c>
      <c r="F383" t="s">
        <v>13</v>
      </c>
      <c r="G383">
        <v>5.2</v>
      </c>
      <c r="H383">
        <v>5.2</v>
      </c>
      <c r="J383" s="2">
        <f t="shared" si="5"/>
        <v>5.2</v>
      </c>
    </row>
    <row r="384" spans="1:10" x14ac:dyDescent="0.3">
      <c r="A384" t="s">
        <v>8</v>
      </c>
      <c r="B384" t="s">
        <v>124</v>
      </c>
      <c r="C384" t="s">
        <v>149</v>
      </c>
      <c r="D384" t="s">
        <v>21</v>
      </c>
      <c r="E384" t="s">
        <v>20</v>
      </c>
      <c r="F384" t="s">
        <v>13</v>
      </c>
      <c r="G384">
        <v>5.2</v>
      </c>
      <c r="H384">
        <v>5.3</v>
      </c>
      <c r="J384" s="2">
        <f t="shared" si="5"/>
        <v>5.25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883BB-34BF-4F43-A29A-94962A546EC5}">
  <dimension ref="A1:J201"/>
  <sheetViews>
    <sheetView workbookViewId="0">
      <selection activeCell="H2" sqref="H2"/>
    </sheetView>
  </sheetViews>
  <sheetFormatPr baseColWidth="10" defaultRowHeight="14.4" x14ac:dyDescent="0.3"/>
  <cols>
    <col min="1" max="1" width="15.44140625" bestFit="1" customWidth="1"/>
    <col min="2" max="2" width="19.77734375" bestFit="1" customWidth="1"/>
    <col min="3" max="3" width="13.21875" bestFit="1" customWidth="1"/>
    <col min="4" max="4" width="22.21875" bestFit="1" customWidth="1"/>
    <col min="5" max="5" width="21.33203125" bestFit="1" customWidth="1"/>
    <col min="6" max="6" width="70.44140625" bestFit="1" customWidth="1"/>
    <col min="7" max="7" width="31.21875" bestFit="1" customWidth="1"/>
    <col min="8" max="8" width="31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J1" s="1" t="s">
        <v>154</v>
      </c>
    </row>
    <row r="2" spans="1:10" x14ac:dyDescent="0.3">
      <c r="A2" t="s">
        <v>8</v>
      </c>
      <c r="B2" t="s">
        <v>9</v>
      </c>
      <c r="C2" t="s">
        <v>150</v>
      </c>
      <c r="D2" t="s">
        <v>15</v>
      </c>
      <c r="E2" t="s">
        <v>14</v>
      </c>
      <c r="F2" t="s">
        <v>13</v>
      </c>
      <c r="G2">
        <v>5</v>
      </c>
      <c r="H2">
        <v>5.0999999999999996</v>
      </c>
      <c r="J2" s="2">
        <f>AVERAGE(G2,H2)</f>
        <v>5.05</v>
      </c>
    </row>
    <row r="3" spans="1:10" x14ac:dyDescent="0.3">
      <c r="A3" t="s">
        <v>8</v>
      </c>
      <c r="B3" t="s">
        <v>24</v>
      </c>
      <c r="C3" t="s">
        <v>150</v>
      </c>
      <c r="D3" t="s">
        <v>12</v>
      </c>
      <c r="E3" t="s">
        <v>11</v>
      </c>
      <c r="F3" t="s">
        <v>13</v>
      </c>
      <c r="G3">
        <v>4.9000000000000004</v>
      </c>
      <c r="H3">
        <v>5</v>
      </c>
      <c r="J3" s="2">
        <f t="shared" ref="J3:J66" si="0">AVERAGE(G3,H3)</f>
        <v>4.95</v>
      </c>
    </row>
    <row r="4" spans="1:10" x14ac:dyDescent="0.3">
      <c r="A4" t="s">
        <v>8</v>
      </c>
      <c r="B4" t="s">
        <v>24</v>
      </c>
      <c r="C4" t="s">
        <v>150</v>
      </c>
      <c r="D4" t="s">
        <v>15</v>
      </c>
      <c r="E4" t="s">
        <v>14</v>
      </c>
      <c r="F4" t="s">
        <v>13</v>
      </c>
      <c r="G4">
        <v>5</v>
      </c>
      <c r="H4">
        <v>5.0999999999999996</v>
      </c>
      <c r="J4" s="2">
        <f t="shared" si="0"/>
        <v>5.05</v>
      </c>
    </row>
    <row r="5" spans="1:10" x14ac:dyDescent="0.3">
      <c r="A5" t="s">
        <v>8</v>
      </c>
      <c r="B5" t="s">
        <v>27</v>
      </c>
      <c r="C5" t="s">
        <v>150</v>
      </c>
      <c r="D5" t="s">
        <v>12</v>
      </c>
      <c r="E5" t="s">
        <v>11</v>
      </c>
      <c r="F5" t="s">
        <v>13</v>
      </c>
      <c r="G5">
        <v>4.9000000000000004</v>
      </c>
      <c r="H5">
        <v>5</v>
      </c>
      <c r="J5" s="2">
        <f t="shared" si="0"/>
        <v>4.95</v>
      </c>
    </row>
    <row r="6" spans="1:10" x14ac:dyDescent="0.3">
      <c r="A6" t="s">
        <v>8</v>
      </c>
      <c r="B6" t="s">
        <v>27</v>
      </c>
      <c r="C6" t="s">
        <v>150</v>
      </c>
      <c r="D6" t="s">
        <v>15</v>
      </c>
      <c r="E6" t="s">
        <v>14</v>
      </c>
      <c r="F6" t="s">
        <v>13</v>
      </c>
      <c r="G6">
        <v>5</v>
      </c>
      <c r="H6">
        <v>5.0999999999999996</v>
      </c>
      <c r="J6" s="2">
        <f t="shared" si="0"/>
        <v>5.05</v>
      </c>
    </row>
    <row r="7" spans="1:10" x14ac:dyDescent="0.3">
      <c r="A7" t="s">
        <v>8</v>
      </c>
      <c r="B7" t="s">
        <v>34</v>
      </c>
      <c r="C7" t="s">
        <v>150</v>
      </c>
      <c r="D7" t="s">
        <v>12</v>
      </c>
      <c r="E7" t="s">
        <v>11</v>
      </c>
      <c r="F7" t="s">
        <v>13</v>
      </c>
      <c r="G7">
        <v>4.9000000000000004</v>
      </c>
      <c r="H7">
        <v>5</v>
      </c>
      <c r="J7" s="2">
        <f t="shared" si="0"/>
        <v>4.95</v>
      </c>
    </row>
    <row r="8" spans="1:10" x14ac:dyDescent="0.3">
      <c r="A8" t="s">
        <v>8</v>
      </c>
      <c r="B8" t="s">
        <v>35</v>
      </c>
      <c r="C8" t="s">
        <v>150</v>
      </c>
      <c r="D8" t="s">
        <v>15</v>
      </c>
      <c r="E8" t="s">
        <v>14</v>
      </c>
      <c r="F8" t="s">
        <v>13</v>
      </c>
      <c r="G8">
        <v>5</v>
      </c>
      <c r="H8">
        <v>5.0999999999999996</v>
      </c>
      <c r="J8" s="2">
        <f t="shared" si="0"/>
        <v>5.05</v>
      </c>
    </row>
    <row r="9" spans="1:10" x14ac:dyDescent="0.3">
      <c r="A9" t="s">
        <v>8</v>
      </c>
      <c r="B9" t="s">
        <v>36</v>
      </c>
      <c r="C9" t="s">
        <v>150</v>
      </c>
      <c r="D9" t="s">
        <v>15</v>
      </c>
      <c r="E9" t="s">
        <v>14</v>
      </c>
      <c r="F9" t="s">
        <v>13</v>
      </c>
      <c r="G9">
        <v>5</v>
      </c>
      <c r="H9">
        <v>5.0999999999999996</v>
      </c>
      <c r="J9" s="2">
        <f t="shared" si="0"/>
        <v>5.05</v>
      </c>
    </row>
    <row r="10" spans="1:10" x14ac:dyDescent="0.3">
      <c r="A10" t="s">
        <v>8</v>
      </c>
      <c r="B10" t="s">
        <v>36</v>
      </c>
      <c r="C10" t="s">
        <v>150</v>
      </c>
      <c r="D10" t="s">
        <v>17</v>
      </c>
      <c r="E10" t="s">
        <v>16</v>
      </c>
      <c r="F10" t="s">
        <v>13</v>
      </c>
      <c r="G10">
        <v>5.0999999999999996</v>
      </c>
      <c r="H10">
        <v>5.2</v>
      </c>
      <c r="J10" s="2">
        <f t="shared" si="0"/>
        <v>5.15</v>
      </c>
    </row>
    <row r="11" spans="1:10" x14ac:dyDescent="0.3">
      <c r="A11" t="s">
        <v>8</v>
      </c>
      <c r="B11" t="s">
        <v>36</v>
      </c>
      <c r="C11" t="s">
        <v>150</v>
      </c>
      <c r="D11" t="s">
        <v>26</v>
      </c>
      <c r="E11" t="s">
        <v>25</v>
      </c>
      <c r="F11" t="s">
        <v>13</v>
      </c>
      <c r="G11">
        <v>5.2</v>
      </c>
      <c r="H11">
        <v>5.2</v>
      </c>
      <c r="J11" s="2">
        <f t="shared" si="0"/>
        <v>5.2</v>
      </c>
    </row>
    <row r="12" spans="1:10" x14ac:dyDescent="0.3">
      <c r="A12" t="s">
        <v>8</v>
      </c>
      <c r="B12" t="s">
        <v>36</v>
      </c>
      <c r="C12" t="s">
        <v>150</v>
      </c>
      <c r="D12" t="s">
        <v>19</v>
      </c>
      <c r="E12" t="s">
        <v>18</v>
      </c>
      <c r="F12" t="s">
        <v>13</v>
      </c>
      <c r="G12">
        <v>5.2</v>
      </c>
      <c r="H12">
        <v>5.2</v>
      </c>
      <c r="J12" s="2">
        <f t="shared" si="0"/>
        <v>5.2</v>
      </c>
    </row>
    <row r="13" spans="1:10" x14ac:dyDescent="0.3">
      <c r="A13" t="s">
        <v>8</v>
      </c>
      <c r="B13" t="s">
        <v>37</v>
      </c>
      <c r="C13" t="s">
        <v>150</v>
      </c>
      <c r="D13" t="s">
        <v>15</v>
      </c>
      <c r="E13" t="s">
        <v>14</v>
      </c>
      <c r="F13" t="s">
        <v>13</v>
      </c>
      <c r="G13">
        <v>5</v>
      </c>
      <c r="H13">
        <v>5.0999999999999996</v>
      </c>
      <c r="J13" s="2">
        <f t="shared" si="0"/>
        <v>5.05</v>
      </c>
    </row>
    <row r="14" spans="1:10" x14ac:dyDescent="0.3">
      <c r="A14" t="s">
        <v>8</v>
      </c>
      <c r="B14" t="s">
        <v>37</v>
      </c>
      <c r="C14" t="s">
        <v>150</v>
      </c>
      <c r="D14" t="s">
        <v>17</v>
      </c>
      <c r="E14" t="s">
        <v>16</v>
      </c>
      <c r="F14" t="s">
        <v>13</v>
      </c>
      <c r="G14">
        <v>5.0999999999999996</v>
      </c>
      <c r="H14">
        <v>5.2</v>
      </c>
      <c r="J14" s="2">
        <f t="shared" si="0"/>
        <v>5.15</v>
      </c>
    </row>
    <row r="15" spans="1:10" x14ac:dyDescent="0.3">
      <c r="A15" t="s">
        <v>8</v>
      </c>
      <c r="B15" t="s">
        <v>40</v>
      </c>
      <c r="C15" t="s">
        <v>150</v>
      </c>
      <c r="D15" t="s">
        <v>12</v>
      </c>
      <c r="E15" t="s">
        <v>11</v>
      </c>
      <c r="F15" t="s">
        <v>13</v>
      </c>
      <c r="G15">
        <v>4.9000000000000004</v>
      </c>
      <c r="H15">
        <v>5</v>
      </c>
      <c r="J15" s="2">
        <f t="shared" si="0"/>
        <v>4.95</v>
      </c>
    </row>
    <row r="16" spans="1:10" x14ac:dyDescent="0.3">
      <c r="A16" t="s">
        <v>8</v>
      </c>
      <c r="B16" t="s">
        <v>40</v>
      </c>
      <c r="C16" t="s">
        <v>150</v>
      </c>
      <c r="D16" t="s">
        <v>15</v>
      </c>
      <c r="E16" t="s">
        <v>14</v>
      </c>
      <c r="F16" t="s">
        <v>13</v>
      </c>
      <c r="G16">
        <v>5</v>
      </c>
      <c r="H16">
        <v>5.0999999999999996</v>
      </c>
      <c r="J16" s="2">
        <f t="shared" si="0"/>
        <v>5.05</v>
      </c>
    </row>
    <row r="17" spans="1:10" x14ac:dyDescent="0.3">
      <c r="A17" t="s">
        <v>8</v>
      </c>
      <c r="B17" t="s">
        <v>40</v>
      </c>
      <c r="C17" t="s">
        <v>150</v>
      </c>
      <c r="D17" t="s">
        <v>17</v>
      </c>
      <c r="E17" t="s">
        <v>16</v>
      </c>
      <c r="F17" t="s">
        <v>13</v>
      </c>
      <c r="G17">
        <v>5.0999999999999996</v>
      </c>
      <c r="H17">
        <v>5.2</v>
      </c>
      <c r="J17" s="2">
        <f t="shared" si="0"/>
        <v>5.15</v>
      </c>
    </row>
    <row r="18" spans="1:10" x14ac:dyDescent="0.3">
      <c r="A18" t="s">
        <v>8</v>
      </c>
      <c r="B18" t="s">
        <v>43</v>
      </c>
      <c r="C18" t="s">
        <v>150</v>
      </c>
      <c r="D18" t="s">
        <v>15</v>
      </c>
      <c r="E18" t="s">
        <v>14</v>
      </c>
      <c r="F18" t="s">
        <v>13</v>
      </c>
      <c r="G18">
        <v>5</v>
      </c>
      <c r="H18">
        <v>5.0999999999999996</v>
      </c>
      <c r="J18" s="2">
        <f t="shared" si="0"/>
        <v>5.05</v>
      </c>
    </row>
    <row r="19" spans="1:10" x14ac:dyDescent="0.3">
      <c r="A19" t="s">
        <v>8</v>
      </c>
      <c r="B19" t="s">
        <v>43</v>
      </c>
      <c r="C19" t="s">
        <v>150</v>
      </c>
      <c r="D19" t="s">
        <v>17</v>
      </c>
      <c r="E19" t="s">
        <v>16</v>
      </c>
      <c r="F19" t="s">
        <v>13</v>
      </c>
      <c r="G19">
        <v>5.0999999999999996</v>
      </c>
      <c r="H19">
        <v>5.2</v>
      </c>
      <c r="J19" s="2">
        <f t="shared" si="0"/>
        <v>5.15</v>
      </c>
    </row>
    <row r="20" spans="1:10" x14ac:dyDescent="0.3">
      <c r="A20" t="s">
        <v>8</v>
      </c>
      <c r="B20" t="s">
        <v>44</v>
      </c>
      <c r="C20" t="s">
        <v>150</v>
      </c>
      <c r="D20" t="s">
        <v>15</v>
      </c>
      <c r="E20" t="s">
        <v>14</v>
      </c>
      <c r="F20" t="s">
        <v>13</v>
      </c>
      <c r="G20">
        <v>5</v>
      </c>
      <c r="H20">
        <v>5.0999999999999996</v>
      </c>
      <c r="J20" s="2">
        <f t="shared" si="0"/>
        <v>5.05</v>
      </c>
    </row>
    <row r="21" spans="1:10" x14ac:dyDescent="0.3">
      <c r="A21" t="s">
        <v>8</v>
      </c>
      <c r="B21" t="s">
        <v>45</v>
      </c>
      <c r="C21" t="s">
        <v>150</v>
      </c>
      <c r="D21" t="s">
        <v>12</v>
      </c>
      <c r="E21" t="s">
        <v>11</v>
      </c>
      <c r="F21" t="s">
        <v>13</v>
      </c>
      <c r="G21">
        <v>4.9000000000000004</v>
      </c>
      <c r="H21">
        <v>5</v>
      </c>
      <c r="J21" s="2">
        <f t="shared" si="0"/>
        <v>4.95</v>
      </c>
    </row>
    <row r="22" spans="1:10" x14ac:dyDescent="0.3">
      <c r="A22" t="s">
        <v>8</v>
      </c>
      <c r="B22" t="s">
        <v>45</v>
      </c>
      <c r="C22" t="s">
        <v>150</v>
      </c>
      <c r="D22" t="s">
        <v>15</v>
      </c>
      <c r="E22" t="s">
        <v>14</v>
      </c>
      <c r="F22" t="s">
        <v>13</v>
      </c>
      <c r="G22">
        <v>5</v>
      </c>
      <c r="H22">
        <v>5.0999999999999996</v>
      </c>
      <c r="J22" s="2">
        <f t="shared" si="0"/>
        <v>5.05</v>
      </c>
    </row>
    <row r="23" spans="1:10" x14ac:dyDescent="0.3">
      <c r="A23" t="s">
        <v>8</v>
      </c>
      <c r="B23" t="s">
        <v>46</v>
      </c>
      <c r="C23" t="s">
        <v>150</v>
      </c>
      <c r="D23" t="s">
        <v>12</v>
      </c>
      <c r="E23" t="s">
        <v>11</v>
      </c>
      <c r="F23" t="s">
        <v>13</v>
      </c>
      <c r="G23">
        <v>4.9000000000000004</v>
      </c>
      <c r="H23">
        <v>5</v>
      </c>
      <c r="J23" s="2">
        <f t="shared" si="0"/>
        <v>4.95</v>
      </c>
    </row>
    <row r="24" spans="1:10" x14ac:dyDescent="0.3">
      <c r="A24" t="s">
        <v>8</v>
      </c>
      <c r="B24" t="s">
        <v>46</v>
      </c>
      <c r="C24" t="s">
        <v>150</v>
      </c>
      <c r="D24" t="s">
        <v>15</v>
      </c>
      <c r="E24" t="s">
        <v>14</v>
      </c>
      <c r="F24" t="s">
        <v>13</v>
      </c>
      <c r="G24">
        <v>5</v>
      </c>
      <c r="H24">
        <v>5.0999999999999996</v>
      </c>
      <c r="J24" s="2">
        <f t="shared" si="0"/>
        <v>5.05</v>
      </c>
    </row>
    <row r="25" spans="1:10" x14ac:dyDescent="0.3">
      <c r="A25" t="s">
        <v>8</v>
      </c>
      <c r="B25" t="s">
        <v>47</v>
      </c>
      <c r="C25" t="s">
        <v>150</v>
      </c>
      <c r="D25" t="s">
        <v>33</v>
      </c>
      <c r="E25" t="s">
        <v>32</v>
      </c>
      <c r="F25" t="s">
        <v>13</v>
      </c>
      <c r="G25">
        <v>4.9000000000000004</v>
      </c>
      <c r="H25">
        <v>4.9000000000000004</v>
      </c>
      <c r="J25" s="2">
        <f t="shared" si="0"/>
        <v>4.9000000000000004</v>
      </c>
    </row>
    <row r="26" spans="1:10" x14ac:dyDescent="0.3">
      <c r="A26" t="s">
        <v>8</v>
      </c>
      <c r="B26" t="s">
        <v>47</v>
      </c>
      <c r="C26" t="s">
        <v>150</v>
      </c>
      <c r="D26" t="s">
        <v>12</v>
      </c>
      <c r="E26" t="s">
        <v>11</v>
      </c>
      <c r="F26" t="s">
        <v>13</v>
      </c>
      <c r="G26">
        <v>4.9000000000000004</v>
      </c>
      <c r="H26">
        <v>5</v>
      </c>
      <c r="J26" s="2">
        <f t="shared" si="0"/>
        <v>4.95</v>
      </c>
    </row>
    <row r="27" spans="1:10" x14ac:dyDescent="0.3">
      <c r="A27" t="s">
        <v>8</v>
      </c>
      <c r="B27" t="s">
        <v>47</v>
      </c>
      <c r="C27" t="s">
        <v>150</v>
      </c>
      <c r="D27" t="s">
        <v>15</v>
      </c>
      <c r="E27" t="s">
        <v>14</v>
      </c>
      <c r="F27" t="s">
        <v>13</v>
      </c>
      <c r="G27">
        <v>5</v>
      </c>
      <c r="H27">
        <v>5.0999999999999996</v>
      </c>
      <c r="J27" s="2">
        <f t="shared" si="0"/>
        <v>5.05</v>
      </c>
    </row>
    <row r="28" spans="1:10" x14ac:dyDescent="0.3">
      <c r="A28" t="s">
        <v>8</v>
      </c>
      <c r="B28" t="s">
        <v>48</v>
      </c>
      <c r="C28" t="s">
        <v>150</v>
      </c>
      <c r="D28" t="s">
        <v>12</v>
      </c>
      <c r="E28" t="s">
        <v>11</v>
      </c>
      <c r="F28" t="s">
        <v>13</v>
      </c>
      <c r="G28">
        <v>4.9000000000000004</v>
      </c>
      <c r="H28">
        <v>5</v>
      </c>
      <c r="J28" s="2">
        <f t="shared" si="0"/>
        <v>4.95</v>
      </c>
    </row>
    <row r="29" spans="1:10" x14ac:dyDescent="0.3">
      <c r="A29" t="s">
        <v>8</v>
      </c>
      <c r="B29" t="s">
        <v>48</v>
      </c>
      <c r="C29" t="s">
        <v>150</v>
      </c>
      <c r="D29" t="s">
        <v>15</v>
      </c>
      <c r="E29" t="s">
        <v>14</v>
      </c>
      <c r="F29" t="s">
        <v>13</v>
      </c>
      <c r="G29">
        <v>5</v>
      </c>
      <c r="H29">
        <v>5.0999999999999996</v>
      </c>
      <c r="J29" s="2">
        <f t="shared" si="0"/>
        <v>5.05</v>
      </c>
    </row>
    <row r="30" spans="1:10" x14ac:dyDescent="0.3">
      <c r="A30" t="s">
        <v>8</v>
      </c>
      <c r="B30" t="s">
        <v>49</v>
      </c>
      <c r="C30" t="s">
        <v>150</v>
      </c>
      <c r="D30" t="s">
        <v>33</v>
      </c>
      <c r="E30" t="s">
        <v>32</v>
      </c>
      <c r="F30" t="s">
        <v>13</v>
      </c>
      <c r="G30">
        <v>4.9000000000000004</v>
      </c>
      <c r="H30">
        <v>4.9000000000000004</v>
      </c>
      <c r="J30" s="2">
        <f t="shared" si="0"/>
        <v>4.9000000000000004</v>
      </c>
    </row>
    <row r="31" spans="1:10" x14ac:dyDescent="0.3">
      <c r="A31" t="s">
        <v>8</v>
      </c>
      <c r="B31" t="s">
        <v>49</v>
      </c>
      <c r="C31" t="s">
        <v>150</v>
      </c>
      <c r="D31" t="s">
        <v>12</v>
      </c>
      <c r="E31" t="s">
        <v>11</v>
      </c>
      <c r="F31" t="s">
        <v>13</v>
      </c>
      <c r="G31">
        <v>4.9000000000000004</v>
      </c>
      <c r="H31">
        <v>5</v>
      </c>
      <c r="J31" s="2">
        <f t="shared" si="0"/>
        <v>4.95</v>
      </c>
    </row>
    <row r="32" spans="1:10" x14ac:dyDescent="0.3">
      <c r="A32" t="s">
        <v>8</v>
      </c>
      <c r="B32" t="s">
        <v>50</v>
      </c>
      <c r="C32" t="s">
        <v>150</v>
      </c>
      <c r="D32" t="s">
        <v>12</v>
      </c>
      <c r="E32" t="s">
        <v>11</v>
      </c>
      <c r="F32" t="s">
        <v>13</v>
      </c>
      <c r="G32">
        <v>4.9000000000000004</v>
      </c>
      <c r="H32">
        <v>5</v>
      </c>
      <c r="J32" s="2">
        <f t="shared" si="0"/>
        <v>4.95</v>
      </c>
    </row>
    <row r="33" spans="1:10" x14ac:dyDescent="0.3">
      <c r="A33" t="s">
        <v>8</v>
      </c>
      <c r="B33" t="s">
        <v>50</v>
      </c>
      <c r="C33" t="s">
        <v>150</v>
      </c>
      <c r="D33" t="s">
        <v>15</v>
      </c>
      <c r="E33" t="s">
        <v>14</v>
      </c>
      <c r="F33" t="s">
        <v>13</v>
      </c>
      <c r="G33">
        <v>5</v>
      </c>
      <c r="H33">
        <v>5.0999999999999996</v>
      </c>
      <c r="J33" s="2">
        <f t="shared" si="0"/>
        <v>5.05</v>
      </c>
    </row>
    <row r="34" spans="1:10" x14ac:dyDescent="0.3">
      <c r="A34" t="s">
        <v>8</v>
      </c>
      <c r="B34" t="s">
        <v>51</v>
      </c>
      <c r="C34" t="s">
        <v>150</v>
      </c>
      <c r="D34" t="s">
        <v>12</v>
      </c>
      <c r="E34" t="s">
        <v>11</v>
      </c>
      <c r="F34" t="s">
        <v>13</v>
      </c>
      <c r="G34">
        <v>4.9000000000000004</v>
      </c>
      <c r="H34">
        <v>5</v>
      </c>
      <c r="J34" s="2">
        <f t="shared" si="0"/>
        <v>4.95</v>
      </c>
    </row>
    <row r="35" spans="1:10" x14ac:dyDescent="0.3">
      <c r="A35" t="s">
        <v>8</v>
      </c>
      <c r="B35" t="s">
        <v>51</v>
      </c>
      <c r="C35" t="s">
        <v>150</v>
      </c>
      <c r="D35" t="s">
        <v>15</v>
      </c>
      <c r="E35" t="s">
        <v>14</v>
      </c>
      <c r="F35" t="s">
        <v>13</v>
      </c>
      <c r="G35">
        <v>5</v>
      </c>
      <c r="H35">
        <v>5.0999999999999996</v>
      </c>
      <c r="J35" s="2">
        <f t="shared" si="0"/>
        <v>5.05</v>
      </c>
    </row>
    <row r="36" spans="1:10" x14ac:dyDescent="0.3">
      <c r="A36" t="s">
        <v>8</v>
      </c>
      <c r="B36" t="s">
        <v>51</v>
      </c>
      <c r="C36" t="s">
        <v>150</v>
      </c>
      <c r="D36" t="s">
        <v>17</v>
      </c>
      <c r="E36" t="s">
        <v>16</v>
      </c>
      <c r="F36" t="s">
        <v>13</v>
      </c>
      <c r="G36">
        <v>5.0999999999999996</v>
      </c>
      <c r="H36">
        <v>5.2</v>
      </c>
      <c r="J36" s="2">
        <f t="shared" si="0"/>
        <v>5.15</v>
      </c>
    </row>
    <row r="37" spans="1:10" x14ac:dyDescent="0.3">
      <c r="A37" t="s">
        <v>8</v>
      </c>
      <c r="B37" t="s">
        <v>52</v>
      </c>
      <c r="C37" t="s">
        <v>150</v>
      </c>
      <c r="D37" t="s">
        <v>12</v>
      </c>
      <c r="E37" t="s">
        <v>11</v>
      </c>
      <c r="F37" t="s">
        <v>13</v>
      </c>
      <c r="G37">
        <v>4.9000000000000004</v>
      </c>
      <c r="H37">
        <v>5</v>
      </c>
      <c r="J37" s="2">
        <f t="shared" si="0"/>
        <v>4.95</v>
      </c>
    </row>
    <row r="38" spans="1:10" x14ac:dyDescent="0.3">
      <c r="A38" t="s">
        <v>8</v>
      </c>
      <c r="B38" t="s">
        <v>52</v>
      </c>
      <c r="C38" t="s">
        <v>150</v>
      </c>
      <c r="D38" t="s">
        <v>15</v>
      </c>
      <c r="E38" t="s">
        <v>14</v>
      </c>
      <c r="F38" t="s">
        <v>13</v>
      </c>
      <c r="G38">
        <v>5</v>
      </c>
      <c r="H38">
        <v>5.0999999999999996</v>
      </c>
      <c r="J38" s="2">
        <f t="shared" si="0"/>
        <v>5.05</v>
      </c>
    </row>
    <row r="39" spans="1:10" x14ac:dyDescent="0.3">
      <c r="A39" t="s">
        <v>8</v>
      </c>
      <c r="B39" t="s">
        <v>52</v>
      </c>
      <c r="C39" t="s">
        <v>150</v>
      </c>
      <c r="D39" t="s">
        <v>17</v>
      </c>
      <c r="E39" t="s">
        <v>16</v>
      </c>
      <c r="F39" t="s">
        <v>13</v>
      </c>
      <c r="G39">
        <v>5.0999999999999996</v>
      </c>
      <c r="H39">
        <v>5.2</v>
      </c>
      <c r="J39" s="2">
        <f t="shared" si="0"/>
        <v>5.15</v>
      </c>
    </row>
    <row r="40" spans="1:10" x14ac:dyDescent="0.3">
      <c r="A40" t="s">
        <v>8</v>
      </c>
      <c r="B40" t="s">
        <v>53</v>
      </c>
      <c r="C40" t="s">
        <v>150</v>
      </c>
      <c r="D40" t="s">
        <v>12</v>
      </c>
      <c r="E40" t="s">
        <v>11</v>
      </c>
      <c r="F40" t="s">
        <v>13</v>
      </c>
      <c r="G40">
        <v>4.9000000000000004</v>
      </c>
      <c r="H40">
        <v>5</v>
      </c>
      <c r="J40" s="2">
        <f t="shared" si="0"/>
        <v>4.95</v>
      </c>
    </row>
    <row r="41" spans="1:10" x14ac:dyDescent="0.3">
      <c r="A41" t="s">
        <v>8</v>
      </c>
      <c r="B41" t="s">
        <v>53</v>
      </c>
      <c r="C41" t="s">
        <v>150</v>
      </c>
      <c r="D41" t="s">
        <v>15</v>
      </c>
      <c r="E41" t="s">
        <v>14</v>
      </c>
      <c r="F41" t="s">
        <v>13</v>
      </c>
      <c r="G41">
        <v>5</v>
      </c>
      <c r="H41">
        <v>5.0999999999999996</v>
      </c>
      <c r="J41" s="2">
        <f t="shared" si="0"/>
        <v>5.05</v>
      </c>
    </row>
    <row r="42" spans="1:10" x14ac:dyDescent="0.3">
      <c r="A42" t="s">
        <v>8</v>
      </c>
      <c r="B42" t="s">
        <v>54</v>
      </c>
      <c r="C42" t="s">
        <v>150</v>
      </c>
      <c r="D42" t="s">
        <v>15</v>
      </c>
      <c r="E42" t="s">
        <v>14</v>
      </c>
      <c r="F42" t="s">
        <v>13</v>
      </c>
      <c r="G42">
        <v>5</v>
      </c>
      <c r="H42">
        <v>5.0999999999999996</v>
      </c>
      <c r="J42" s="2">
        <f t="shared" si="0"/>
        <v>5.05</v>
      </c>
    </row>
    <row r="43" spans="1:10" x14ac:dyDescent="0.3">
      <c r="A43" t="s">
        <v>8</v>
      </c>
      <c r="B43" t="s">
        <v>54</v>
      </c>
      <c r="C43" t="s">
        <v>150</v>
      </c>
      <c r="D43" t="s">
        <v>17</v>
      </c>
      <c r="E43" t="s">
        <v>16</v>
      </c>
      <c r="F43" t="s">
        <v>13</v>
      </c>
      <c r="G43">
        <v>5.0999999999999996</v>
      </c>
      <c r="H43">
        <v>5.2</v>
      </c>
      <c r="J43" s="2">
        <f t="shared" si="0"/>
        <v>5.15</v>
      </c>
    </row>
    <row r="44" spans="1:10" x14ac:dyDescent="0.3">
      <c r="A44" t="s">
        <v>8</v>
      </c>
      <c r="B44" t="s">
        <v>54</v>
      </c>
      <c r="C44" t="s">
        <v>150</v>
      </c>
      <c r="D44" t="s">
        <v>26</v>
      </c>
      <c r="E44" t="s">
        <v>25</v>
      </c>
      <c r="F44" t="s">
        <v>13</v>
      </c>
      <c r="G44">
        <v>5.2</v>
      </c>
      <c r="H44">
        <v>5.2</v>
      </c>
      <c r="J44" s="2">
        <f t="shared" si="0"/>
        <v>5.2</v>
      </c>
    </row>
    <row r="45" spans="1:10" x14ac:dyDescent="0.3">
      <c r="A45" t="s">
        <v>8</v>
      </c>
      <c r="B45" t="s">
        <v>55</v>
      </c>
      <c r="C45" t="s">
        <v>150</v>
      </c>
      <c r="D45" t="s">
        <v>31</v>
      </c>
      <c r="E45" t="s">
        <v>30</v>
      </c>
      <c r="F45" t="s">
        <v>13</v>
      </c>
      <c r="G45">
        <v>4.8</v>
      </c>
      <c r="H45">
        <v>4.9000000000000004</v>
      </c>
      <c r="J45" s="2">
        <f t="shared" si="0"/>
        <v>4.8499999999999996</v>
      </c>
    </row>
    <row r="46" spans="1:10" x14ac:dyDescent="0.3">
      <c r="A46" t="s">
        <v>8</v>
      </c>
      <c r="B46" t="s">
        <v>55</v>
      </c>
      <c r="C46" t="s">
        <v>150</v>
      </c>
      <c r="D46" t="s">
        <v>33</v>
      </c>
      <c r="E46" t="s">
        <v>32</v>
      </c>
      <c r="F46" t="s">
        <v>13</v>
      </c>
      <c r="G46">
        <v>4.9000000000000004</v>
      </c>
      <c r="H46">
        <v>4.9000000000000004</v>
      </c>
      <c r="J46" s="2">
        <f t="shared" si="0"/>
        <v>4.9000000000000004</v>
      </c>
    </row>
    <row r="47" spans="1:10" x14ac:dyDescent="0.3">
      <c r="A47" t="s">
        <v>8</v>
      </c>
      <c r="B47" t="s">
        <v>55</v>
      </c>
      <c r="C47" t="s">
        <v>150</v>
      </c>
      <c r="D47" t="s">
        <v>12</v>
      </c>
      <c r="E47" t="s">
        <v>11</v>
      </c>
      <c r="F47" t="s">
        <v>13</v>
      </c>
      <c r="G47">
        <v>4.9000000000000004</v>
      </c>
      <c r="H47">
        <v>5</v>
      </c>
      <c r="J47" s="2">
        <f t="shared" si="0"/>
        <v>4.95</v>
      </c>
    </row>
    <row r="48" spans="1:10" x14ac:dyDescent="0.3">
      <c r="A48" t="s">
        <v>8</v>
      </c>
      <c r="B48" t="s">
        <v>59</v>
      </c>
      <c r="C48" t="s">
        <v>150</v>
      </c>
      <c r="D48" t="s">
        <v>12</v>
      </c>
      <c r="E48" t="s">
        <v>11</v>
      </c>
      <c r="F48" t="s">
        <v>13</v>
      </c>
      <c r="G48">
        <v>4.9000000000000004</v>
      </c>
      <c r="H48">
        <v>5</v>
      </c>
      <c r="J48" s="2">
        <f t="shared" si="0"/>
        <v>4.95</v>
      </c>
    </row>
    <row r="49" spans="1:10" x14ac:dyDescent="0.3">
      <c r="A49" t="s">
        <v>8</v>
      </c>
      <c r="B49" t="s">
        <v>59</v>
      </c>
      <c r="C49" t="s">
        <v>150</v>
      </c>
      <c r="D49" t="s">
        <v>15</v>
      </c>
      <c r="E49" t="s">
        <v>14</v>
      </c>
      <c r="F49" t="s">
        <v>13</v>
      </c>
      <c r="G49">
        <v>5</v>
      </c>
      <c r="H49">
        <v>5.0999999999999996</v>
      </c>
      <c r="J49" s="2">
        <f t="shared" si="0"/>
        <v>5.05</v>
      </c>
    </row>
    <row r="50" spans="1:10" x14ac:dyDescent="0.3">
      <c r="A50" t="s">
        <v>8</v>
      </c>
      <c r="B50" t="s">
        <v>60</v>
      </c>
      <c r="C50" t="s">
        <v>150</v>
      </c>
      <c r="D50" t="s">
        <v>15</v>
      </c>
      <c r="E50" t="s">
        <v>14</v>
      </c>
      <c r="F50" t="s">
        <v>13</v>
      </c>
      <c r="G50">
        <v>5</v>
      </c>
      <c r="H50">
        <v>5.0999999999999996</v>
      </c>
      <c r="J50" s="2">
        <f t="shared" si="0"/>
        <v>5.05</v>
      </c>
    </row>
    <row r="51" spans="1:10" x14ac:dyDescent="0.3">
      <c r="A51" t="s">
        <v>8</v>
      </c>
      <c r="B51" t="s">
        <v>61</v>
      </c>
      <c r="C51" t="s">
        <v>150</v>
      </c>
      <c r="D51" t="s">
        <v>12</v>
      </c>
      <c r="E51" t="s">
        <v>11</v>
      </c>
      <c r="F51" t="s">
        <v>13</v>
      </c>
      <c r="G51">
        <v>4.9000000000000004</v>
      </c>
      <c r="H51">
        <v>5</v>
      </c>
      <c r="J51" s="2">
        <f t="shared" si="0"/>
        <v>4.95</v>
      </c>
    </row>
    <row r="52" spans="1:10" x14ac:dyDescent="0.3">
      <c r="A52" t="s">
        <v>8</v>
      </c>
      <c r="B52" t="s">
        <v>62</v>
      </c>
      <c r="C52" t="s">
        <v>150</v>
      </c>
      <c r="D52" t="s">
        <v>12</v>
      </c>
      <c r="E52" t="s">
        <v>11</v>
      </c>
      <c r="F52" t="s">
        <v>13</v>
      </c>
      <c r="G52">
        <v>4.9000000000000004</v>
      </c>
      <c r="H52">
        <v>5</v>
      </c>
      <c r="J52" s="2">
        <f t="shared" si="0"/>
        <v>4.95</v>
      </c>
    </row>
    <row r="53" spans="1:10" x14ac:dyDescent="0.3">
      <c r="A53" t="s">
        <v>8</v>
      </c>
      <c r="B53" t="s">
        <v>62</v>
      </c>
      <c r="C53" t="s">
        <v>150</v>
      </c>
      <c r="D53" t="s">
        <v>15</v>
      </c>
      <c r="E53" t="s">
        <v>14</v>
      </c>
      <c r="F53" t="s">
        <v>13</v>
      </c>
      <c r="G53">
        <v>5</v>
      </c>
      <c r="H53">
        <v>5.0999999999999996</v>
      </c>
      <c r="J53" s="2">
        <f t="shared" si="0"/>
        <v>5.05</v>
      </c>
    </row>
    <row r="54" spans="1:10" x14ac:dyDescent="0.3">
      <c r="A54" t="s">
        <v>8</v>
      </c>
      <c r="B54" t="s">
        <v>63</v>
      </c>
      <c r="C54" t="s">
        <v>150</v>
      </c>
      <c r="D54" t="s">
        <v>12</v>
      </c>
      <c r="E54" t="s">
        <v>11</v>
      </c>
      <c r="F54" t="s">
        <v>13</v>
      </c>
      <c r="G54">
        <v>4.9000000000000004</v>
      </c>
      <c r="H54">
        <v>5</v>
      </c>
      <c r="J54" s="2">
        <f t="shared" si="0"/>
        <v>4.95</v>
      </c>
    </row>
    <row r="55" spans="1:10" x14ac:dyDescent="0.3">
      <c r="A55" t="s">
        <v>8</v>
      </c>
      <c r="B55" t="s">
        <v>63</v>
      </c>
      <c r="C55" t="s">
        <v>150</v>
      </c>
      <c r="D55" t="s">
        <v>15</v>
      </c>
      <c r="E55" t="s">
        <v>14</v>
      </c>
      <c r="F55" t="s">
        <v>13</v>
      </c>
      <c r="G55">
        <v>5</v>
      </c>
      <c r="H55">
        <v>5.0999999999999996</v>
      </c>
      <c r="J55" s="2">
        <f t="shared" si="0"/>
        <v>5.05</v>
      </c>
    </row>
    <row r="56" spans="1:10" x14ac:dyDescent="0.3">
      <c r="A56" t="s">
        <v>8</v>
      </c>
      <c r="B56" t="s">
        <v>63</v>
      </c>
      <c r="C56" t="s">
        <v>150</v>
      </c>
      <c r="D56" t="s">
        <v>17</v>
      </c>
      <c r="E56" t="s">
        <v>16</v>
      </c>
      <c r="F56" t="s">
        <v>13</v>
      </c>
      <c r="G56">
        <v>5.0999999999999996</v>
      </c>
      <c r="H56">
        <v>5.2</v>
      </c>
      <c r="J56" s="2">
        <f t="shared" si="0"/>
        <v>5.15</v>
      </c>
    </row>
    <row r="57" spans="1:10" x14ac:dyDescent="0.3">
      <c r="A57" t="s">
        <v>8</v>
      </c>
      <c r="B57" t="s">
        <v>64</v>
      </c>
      <c r="C57" t="s">
        <v>150</v>
      </c>
      <c r="D57" t="s">
        <v>15</v>
      </c>
      <c r="E57" t="s">
        <v>14</v>
      </c>
      <c r="F57" t="s">
        <v>13</v>
      </c>
      <c r="G57">
        <v>5</v>
      </c>
      <c r="H57">
        <v>5.0999999999999996</v>
      </c>
      <c r="J57" s="2">
        <f t="shared" si="0"/>
        <v>5.05</v>
      </c>
    </row>
    <row r="58" spans="1:10" x14ac:dyDescent="0.3">
      <c r="A58" t="s">
        <v>8</v>
      </c>
      <c r="B58" t="s">
        <v>65</v>
      </c>
      <c r="C58" t="s">
        <v>150</v>
      </c>
      <c r="D58" t="s">
        <v>12</v>
      </c>
      <c r="E58" t="s">
        <v>11</v>
      </c>
      <c r="F58" t="s">
        <v>13</v>
      </c>
      <c r="G58">
        <v>4.9000000000000004</v>
      </c>
      <c r="H58">
        <v>5</v>
      </c>
      <c r="J58" s="2">
        <f t="shared" si="0"/>
        <v>4.95</v>
      </c>
    </row>
    <row r="59" spans="1:10" x14ac:dyDescent="0.3">
      <c r="A59" t="s">
        <v>8</v>
      </c>
      <c r="B59" t="s">
        <v>65</v>
      </c>
      <c r="C59" t="s">
        <v>150</v>
      </c>
      <c r="D59" t="s">
        <v>15</v>
      </c>
      <c r="E59" t="s">
        <v>14</v>
      </c>
      <c r="F59" t="s">
        <v>13</v>
      </c>
      <c r="G59">
        <v>5</v>
      </c>
      <c r="H59">
        <v>5.0999999999999996</v>
      </c>
      <c r="J59" s="2">
        <f t="shared" si="0"/>
        <v>5.05</v>
      </c>
    </row>
    <row r="60" spans="1:10" x14ac:dyDescent="0.3">
      <c r="A60" t="s">
        <v>8</v>
      </c>
      <c r="B60" t="s">
        <v>66</v>
      </c>
      <c r="C60" t="s">
        <v>150</v>
      </c>
      <c r="D60" t="s">
        <v>12</v>
      </c>
      <c r="E60" t="s">
        <v>11</v>
      </c>
      <c r="F60" t="s">
        <v>13</v>
      </c>
      <c r="G60">
        <v>4.9000000000000004</v>
      </c>
      <c r="H60">
        <v>5</v>
      </c>
      <c r="J60" s="2">
        <f t="shared" si="0"/>
        <v>4.95</v>
      </c>
    </row>
    <row r="61" spans="1:10" x14ac:dyDescent="0.3">
      <c r="A61" t="s">
        <v>8</v>
      </c>
      <c r="B61" t="s">
        <v>66</v>
      </c>
      <c r="C61" t="s">
        <v>150</v>
      </c>
      <c r="D61" t="s">
        <v>15</v>
      </c>
      <c r="E61" t="s">
        <v>14</v>
      </c>
      <c r="F61" t="s">
        <v>13</v>
      </c>
      <c r="G61">
        <v>5</v>
      </c>
      <c r="H61">
        <v>5.0999999999999996</v>
      </c>
      <c r="J61" s="2">
        <f t="shared" si="0"/>
        <v>5.05</v>
      </c>
    </row>
    <row r="62" spans="1:10" x14ac:dyDescent="0.3">
      <c r="A62" t="s">
        <v>8</v>
      </c>
      <c r="B62" t="s">
        <v>66</v>
      </c>
      <c r="C62" t="s">
        <v>150</v>
      </c>
      <c r="D62" t="s">
        <v>17</v>
      </c>
      <c r="E62" t="s">
        <v>16</v>
      </c>
      <c r="F62" t="s">
        <v>13</v>
      </c>
      <c r="G62">
        <v>5.0999999999999996</v>
      </c>
      <c r="H62">
        <v>5.2</v>
      </c>
      <c r="J62" s="2">
        <f t="shared" si="0"/>
        <v>5.15</v>
      </c>
    </row>
    <row r="63" spans="1:10" x14ac:dyDescent="0.3">
      <c r="A63" t="s">
        <v>8</v>
      </c>
      <c r="B63" t="s">
        <v>66</v>
      </c>
      <c r="C63" t="s">
        <v>150</v>
      </c>
      <c r="D63" t="s">
        <v>26</v>
      </c>
      <c r="E63" t="s">
        <v>25</v>
      </c>
      <c r="F63" t="s">
        <v>13</v>
      </c>
      <c r="G63">
        <v>5.2</v>
      </c>
      <c r="H63">
        <v>5.2</v>
      </c>
      <c r="J63" s="2">
        <f t="shared" si="0"/>
        <v>5.2</v>
      </c>
    </row>
    <row r="64" spans="1:10" x14ac:dyDescent="0.3">
      <c r="A64" t="s">
        <v>8</v>
      </c>
      <c r="B64" t="s">
        <v>66</v>
      </c>
      <c r="C64" t="s">
        <v>150</v>
      </c>
      <c r="D64" t="s">
        <v>19</v>
      </c>
      <c r="E64" t="s">
        <v>18</v>
      </c>
      <c r="F64" t="s">
        <v>13</v>
      </c>
      <c r="G64">
        <v>5.2</v>
      </c>
      <c r="H64">
        <v>5.2</v>
      </c>
      <c r="J64" s="2">
        <f t="shared" si="0"/>
        <v>5.2</v>
      </c>
    </row>
    <row r="65" spans="1:10" x14ac:dyDescent="0.3">
      <c r="A65" t="s">
        <v>8</v>
      </c>
      <c r="B65" t="s">
        <v>67</v>
      </c>
      <c r="C65" t="s">
        <v>150</v>
      </c>
      <c r="D65" t="s">
        <v>31</v>
      </c>
      <c r="E65" t="s">
        <v>30</v>
      </c>
      <c r="F65" t="s">
        <v>13</v>
      </c>
      <c r="G65">
        <v>4.8</v>
      </c>
      <c r="H65">
        <v>4.9000000000000004</v>
      </c>
      <c r="J65" s="2">
        <f t="shared" si="0"/>
        <v>4.8499999999999996</v>
      </c>
    </row>
    <row r="66" spans="1:10" x14ac:dyDescent="0.3">
      <c r="A66" t="s">
        <v>8</v>
      </c>
      <c r="B66" t="s">
        <v>67</v>
      </c>
      <c r="C66" t="s">
        <v>150</v>
      </c>
      <c r="D66" t="s">
        <v>12</v>
      </c>
      <c r="E66" t="s">
        <v>11</v>
      </c>
      <c r="F66" t="s">
        <v>13</v>
      </c>
      <c r="G66">
        <v>4.9000000000000004</v>
      </c>
      <c r="H66">
        <v>5</v>
      </c>
      <c r="J66" s="2">
        <f t="shared" si="0"/>
        <v>4.95</v>
      </c>
    </row>
    <row r="67" spans="1:10" x14ac:dyDescent="0.3">
      <c r="A67" t="s">
        <v>8</v>
      </c>
      <c r="B67" t="s">
        <v>68</v>
      </c>
      <c r="C67" t="s">
        <v>150</v>
      </c>
      <c r="D67" t="s">
        <v>12</v>
      </c>
      <c r="E67" t="s">
        <v>11</v>
      </c>
      <c r="F67" t="s">
        <v>13</v>
      </c>
      <c r="G67">
        <v>4.9000000000000004</v>
      </c>
      <c r="H67">
        <v>5</v>
      </c>
      <c r="J67" s="2">
        <f t="shared" ref="J67:J130" si="1">AVERAGE(G67,H67)</f>
        <v>4.95</v>
      </c>
    </row>
    <row r="68" spans="1:10" x14ac:dyDescent="0.3">
      <c r="A68" t="s">
        <v>8</v>
      </c>
      <c r="B68" t="s">
        <v>68</v>
      </c>
      <c r="C68" t="s">
        <v>150</v>
      </c>
      <c r="D68" t="s">
        <v>15</v>
      </c>
      <c r="E68" t="s">
        <v>14</v>
      </c>
      <c r="F68" t="s">
        <v>13</v>
      </c>
      <c r="G68">
        <v>5</v>
      </c>
      <c r="H68">
        <v>5.0999999999999996</v>
      </c>
      <c r="J68" s="2">
        <f t="shared" si="1"/>
        <v>5.05</v>
      </c>
    </row>
    <row r="69" spans="1:10" x14ac:dyDescent="0.3">
      <c r="A69" t="s">
        <v>8</v>
      </c>
      <c r="B69" t="s">
        <v>69</v>
      </c>
      <c r="C69" t="s">
        <v>150</v>
      </c>
      <c r="D69" t="s">
        <v>12</v>
      </c>
      <c r="E69" t="s">
        <v>11</v>
      </c>
      <c r="F69" t="s">
        <v>13</v>
      </c>
      <c r="G69">
        <v>4.9000000000000004</v>
      </c>
      <c r="H69">
        <v>5</v>
      </c>
      <c r="J69" s="2">
        <f t="shared" si="1"/>
        <v>4.95</v>
      </c>
    </row>
    <row r="70" spans="1:10" x14ac:dyDescent="0.3">
      <c r="A70" t="s">
        <v>8</v>
      </c>
      <c r="B70" t="s">
        <v>69</v>
      </c>
      <c r="C70" t="s">
        <v>150</v>
      </c>
      <c r="D70" t="s">
        <v>15</v>
      </c>
      <c r="E70" t="s">
        <v>14</v>
      </c>
      <c r="F70" t="s">
        <v>13</v>
      </c>
      <c r="G70">
        <v>5</v>
      </c>
      <c r="H70">
        <v>5.0999999999999996</v>
      </c>
      <c r="J70" s="2">
        <f t="shared" si="1"/>
        <v>5.05</v>
      </c>
    </row>
    <row r="71" spans="1:10" x14ac:dyDescent="0.3">
      <c r="A71" t="s">
        <v>8</v>
      </c>
      <c r="B71" t="s">
        <v>70</v>
      </c>
      <c r="C71" t="s">
        <v>150</v>
      </c>
      <c r="D71" t="s">
        <v>12</v>
      </c>
      <c r="E71" t="s">
        <v>11</v>
      </c>
      <c r="F71" t="s">
        <v>13</v>
      </c>
      <c r="G71">
        <v>4.9000000000000004</v>
      </c>
      <c r="H71">
        <v>5</v>
      </c>
      <c r="J71" s="2">
        <f t="shared" si="1"/>
        <v>4.95</v>
      </c>
    </row>
    <row r="72" spans="1:10" x14ac:dyDescent="0.3">
      <c r="A72" t="s">
        <v>8</v>
      </c>
      <c r="B72" t="s">
        <v>70</v>
      </c>
      <c r="C72" t="s">
        <v>150</v>
      </c>
      <c r="D72" t="s">
        <v>15</v>
      </c>
      <c r="E72" t="s">
        <v>14</v>
      </c>
      <c r="F72" t="s">
        <v>13</v>
      </c>
      <c r="G72">
        <v>5</v>
      </c>
      <c r="H72">
        <v>5.0999999999999996</v>
      </c>
      <c r="J72" s="2">
        <f t="shared" si="1"/>
        <v>5.05</v>
      </c>
    </row>
    <row r="73" spans="1:10" x14ac:dyDescent="0.3">
      <c r="A73" t="s">
        <v>8</v>
      </c>
      <c r="B73" t="s">
        <v>70</v>
      </c>
      <c r="C73" t="s">
        <v>150</v>
      </c>
      <c r="D73" t="s">
        <v>17</v>
      </c>
      <c r="E73" t="s">
        <v>16</v>
      </c>
      <c r="F73" t="s">
        <v>13</v>
      </c>
      <c r="G73">
        <v>5.0999999999999996</v>
      </c>
      <c r="H73">
        <v>5.2</v>
      </c>
      <c r="J73" s="2">
        <f t="shared" si="1"/>
        <v>5.15</v>
      </c>
    </row>
    <row r="74" spans="1:10" x14ac:dyDescent="0.3">
      <c r="A74" t="s">
        <v>8</v>
      </c>
      <c r="B74" t="s">
        <v>71</v>
      </c>
      <c r="C74" t="s">
        <v>150</v>
      </c>
      <c r="D74" t="s">
        <v>12</v>
      </c>
      <c r="E74" t="s">
        <v>11</v>
      </c>
      <c r="F74" t="s">
        <v>13</v>
      </c>
      <c r="G74">
        <v>4.9000000000000004</v>
      </c>
      <c r="H74">
        <v>5</v>
      </c>
      <c r="J74" s="2">
        <f t="shared" si="1"/>
        <v>4.95</v>
      </c>
    </row>
    <row r="75" spans="1:10" x14ac:dyDescent="0.3">
      <c r="A75" t="s">
        <v>8</v>
      </c>
      <c r="B75" t="s">
        <v>71</v>
      </c>
      <c r="C75" t="s">
        <v>150</v>
      </c>
      <c r="D75" t="s">
        <v>15</v>
      </c>
      <c r="E75" t="s">
        <v>14</v>
      </c>
      <c r="F75" t="s">
        <v>13</v>
      </c>
      <c r="G75">
        <v>5</v>
      </c>
      <c r="H75">
        <v>5.0999999999999996</v>
      </c>
      <c r="J75" s="2">
        <f t="shared" si="1"/>
        <v>5.05</v>
      </c>
    </row>
    <row r="76" spans="1:10" x14ac:dyDescent="0.3">
      <c r="A76" t="s">
        <v>8</v>
      </c>
      <c r="B76" t="s">
        <v>72</v>
      </c>
      <c r="C76" t="s">
        <v>150</v>
      </c>
      <c r="D76" t="s">
        <v>12</v>
      </c>
      <c r="E76" t="s">
        <v>11</v>
      </c>
      <c r="F76" t="s">
        <v>13</v>
      </c>
      <c r="G76">
        <v>4.9000000000000004</v>
      </c>
      <c r="H76">
        <v>5</v>
      </c>
      <c r="J76" s="2">
        <f t="shared" si="1"/>
        <v>4.95</v>
      </c>
    </row>
    <row r="77" spans="1:10" x14ac:dyDescent="0.3">
      <c r="A77" t="s">
        <v>8</v>
      </c>
      <c r="B77" t="s">
        <v>72</v>
      </c>
      <c r="C77" t="s">
        <v>150</v>
      </c>
      <c r="D77" t="s">
        <v>15</v>
      </c>
      <c r="E77" t="s">
        <v>14</v>
      </c>
      <c r="F77" t="s">
        <v>13</v>
      </c>
      <c r="G77">
        <v>5</v>
      </c>
      <c r="H77">
        <v>5.0999999999999996</v>
      </c>
      <c r="J77" s="2">
        <f t="shared" si="1"/>
        <v>5.05</v>
      </c>
    </row>
    <row r="78" spans="1:10" x14ac:dyDescent="0.3">
      <c r="A78" t="s">
        <v>8</v>
      </c>
      <c r="B78" t="s">
        <v>73</v>
      </c>
      <c r="C78" t="s">
        <v>150</v>
      </c>
      <c r="D78" t="s">
        <v>15</v>
      </c>
      <c r="E78" t="s">
        <v>14</v>
      </c>
      <c r="F78" t="s">
        <v>13</v>
      </c>
      <c r="G78">
        <v>5</v>
      </c>
      <c r="H78">
        <v>5.0999999999999996</v>
      </c>
      <c r="J78" s="2">
        <f t="shared" si="1"/>
        <v>5.05</v>
      </c>
    </row>
    <row r="79" spans="1:10" x14ac:dyDescent="0.3">
      <c r="A79" t="s">
        <v>8</v>
      </c>
      <c r="B79" t="s">
        <v>73</v>
      </c>
      <c r="C79" t="s">
        <v>150</v>
      </c>
      <c r="D79" t="s">
        <v>17</v>
      </c>
      <c r="E79" t="s">
        <v>16</v>
      </c>
      <c r="F79" t="s">
        <v>13</v>
      </c>
      <c r="G79">
        <v>5.0999999999999996</v>
      </c>
      <c r="H79">
        <v>5.2</v>
      </c>
      <c r="J79" s="2">
        <f t="shared" si="1"/>
        <v>5.15</v>
      </c>
    </row>
    <row r="80" spans="1:10" x14ac:dyDescent="0.3">
      <c r="A80" t="s">
        <v>8</v>
      </c>
      <c r="B80" t="s">
        <v>74</v>
      </c>
      <c r="C80" t="s">
        <v>150</v>
      </c>
      <c r="D80" t="s">
        <v>33</v>
      </c>
      <c r="E80" t="s">
        <v>32</v>
      </c>
      <c r="F80" t="s">
        <v>13</v>
      </c>
      <c r="G80">
        <v>4.9000000000000004</v>
      </c>
      <c r="H80">
        <v>4.9000000000000004</v>
      </c>
      <c r="J80" s="2">
        <f t="shared" si="1"/>
        <v>4.9000000000000004</v>
      </c>
    </row>
    <row r="81" spans="1:10" x14ac:dyDescent="0.3">
      <c r="A81" t="s">
        <v>8</v>
      </c>
      <c r="B81" t="s">
        <v>74</v>
      </c>
      <c r="C81" t="s">
        <v>150</v>
      </c>
      <c r="D81" t="s">
        <v>12</v>
      </c>
      <c r="E81" t="s">
        <v>11</v>
      </c>
      <c r="F81" t="s">
        <v>13</v>
      </c>
      <c r="G81">
        <v>4.9000000000000004</v>
      </c>
      <c r="H81">
        <v>5</v>
      </c>
      <c r="J81" s="2">
        <f t="shared" si="1"/>
        <v>4.95</v>
      </c>
    </row>
    <row r="82" spans="1:10" x14ac:dyDescent="0.3">
      <c r="A82" t="s">
        <v>8</v>
      </c>
      <c r="B82" t="s">
        <v>74</v>
      </c>
      <c r="C82" t="s">
        <v>150</v>
      </c>
      <c r="D82" t="s">
        <v>15</v>
      </c>
      <c r="E82" t="s">
        <v>14</v>
      </c>
      <c r="F82" t="s">
        <v>13</v>
      </c>
      <c r="G82">
        <v>5</v>
      </c>
      <c r="H82">
        <v>5.0999999999999996</v>
      </c>
      <c r="J82" s="2">
        <f t="shared" si="1"/>
        <v>5.05</v>
      </c>
    </row>
    <row r="83" spans="1:10" x14ac:dyDescent="0.3">
      <c r="A83" t="s">
        <v>8</v>
      </c>
      <c r="B83" t="s">
        <v>75</v>
      </c>
      <c r="C83" t="s">
        <v>150</v>
      </c>
      <c r="D83" t="s">
        <v>12</v>
      </c>
      <c r="E83" t="s">
        <v>11</v>
      </c>
      <c r="F83" t="s">
        <v>13</v>
      </c>
      <c r="G83">
        <v>4.9000000000000004</v>
      </c>
      <c r="H83">
        <v>5</v>
      </c>
      <c r="J83" s="2">
        <f t="shared" si="1"/>
        <v>4.95</v>
      </c>
    </row>
    <row r="84" spans="1:10" x14ac:dyDescent="0.3">
      <c r="A84" t="s">
        <v>8</v>
      </c>
      <c r="B84" t="s">
        <v>75</v>
      </c>
      <c r="C84" t="s">
        <v>150</v>
      </c>
      <c r="D84" t="s">
        <v>15</v>
      </c>
      <c r="E84" t="s">
        <v>14</v>
      </c>
      <c r="F84" t="s">
        <v>13</v>
      </c>
      <c r="G84">
        <v>5</v>
      </c>
      <c r="H84">
        <v>5.0999999999999996</v>
      </c>
      <c r="J84" s="2">
        <f t="shared" si="1"/>
        <v>5.05</v>
      </c>
    </row>
    <row r="85" spans="1:10" x14ac:dyDescent="0.3">
      <c r="A85" t="s">
        <v>8</v>
      </c>
      <c r="B85" t="s">
        <v>76</v>
      </c>
      <c r="C85" t="s">
        <v>150</v>
      </c>
      <c r="D85" t="s">
        <v>12</v>
      </c>
      <c r="E85" t="s">
        <v>11</v>
      </c>
      <c r="F85" t="s">
        <v>13</v>
      </c>
      <c r="G85">
        <v>4.9000000000000004</v>
      </c>
      <c r="H85">
        <v>5</v>
      </c>
      <c r="J85" s="2">
        <f t="shared" si="1"/>
        <v>4.95</v>
      </c>
    </row>
    <row r="86" spans="1:10" x14ac:dyDescent="0.3">
      <c r="A86" t="s">
        <v>8</v>
      </c>
      <c r="B86" t="s">
        <v>76</v>
      </c>
      <c r="C86" t="s">
        <v>150</v>
      </c>
      <c r="D86" t="s">
        <v>15</v>
      </c>
      <c r="E86" t="s">
        <v>14</v>
      </c>
      <c r="F86" t="s">
        <v>13</v>
      </c>
      <c r="G86">
        <v>5</v>
      </c>
      <c r="H86">
        <v>5.0999999999999996</v>
      </c>
      <c r="J86" s="2">
        <f t="shared" si="1"/>
        <v>5.05</v>
      </c>
    </row>
    <row r="87" spans="1:10" x14ac:dyDescent="0.3">
      <c r="A87" t="s">
        <v>8</v>
      </c>
      <c r="B87" t="s">
        <v>77</v>
      </c>
      <c r="C87" t="s">
        <v>150</v>
      </c>
      <c r="D87" t="s">
        <v>12</v>
      </c>
      <c r="E87" t="s">
        <v>11</v>
      </c>
      <c r="F87" t="s">
        <v>13</v>
      </c>
      <c r="G87">
        <v>4.9000000000000004</v>
      </c>
      <c r="H87">
        <v>5</v>
      </c>
      <c r="J87" s="2">
        <f t="shared" si="1"/>
        <v>4.95</v>
      </c>
    </row>
    <row r="88" spans="1:10" x14ac:dyDescent="0.3">
      <c r="A88" t="s">
        <v>8</v>
      </c>
      <c r="B88" t="s">
        <v>78</v>
      </c>
      <c r="C88" t="s">
        <v>150</v>
      </c>
      <c r="D88" t="s">
        <v>12</v>
      </c>
      <c r="E88" t="s">
        <v>11</v>
      </c>
      <c r="F88" t="s">
        <v>13</v>
      </c>
      <c r="G88">
        <v>4.9000000000000004</v>
      </c>
      <c r="H88">
        <v>5</v>
      </c>
      <c r="J88" s="2">
        <f t="shared" si="1"/>
        <v>4.95</v>
      </c>
    </row>
    <row r="89" spans="1:10" x14ac:dyDescent="0.3">
      <c r="A89" t="s">
        <v>8</v>
      </c>
      <c r="B89" t="s">
        <v>78</v>
      </c>
      <c r="C89" t="s">
        <v>150</v>
      </c>
      <c r="D89" t="s">
        <v>15</v>
      </c>
      <c r="E89" t="s">
        <v>14</v>
      </c>
      <c r="F89" t="s">
        <v>13</v>
      </c>
      <c r="G89">
        <v>5</v>
      </c>
      <c r="H89">
        <v>5.0999999999999996</v>
      </c>
      <c r="J89" s="2">
        <f t="shared" si="1"/>
        <v>5.05</v>
      </c>
    </row>
    <row r="90" spans="1:10" x14ac:dyDescent="0.3">
      <c r="A90" t="s">
        <v>8</v>
      </c>
      <c r="B90" t="s">
        <v>79</v>
      </c>
      <c r="C90" t="s">
        <v>150</v>
      </c>
      <c r="D90" t="s">
        <v>12</v>
      </c>
      <c r="E90" t="s">
        <v>11</v>
      </c>
      <c r="F90" t="s">
        <v>13</v>
      </c>
      <c r="G90">
        <v>4.9000000000000004</v>
      </c>
      <c r="H90">
        <v>5</v>
      </c>
      <c r="J90" s="2">
        <f t="shared" si="1"/>
        <v>4.95</v>
      </c>
    </row>
    <row r="91" spans="1:10" x14ac:dyDescent="0.3">
      <c r="A91" t="s">
        <v>8</v>
      </c>
      <c r="B91" t="s">
        <v>79</v>
      </c>
      <c r="C91" t="s">
        <v>150</v>
      </c>
      <c r="D91" t="s">
        <v>15</v>
      </c>
      <c r="E91" t="s">
        <v>14</v>
      </c>
      <c r="F91" t="s">
        <v>13</v>
      </c>
      <c r="G91">
        <v>5</v>
      </c>
      <c r="H91">
        <v>5.0999999999999996</v>
      </c>
      <c r="J91" s="2">
        <f t="shared" si="1"/>
        <v>5.05</v>
      </c>
    </row>
    <row r="92" spans="1:10" x14ac:dyDescent="0.3">
      <c r="A92" t="s">
        <v>8</v>
      </c>
      <c r="B92" t="s">
        <v>80</v>
      </c>
      <c r="C92" t="s">
        <v>150</v>
      </c>
      <c r="D92" t="s">
        <v>12</v>
      </c>
      <c r="E92" t="s">
        <v>11</v>
      </c>
      <c r="F92" t="s">
        <v>13</v>
      </c>
      <c r="G92">
        <v>4.9000000000000004</v>
      </c>
      <c r="H92">
        <v>5</v>
      </c>
      <c r="J92" s="2">
        <f t="shared" si="1"/>
        <v>4.95</v>
      </c>
    </row>
    <row r="93" spans="1:10" x14ac:dyDescent="0.3">
      <c r="A93" t="s">
        <v>8</v>
      </c>
      <c r="B93" t="s">
        <v>80</v>
      </c>
      <c r="C93" t="s">
        <v>150</v>
      </c>
      <c r="D93" t="s">
        <v>15</v>
      </c>
      <c r="E93" t="s">
        <v>14</v>
      </c>
      <c r="F93" t="s">
        <v>13</v>
      </c>
      <c r="G93">
        <v>5</v>
      </c>
      <c r="H93">
        <v>5.0999999999999996</v>
      </c>
      <c r="J93" s="2">
        <f t="shared" si="1"/>
        <v>5.05</v>
      </c>
    </row>
    <row r="94" spans="1:10" x14ac:dyDescent="0.3">
      <c r="A94" t="s">
        <v>8</v>
      </c>
      <c r="B94" t="s">
        <v>81</v>
      </c>
      <c r="C94" t="s">
        <v>150</v>
      </c>
      <c r="D94" t="s">
        <v>12</v>
      </c>
      <c r="E94" t="s">
        <v>11</v>
      </c>
      <c r="F94" t="s">
        <v>13</v>
      </c>
      <c r="G94">
        <v>4.9000000000000004</v>
      </c>
      <c r="H94">
        <v>5</v>
      </c>
      <c r="J94" s="2">
        <f t="shared" si="1"/>
        <v>4.95</v>
      </c>
    </row>
    <row r="95" spans="1:10" x14ac:dyDescent="0.3">
      <c r="A95" t="s">
        <v>8</v>
      </c>
      <c r="B95" t="s">
        <v>81</v>
      </c>
      <c r="C95" t="s">
        <v>150</v>
      </c>
      <c r="D95" t="s">
        <v>15</v>
      </c>
      <c r="E95" t="s">
        <v>14</v>
      </c>
      <c r="F95" t="s">
        <v>13</v>
      </c>
      <c r="G95">
        <v>5</v>
      </c>
      <c r="H95">
        <v>5.0999999999999996</v>
      </c>
      <c r="J95" s="2">
        <f t="shared" si="1"/>
        <v>5.05</v>
      </c>
    </row>
    <row r="96" spans="1:10" x14ac:dyDescent="0.3">
      <c r="A96" t="s">
        <v>8</v>
      </c>
      <c r="B96" t="s">
        <v>82</v>
      </c>
      <c r="C96" t="s">
        <v>150</v>
      </c>
      <c r="D96" t="s">
        <v>12</v>
      </c>
      <c r="E96" t="s">
        <v>11</v>
      </c>
      <c r="F96" t="s">
        <v>13</v>
      </c>
      <c r="G96">
        <v>4.9000000000000004</v>
      </c>
      <c r="H96">
        <v>5</v>
      </c>
      <c r="J96" s="2">
        <f t="shared" si="1"/>
        <v>4.95</v>
      </c>
    </row>
    <row r="97" spans="1:10" x14ac:dyDescent="0.3">
      <c r="A97" t="s">
        <v>8</v>
      </c>
      <c r="B97" t="s">
        <v>82</v>
      </c>
      <c r="C97" t="s">
        <v>150</v>
      </c>
      <c r="D97" t="s">
        <v>15</v>
      </c>
      <c r="E97" t="s">
        <v>14</v>
      </c>
      <c r="F97" t="s">
        <v>13</v>
      </c>
      <c r="G97">
        <v>5</v>
      </c>
      <c r="H97">
        <v>5.0999999999999996</v>
      </c>
      <c r="J97" s="2">
        <f t="shared" si="1"/>
        <v>5.05</v>
      </c>
    </row>
    <row r="98" spans="1:10" x14ac:dyDescent="0.3">
      <c r="A98" t="s">
        <v>8</v>
      </c>
      <c r="B98" t="s">
        <v>83</v>
      </c>
      <c r="C98" t="s">
        <v>150</v>
      </c>
      <c r="D98" t="s">
        <v>12</v>
      </c>
      <c r="E98" t="s">
        <v>11</v>
      </c>
      <c r="F98" t="s">
        <v>13</v>
      </c>
      <c r="G98">
        <v>4.9000000000000004</v>
      </c>
      <c r="H98">
        <v>5</v>
      </c>
      <c r="J98" s="2">
        <f t="shared" si="1"/>
        <v>4.95</v>
      </c>
    </row>
    <row r="99" spans="1:10" x14ac:dyDescent="0.3">
      <c r="A99" t="s">
        <v>8</v>
      </c>
      <c r="B99" t="s">
        <v>83</v>
      </c>
      <c r="C99" t="s">
        <v>150</v>
      </c>
      <c r="D99" t="s">
        <v>15</v>
      </c>
      <c r="E99" t="s">
        <v>14</v>
      </c>
      <c r="F99" t="s">
        <v>13</v>
      </c>
      <c r="G99">
        <v>5</v>
      </c>
      <c r="H99">
        <v>5.0999999999999996</v>
      </c>
      <c r="J99" s="2">
        <f t="shared" si="1"/>
        <v>5.05</v>
      </c>
    </row>
    <row r="100" spans="1:10" x14ac:dyDescent="0.3">
      <c r="A100" t="s">
        <v>8</v>
      </c>
      <c r="B100" t="s">
        <v>83</v>
      </c>
      <c r="C100" t="s">
        <v>150</v>
      </c>
      <c r="D100" t="s">
        <v>17</v>
      </c>
      <c r="E100" t="s">
        <v>16</v>
      </c>
      <c r="F100" t="s">
        <v>13</v>
      </c>
      <c r="G100">
        <v>5.0999999999999996</v>
      </c>
      <c r="H100">
        <v>5.2</v>
      </c>
      <c r="J100" s="2">
        <f t="shared" si="1"/>
        <v>5.15</v>
      </c>
    </row>
    <row r="101" spans="1:10" x14ac:dyDescent="0.3">
      <c r="A101" t="s">
        <v>8</v>
      </c>
      <c r="B101" t="s">
        <v>84</v>
      </c>
      <c r="C101" t="s">
        <v>150</v>
      </c>
      <c r="D101" t="s">
        <v>15</v>
      </c>
      <c r="E101" t="s">
        <v>14</v>
      </c>
      <c r="F101" t="s">
        <v>13</v>
      </c>
      <c r="G101">
        <v>5</v>
      </c>
      <c r="H101">
        <v>5.0999999999999996</v>
      </c>
      <c r="J101" s="2">
        <f t="shared" si="1"/>
        <v>5.05</v>
      </c>
    </row>
    <row r="102" spans="1:10" x14ac:dyDescent="0.3">
      <c r="A102" t="s">
        <v>8</v>
      </c>
      <c r="B102" t="s">
        <v>84</v>
      </c>
      <c r="C102" t="s">
        <v>150</v>
      </c>
      <c r="D102" t="s">
        <v>17</v>
      </c>
      <c r="E102" t="s">
        <v>16</v>
      </c>
      <c r="F102" t="s">
        <v>13</v>
      </c>
      <c r="G102">
        <v>5.0999999999999996</v>
      </c>
      <c r="H102">
        <v>5.2</v>
      </c>
      <c r="J102" s="2">
        <f t="shared" si="1"/>
        <v>5.15</v>
      </c>
    </row>
    <row r="103" spans="1:10" x14ac:dyDescent="0.3">
      <c r="A103" t="s">
        <v>8</v>
      </c>
      <c r="B103" t="s">
        <v>85</v>
      </c>
      <c r="C103" t="s">
        <v>150</v>
      </c>
      <c r="D103" t="s">
        <v>15</v>
      </c>
      <c r="E103" t="s">
        <v>14</v>
      </c>
      <c r="F103" t="s">
        <v>13</v>
      </c>
      <c r="G103">
        <v>5</v>
      </c>
      <c r="H103">
        <v>5.0999999999999996</v>
      </c>
      <c r="J103" s="2">
        <f t="shared" si="1"/>
        <v>5.05</v>
      </c>
    </row>
    <row r="104" spans="1:10" x14ac:dyDescent="0.3">
      <c r="A104" t="s">
        <v>8</v>
      </c>
      <c r="B104" t="s">
        <v>85</v>
      </c>
      <c r="C104" t="s">
        <v>150</v>
      </c>
      <c r="D104" t="s">
        <v>17</v>
      </c>
      <c r="E104" t="s">
        <v>16</v>
      </c>
      <c r="F104" t="s">
        <v>13</v>
      </c>
      <c r="G104">
        <v>5.0999999999999996</v>
      </c>
      <c r="H104">
        <v>5.2</v>
      </c>
      <c r="J104" s="2">
        <f t="shared" si="1"/>
        <v>5.15</v>
      </c>
    </row>
    <row r="105" spans="1:10" x14ac:dyDescent="0.3">
      <c r="A105" t="s">
        <v>8</v>
      </c>
      <c r="B105" t="s">
        <v>85</v>
      </c>
      <c r="C105" t="s">
        <v>150</v>
      </c>
      <c r="D105" t="s">
        <v>26</v>
      </c>
      <c r="E105" t="s">
        <v>25</v>
      </c>
      <c r="F105" t="s">
        <v>13</v>
      </c>
      <c r="G105">
        <v>5.2</v>
      </c>
      <c r="H105">
        <v>5.2</v>
      </c>
      <c r="J105" s="2">
        <f t="shared" si="1"/>
        <v>5.2</v>
      </c>
    </row>
    <row r="106" spans="1:10" x14ac:dyDescent="0.3">
      <c r="A106" t="s">
        <v>8</v>
      </c>
      <c r="B106" t="s">
        <v>86</v>
      </c>
      <c r="C106" t="s">
        <v>150</v>
      </c>
      <c r="D106" t="s">
        <v>12</v>
      </c>
      <c r="E106" t="s">
        <v>11</v>
      </c>
      <c r="F106" t="s">
        <v>13</v>
      </c>
      <c r="G106">
        <v>4.9000000000000004</v>
      </c>
      <c r="H106">
        <v>5</v>
      </c>
      <c r="J106" s="2">
        <f t="shared" si="1"/>
        <v>4.95</v>
      </c>
    </row>
    <row r="107" spans="1:10" x14ac:dyDescent="0.3">
      <c r="A107" t="s">
        <v>8</v>
      </c>
      <c r="B107" t="s">
        <v>86</v>
      </c>
      <c r="C107" t="s">
        <v>150</v>
      </c>
      <c r="D107" t="s">
        <v>15</v>
      </c>
      <c r="E107" t="s">
        <v>14</v>
      </c>
      <c r="F107" t="s">
        <v>13</v>
      </c>
      <c r="G107">
        <v>5</v>
      </c>
      <c r="H107">
        <v>5.0999999999999996</v>
      </c>
      <c r="J107" s="2">
        <f t="shared" si="1"/>
        <v>5.05</v>
      </c>
    </row>
    <row r="108" spans="1:10" x14ac:dyDescent="0.3">
      <c r="A108" t="s">
        <v>8</v>
      </c>
      <c r="B108" t="s">
        <v>86</v>
      </c>
      <c r="C108" t="s">
        <v>150</v>
      </c>
      <c r="D108" t="s">
        <v>17</v>
      </c>
      <c r="E108" t="s">
        <v>16</v>
      </c>
      <c r="F108" t="s">
        <v>13</v>
      </c>
      <c r="G108">
        <v>5.0999999999999996</v>
      </c>
      <c r="H108">
        <v>5.2</v>
      </c>
      <c r="J108" s="2">
        <f t="shared" si="1"/>
        <v>5.15</v>
      </c>
    </row>
    <row r="109" spans="1:10" x14ac:dyDescent="0.3">
      <c r="A109" t="s">
        <v>8</v>
      </c>
      <c r="B109" t="s">
        <v>87</v>
      </c>
      <c r="C109" t="s">
        <v>150</v>
      </c>
      <c r="D109" t="s">
        <v>12</v>
      </c>
      <c r="E109" t="s">
        <v>11</v>
      </c>
      <c r="F109" t="s">
        <v>13</v>
      </c>
      <c r="G109">
        <v>4.9000000000000004</v>
      </c>
      <c r="H109">
        <v>5</v>
      </c>
      <c r="J109" s="2">
        <f t="shared" si="1"/>
        <v>4.95</v>
      </c>
    </row>
    <row r="110" spans="1:10" x14ac:dyDescent="0.3">
      <c r="A110" t="s">
        <v>8</v>
      </c>
      <c r="B110" t="s">
        <v>88</v>
      </c>
      <c r="C110" t="s">
        <v>150</v>
      </c>
      <c r="D110" t="s">
        <v>12</v>
      </c>
      <c r="E110" t="s">
        <v>11</v>
      </c>
      <c r="F110" t="s">
        <v>13</v>
      </c>
      <c r="G110">
        <v>4.9000000000000004</v>
      </c>
      <c r="H110">
        <v>5</v>
      </c>
      <c r="J110" s="2">
        <f t="shared" si="1"/>
        <v>4.95</v>
      </c>
    </row>
    <row r="111" spans="1:10" x14ac:dyDescent="0.3">
      <c r="A111" t="s">
        <v>8</v>
      </c>
      <c r="B111" t="s">
        <v>88</v>
      </c>
      <c r="C111" t="s">
        <v>150</v>
      </c>
      <c r="D111" t="s">
        <v>15</v>
      </c>
      <c r="E111" t="s">
        <v>14</v>
      </c>
      <c r="F111" t="s">
        <v>13</v>
      </c>
      <c r="G111">
        <v>5</v>
      </c>
      <c r="H111">
        <v>5.0999999999999996</v>
      </c>
      <c r="J111" s="2">
        <f t="shared" si="1"/>
        <v>5.05</v>
      </c>
    </row>
    <row r="112" spans="1:10" x14ac:dyDescent="0.3">
      <c r="A112" t="s">
        <v>8</v>
      </c>
      <c r="B112" t="s">
        <v>89</v>
      </c>
      <c r="C112" t="s">
        <v>150</v>
      </c>
      <c r="D112" t="s">
        <v>12</v>
      </c>
      <c r="E112" t="s">
        <v>11</v>
      </c>
      <c r="F112" t="s">
        <v>13</v>
      </c>
      <c r="G112">
        <v>4.9000000000000004</v>
      </c>
      <c r="H112">
        <v>5</v>
      </c>
      <c r="J112" s="2">
        <f t="shared" si="1"/>
        <v>4.95</v>
      </c>
    </row>
    <row r="113" spans="1:10" x14ac:dyDescent="0.3">
      <c r="A113" t="s">
        <v>8</v>
      </c>
      <c r="B113" t="s">
        <v>89</v>
      </c>
      <c r="C113" t="s">
        <v>150</v>
      </c>
      <c r="D113" t="s">
        <v>15</v>
      </c>
      <c r="E113" t="s">
        <v>14</v>
      </c>
      <c r="F113" t="s">
        <v>13</v>
      </c>
      <c r="G113">
        <v>5</v>
      </c>
      <c r="H113">
        <v>5.0999999999999996</v>
      </c>
      <c r="J113" s="2">
        <f t="shared" si="1"/>
        <v>5.05</v>
      </c>
    </row>
    <row r="114" spans="1:10" x14ac:dyDescent="0.3">
      <c r="A114" t="s">
        <v>8</v>
      </c>
      <c r="B114" t="s">
        <v>89</v>
      </c>
      <c r="C114" t="s">
        <v>150</v>
      </c>
      <c r="D114" t="s">
        <v>17</v>
      </c>
      <c r="E114" t="s">
        <v>16</v>
      </c>
      <c r="F114" t="s">
        <v>13</v>
      </c>
      <c r="G114">
        <v>5.0999999999999996</v>
      </c>
      <c r="H114">
        <v>5.2</v>
      </c>
      <c r="J114" s="2">
        <f t="shared" si="1"/>
        <v>5.15</v>
      </c>
    </row>
    <row r="115" spans="1:10" x14ac:dyDescent="0.3">
      <c r="A115" t="s">
        <v>8</v>
      </c>
      <c r="B115" t="s">
        <v>90</v>
      </c>
      <c r="C115" t="s">
        <v>150</v>
      </c>
      <c r="D115" t="s">
        <v>12</v>
      </c>
      <c r="E115" t="s">
        <v>11</v>
      </c>
      <c r="F115" t="s">
        <v>13</v>
      </c>
      <c r="G115">
        <v>4.9000000000000004</v>
      </c>
      <c r="H115">
        <v>5</v>
      </c>
      <c r="J115" s="2">
        <f t="shared" si="1"/>
        <v>4.95</v>
      </c>
    </row>
    <row r="116" spans="1:10" x14ac:dyDescent="0.3">
      <c r="A116" t="s">
        <v>8</v>
      </c>
      <c r="B116" t="s">
        <v>90</v>
      </c>
      <c r="C116" t="s">
        <v>150</v>
      </c>
      <c r="D116" t="s">
        <v>15</v>
      </c>
      <c r="E116" t="s">
        <v>14</v>
      </c>
      <c r="F116" t="s">
        <v>13</v>
      </c>
      <c r="G116">
        <v>5</v>
      </c>
      <c r="H116">
        <v>5.0999999999999996</v>
      </c>
      <c r="J116" s="2">
        <f t="shared" si="1"/>
        <v>5.05</v>
      </c>
    </row>
    <row r="117" spans="1:10" x14ac:dyDescent="0.3">
      <c r="A117" t="s">
        <v>8</v>
      </c>
      <c r="B117" t="s">
        <v>91</v>
      </c>
      <c r="C117" t="s">
        <v>150</v>
      </c>
      <c r="D117" t="s">
        <v>12</v>
      </c>
      <c r="E117" t="s">
        <v>11</v>
      </c>
      <c r="F117" t="s">
        <v>13</v>
      </c>
      <c r="G117">
        <v>4.9000000000000004</v>
      </c>
      <c r="H117">
        <v>5</v>
      </c>
      <c r="J117" s="2">
        <f t="shared" si="1"/>
        <v>4.95</v>
      </c>
    </row>
    <row r="118" spans="1:10" x14ac:dyDescent="0.3">
      <c r="A118" t="s">
        <v>8</v>
      </c>
      <c r="B118" t="s">
        <v>91</v>
      </c>
      <c r="C118" t="s">
        <v>150</v>
      </c>
      <c r="D118" t="s">
        <v>15</v>
      </c>
      <c r="E118" t="s">
        <v>14</v>
      </c>
      <c r="F118" t="s">
        <v>13</v>
      </c>
      <c r="G118">
        <v>5</v>
      </c>
      <c r="H118">
        <v>5.0999999999999996</v>
      </c>
      <c r="J118" s="2">
        <f t="shared" si="1"/>
        <v>5.05</v>
      </c>
    </row>
    <row r="119" spans="1:10" x14ac:dyDescent="0.3">
      <c r="A119" t="s">
        <v>8</v>
      </c>
      <c r="B119" t="s">
        <v>92</v>
      </c>
      <c r="C119" t="s">
        <v>150</v>
      </c>
      <c r="D119" t="s">
        <v>12</v>
      </c>
      <c r="E119" t="s">
        <v>11</v>
      </c>
      <c r="F119" t="s">
        <v>13</v>
      </c>
      <c r="G119">
        <v>4.9000000000000004</v>
      </c>
      <c r="H119">
        <v>5</v>
      </c>
      <c r="J119" s="2">
        <f t="shared" si="1"/>
        <v>4.95</v>
      </c>
    </row>
    <row r="120" spans="1:10" x14ac:dyDescent="0.3">
      <c r="A120" t="s">
        <v>8</v>
      </c>
      <c r="B120" t="s">
        <v>92</v>
      </c>
      <c r="C120" t="s">
        <v>150</v>
      </c>
      <c r="D120" t="s">
        <v>15</v>
      </c>
      <c r="E120" t="s">
        <v>14</v>
      </c>
      <c r="F120" t="s">
        <v>13</v>
      </c>
      <c r="G120">
        <v>5</v>
      </c>
      <c r="H120">
        <v>5.0999999999999996</v>
      </c>
      <c r="J120" s="2">
        <f t="shared" si="1"/>
        <v>5.05</v>
      </c>
    </row>
    <row r="121" spans="1:10" x14ac:dyDescent="0.3">
      <c r="A121" t="s">
        <v>8</v>
      </c>
      <c r="B121" t="s">
        <v>93</v>
      </c>
      <c r="C121" t="s">
        <v>150</v>
      </c>
      <c r="D121" t="s">
        <v>12</v>
      </c>
      <c r="E121" t="s">
        <v>11</v>
      </c>
      <c r="F121" t="s">
        <v>13</v>
      </c>
      <c r="G121">
        <v>4.9000000000000004</v>
      </c>
      <c r="H121">
        <v>5</v>
      </c>
      <c r="J121" s="2">
        <f t="shared" si="1"/>
        <v>4.95</v>
      </c>
    </row>
    <row r="122" spans="1:10" x14ac:dyDescent="0.3">
      <c r="A122" t="s">
        <v>8</v>
      </c>
      <c r="B122" t="s">
        <v>93</v>
      </c>
      <c r="C122" t="s">
        <v>150</v>
      </c>
      <c r="D122" t="s">
        <v>15</v>
      </c>
      <c r="E122" t="s">
        <v>14</v>
      </c>
      <c r="F122" t="s">
        <v>13</v>
      </c>
      <c r="G122">
        <v>5</v>
      </c>
      <c r="H122">
        <v>5.0999999999999996</v>
      </c>
      <c r="J122" s="2">
        <f t="shared" si="1"/>
        <v>5.05</v>
      </c>
    </row>
    <row r="123" spans="1:10" x14ac:dyDescent="0.3">
      <c r="A123" t="s">
        <v>8</v>
      </c>
      <c r="B123" t="s">
        <v>94</v>
      </c>
      <c r="C123" t="s">
        <v>150</v>
      </c>
      <c r="D123" t="s">
        <v>33</v>
      </c>
      <c r="E123" t="s">
        <v>32</v>
      </c>
      <c r="F123" t="s">
        <v>13</v>
      </c>
      <c r="G123">
        <v>4.9000000000000004</v>
      </c>
      <c r="H123">
        <v>4.9000000000000004</v>
      </c>
      <c r="J123" s="2">
        <f t="shared" si="1"/>
        <v>4.9000000000000004</v>
      </c>
    </row>
    <row r="124" spans="1:10" x14ac:dyDescent="0.3">
      <c r="A124" t="s">
        <v>8</v>
      </c>
      <c r="B124" t="s">
        <v>94</v>
      </c>
      <c r="C124" t="s">
        <v>150</v>
      </c>
      <c r="D124" t="s">
        <v>12</v>
      </c>
      <c r="E124" t="s">
        <v>11</v>
      </c>
      <c r="F124" t="s">
        <v>13</v>
      </c>
      <c r="G124">
        <v>4.9000000000000004</v>
      </c>
      <c r="H124">
        <v>5</v>
      </c>
      <c r="J124" s="2">
        <f t="shared" si="1"/>
        <v>4.95</v>
      </c>
    </row>
    <row r="125" spans="1:10" x14ac:dyDescent="0.3">
      <c r="A125" t="s">
        <v>8</v>
      </c>
      <c r="B125" t="s">
        <v>94</v>
      </c>
      <c r="C125" t="s">
        <v>150</v>
      </c>
      <c r="D125" t="s">
        <v>15</v>
      </c>
      <c r="E125" t="s">
        <v>14</v>
      </c>
      <c r="F125" t="s">
        <v>13</v>
      </c>
      <c r="G125">
        <v>5</v>
      </c>
      <c r="H125">
        <v>5.0999999999999996</v>
      </c>
      <c r="J125" s="2">
        <f t="shared" si="1"/>
        <v>5.05</v>
      </c>
    </row>
    <row r="126" spans="1:10" x14ac:dyDescent="0.3">
      <c r="A126" t="s">
        <v>8</v>
      </c>
      <c r="B126" t="s">
        <v>95</v>
      </c>
      <c r="C126" t="s">
        <v>150</v>
      </c>
      <c r="D126" t="s">
        <v>15</v>
      </c>
      <c r="E126" t="s">
        <v>14</v>
      </c>
      <c r="F126" t="s">
        <v>13</v>
      </c>
      <c r="G126">
        <v>5</v>
      </c>
      <c r="H126">
        <v>5.0999999999999996</v>
      </c>
      <c r="J126" s="2">
        <f t="shared" si="1"/>
        <v>5.05</v>
      </c>
    </row>
    <row r="127" spans="1:10" x14ac:dyDescent="0.3">
      <c r="A127" t="s">
        <v>8</v>
      </c>
      <c r="B127" t="s">
        <v>96</v>
      </c>
      <c r="C127" t="s">
        <v>150</v>
      </c>
      <c r="D127" t="s">
        <v>15</v>
      </c>
      <c r="E127" t="s">
        <v>14</v>
      </c>
      <c r="F127" t="s">
        <v>13</v>
      </c>
      <c r="G127">
        <v>5</v>
      </c>
      <c r="H127">
        <v>5.0999999999999996</v>
      </c>
      <c r="J127" s="2">
        <f t="shared" si="1"/>
        <v>5.05</v>
      </c>
    </row>
    <row r="128" spans="1:10" x14ac:dyDescent="0.3">
      <c r="A128" t="s">
        <v>8</v>
      </c>
      <c r="B128" t="s">
        <v>96</v>
      </c>
      <c r="C128" t="s">
        <v>150</v>
      </c>
      <c r="D128" t="s">
        <v>17</v>
      </c>
      <c r="E128" t="s">
        <v>16</v>
      </c>
      <c r="F128" t="s">
        <v>13</v>
      </c>
      <c r="G128">
        <v>5.0999999999999996</v>
      </c>
      <c r="H128">
        <v>5.2</v>
      </c>
      <c r="J128" s="2">
        <f t="shared" si="1"/>
        <v>5.15</v>
      </c>
    </row>
    <row r="129" spans="1:10" x14ac:dyDescent="0.3">
      <c r="A129" t="s">
        <v>8</v>
      </c>
      <c r="B129" t="s">
        <v>97</v>
      </c>
      <c r="C129" t="s">
        <v>150</v>
      </c>
      <c r="D129" t="s">
        <v>12</v>
      </c>
      <c r="E129" t="s">
        <v>11</v>
      </c>
      <c r="F129" t="s">
        <v>13</v>
      </c>
      <c r="G129">
        <v>4.9000000000000004</v>
      </c>
      <c r="H129">
        <v>5</v>
      </c>
      <c r="J129" s="2">
        <f t="shared" si="1"/>
        <v>4.95</v>
      </c>
    </row>
    <row r="130" spans="1:10" x14ac:dyDescent="0.3">
      <c r="A130" t="s">
        <v>8</v>
      </c>
      <c r="B130" t="s">
        <v>97</v>
      </c>
      <c r="C130" t="s">
        <v>150</v>
      </c>
      <c r="D130" t="s">
        <v>15</v>
      </c>
      <c r="E130" t="s">
        <v>14</v>
      </c>
      <c r="F130" t="s">
        <v>13</v>
      </c>
      <c r="G130">
        <v>5</v>
      </c>
      <c r="H130">
        <v>5.0999999999999996</v>
      </c>
      <c r="J130" s="2">
        <f t="shared" si="1"/>
        <v>5.05</v>
      </c>
    </row>
    <row r="131" spans="1:10" x14ac:dyDescent="0.3">
      <c r="A131" t="s">
        <v>8</v>
      </c>
      <c r="B131" t="s">
        <v>98</v>
      </c>
      <c r="C131" t="s">
        <v>150</v>
      </c>
      <c r="D131" t="s">
        <v>33</v>
      </c>
      <c r="E131" t="s">
        <v>32</v>
      </c>
      <c r="F131" t="s">
        <v>13</v>
      </c>
      <c r="G131">
        <v>4.9000000000000004</v>
      </c>
      <c r="H131">
        <v>4.9000000000000004</v>
      </c>
      <c r="J131" s="2">
        <f t="shared" ref="J131:J194" si="2">AVERAGE(G131,H131)</f>
        <v>4.9000000000000004</v>
      </c>
    </row>
    <row r="132" spans="1:10" x14ac:dyDescent="0.3">
      <c r="A132" t="s">
        <v>8</v>
      </c>
      <c r="B132" t="s">
        <v>98</v>
      </c>
      <c r="C132" t="s">
        <v>150</v>
      </c>
      <c r="D132" t="s">
        <v>12</v>
      </c>
      <c r="E132" t="s">
        <v>11</v>
      </c>
      <c r="F132" t="s">
        <v>13</v>
      </c>
      <c r="G132">
        <v>4.9000000000000004</v>
      </c>
      <c r="H132">
        <v>5</v>
      </c>
      <c r="J132" s="2">
        <f t="shared" si="2"/>
        <v>4.95</v>
      </c>
    </row>
    <row r="133" spans="1:10" x14ac:dyDescent="0.3">
      <c r="A133" t="s">
        <v>8</v>
      </c>
      <c r="B133" t="s">
        <v>98</v>
      </c>
      <c r="C133" t="s">
        <v>150</v>
      </c>
      <c r="D133" t="s">
        <v>15</v>
      </c>
      <c r="E133" t="s">
        <v>14</v>
      </c>
      <c r="F133" t="s">
        <v>13</v>
      </c>
      <c r="G133">
        <v>5</v>
      </c>
      <c r="H133">
        <v>5.0999999999999996</v>
      </c>
      <c r="J133" s="2">
        <f t="shared" si="2"/>
        <v>5.05</v>
      </c>
    </row>
    <row r="134" spans="1:10" x14ac:dyDescent="0.3">
      <c r="A134" t="s">
        <v>8</v>
      </c>
      <c r="B134" t="s">
        <v>98</v>
      </c>
      <c r="C134" t="s">
        <v>150</v>
      </c>
      <c r="D134" t="s">
        <v>17</v>
      </c>
      <c r="E134" t="s">
        <v>16</v>
      </c>
      <c r="F134" t="s">
        <v>13</v>
      </c>
      <c r="G134">
        <v>5.0999999999999996</v>
      </c>
      <c r="H134">
        <v>5.2</v>
      </c>
      <c r="J134" s="2">
        <f t="shared" si="2"/>
        <v>5.15</v>
      </c>
    </row>
    <row r="135" spans="1:10" x14ac:dyDescent="0.3">
      <c r="A135" t="s">
        <v>8</v>
      </c>
      <c r="B135" t="s">
        <v>99</v>
      </c>
      <c r="C135" t="s">
        <v>150</v>
      </c>
      <c r="D135" t="s">
        <v>15</v>
      </c>
      <c r="E135" t="s">
        <v>14</v>
      </c>
      <c r="F135" t="s">
        <v>13</v>
      </c>
      <c r="G135">
        <v>5</v>
      </c>
      <c r="H135">
        <v>5.0999999999999996</v>
      </c>
      <c r="J135" s="2">
        <f t="shared" si="2"/>
        <v>5.05</v>
      </c>
    </row>
    <row r="136" spans="1:10" x14ac:dyDescent="0.3">
      <c r="A136" t="s">
        <v>8</v>
      </c>
      <c r="B136" t="s">
        <v>100</v>
      </c>
      <c r="C136" t="s">
        <v>150</v>
      </c>
      <c r="D136" t="s">
        <v>12</v>
      </c>
      <c r="E136" t="s">
        <v>11</v>
      </c>
      <c r="F136" t="s">
        <v>13</v>
      </c>
      <c r="G136">
        <v>4.9000000000000004</v>
      </c>
      <c r="H136">
        <v>5</v>
      </c>
      <c r="J136" s="2">
        <f t="shared" si="2"/>
        <v>4.95</v>
      </c>
    </row>
    <row r="137" spans="1:10" x14ac:dyDescent="0.3">
      <c r="A137" t="s">
        <v>8</v>
      </c>
      <c r="B137" t="s">
        <v>100</v>
      </c>
      <c r="C137" t="s">
        <v>150</v>
      </c>
      <c r="D137" t="s">
        <v>15</v>
      </c>
      <c r="E137" t="s">
        <v>14</v>
      </c>
      <c r="F137" t="s">
        <v>13</v>
      </c>
      <c r="G137">
        <v>5</v>
      </c>
      <c r="H137">
        <v>5.0999999999999996</v>
      </c>
      <c r="J137" s="2">
        <f t="shared" si="2"/>
        <v>5.05</v>
      </c>
    </row>
    <row r="138" spans="1:10" x14ac:dyDescent="0.3">
      <c r="A138" t="s">
        <v>8</v>
      </c>
      <c r="B138" t="s">
        <v>101</v>
      </c>
      <c r="C138" t="s">
        <v>150</v>
      </c>
      <c r="D138" t="s">
        <v>15</v>
      </c>
      <c r="E138" t="s">
        <v>14</v>
      </c>
      <c r="F138" t="s">
        <v>13</v>
      </c>
      <c r="G138">
        <v>5</v>
      </c>
      <c r="H138">
        <v>5.0999999999999996</v>
      </c>
      <c r="J138" s="2">
        <f t="shared" si="2"/>
        <v>5.05</v>
      </c>
    </row>
    <row r="139" spans="1:10" x14ac:dyDescent="0.3">
      <c r="A139" t="s">
        <v>8</v>
      </c>
      <c r="B139" t="s">
        <v>101</v>
      </c>
      <c r="C139" t="s">
        <v>150</v>
      </c>
      <c r="D139" t="s">
        <v>17</v>
      </c>
      <c r="E139" t="s">
        <v>16</v>
      </c>
      <c r="F139" t="s">
        <v>13</v>
      </c>
      <c r="G139">
        <v>5.0999999999999996</v>
      </c>
      <c r="H139">
        <v>5.2</v>
      </c>
      <c r="J139" s="2">
        <f t="shared" si="2"/>
        <v>5.15</v>
      </c>
    </row>
    <row r="140" spans="1:10" x14ac:dyDescent="0.3">
      <c r="A140" t="s">
        <v>8</v>
      </c>
      <c r="B140" t="s">
        <v>101</v>
      </c>
      <c r="C140" t="s">
        <v>150</v>
      </c>
      <c r="D140" t="s">
        <v>26</v>
      </c>
      <c r="E140" t="s">
        <v>25</v>
      </c>
      <c r="F140" t="s">
        <v>13</v>
      </c>
      <c r="G140">
        <v>5.2</v>
      </c>
      <c r="H140">
        <v>5.2</v>
      </c>
      <c r="J140" s="2">
        <f t="shared" si="2"/>
        <v>5.2</v>
      </c>
    </row>
    <row r="141" spans="1:10" x14ac:dyDescent="0.3">
      <c r="A141" t="s">
        <v>8</v>
      </c>
      <c r="B141" t="s">
        <v>102</v>
      </c>
      <c r="C141" t="s">
        <v>150</v>
      </c>
      <c r="D141" t="s">
        <v>17</v>
      </c>
      <c r="E141" t="s">
        <v>16</v>
      </c>
      <c r="F141" t="s">
        <v>13</v>
      </c>
      <c r="G141">
        <v>5.0999999999999996</v>
      </c>
      <c r="H141">
        <v>5.2</v>
      </c>
      <c r="J141" s="2">
        <f t="shared" si="2"/>
        <v>5.15</v>
      </c>
    </row>
    <row r="142" spans="1:10" x14ac:dyDescent="0.3">
      <c r="A142" t="s">
        <v>8</v>
      </c>
      <c r="B142" t="s">
        <v>102</v>
      </c>
      <c r="C142" t="s">
        <v>150</v>
      </c>
      <c r="D142" t="s">
        <v>26</v>
      </c>
      <c r="E142" t="s">
        <v>25</v>
      </c>
      <c r="F142" t="s">
        <v>13</v>
      </c>
      <c r="G142">
        <v>5.2</v>
      </c>
      <c r="H142">
        <v>5.2</v>
      </c>
      <c r="J142" s="2">
        <f t="shared" si="2"/>
        <v>5.2</v>
      </c>
    </row>
    <row r="143" spans="1:10" x14ac:dyDescent="0.3">
      <c r="A143" t="s">
        <v>8</v>
      </c>
      <c r="B143" t="s">
        <v>102</v>
      </c>
      <c r="C143" t="s">
        <v>150</v>
      </c>
      <c r="D143" t="s">
        <v>19</v>
      </c>
      <c r="E143" t="s">
        <v>18</v>
      </c>
      <c r="F143" t="s">
        <v>13</v>
      </c>
      <c r="G143">
        <v>5.2</v>
      </c>
      <c r="H143">
        <v>5.2</v>
      </c>
      <c r="J143" s="2">
        <f t="shared" si="2"/>
        <v>5.2</v>
      </c>
    </row>
    <row r="144" spans="1:10" x14ac:dyDescent="0.3">
      <c r="A144" t="s">
        <v>8</v>
      </c>
      <c r="B144" t="s">
        <v>102</v>
      </c>
      <c r="C144" t="s">
        <v>150</v>
      </c>
      <c r="D144" t="s">
        <v>21</v>
      </c>
      <c r="E144" t="s">
        <v>20</v>
      </c>
      <c r="F144" t="s">
        <v>13</v>
      </c>
      <c r="G144">
        <v>5.2</v>
      </c>
      <c r="H144">
        <v>5.3</v>
      </c>
      <c r="J144" s="2">
        <f t="shared" si="2"/>
        <v>5.25</v>
      </c>
    </row>
    <row r="145" spans="1:10" x14ac:dyDescent="0.3">
      <c r="A145" t="s">
        <v>8</v>
      </c>
      <c r="B145" t="s">
        <v>102</v>
      </c>
      <c r="C145" t="s">
        <v>150</v>
      </c>
      <c r="D145" t="s">
        <v>23</v>
      </c>
      <c r="E145" t="s">
        <v>22</v>
      </c>
      <c r="F145" t="s">
        <v>13</v>
      </c>
      <c r="G145">
        <v>5.3</v>
      </c>
      <c r="H145">
        <v>5.3</v>
      </c>
      <c r="J145" s="2">
        <f t="shared" si="2"/>
        <v>5.3</v>
      </c>
    </row>
    <row r="146" spans="1:10" x14ac:dyDescent="0.3">
      <c r="A146" t="s">
        <v>8</v>
      </c>
      <c r="B146" t="s">
        <v>103</v>
      </c>
      <c r="C146" t="s">
        <v>150</v>
      </c>
      <c r="D146" t="s">
        <v>12</v>
      </c>
      <c r="E146" t="s">
        <v>11</v>
      </c>
      <c r="F146" t="s">
        <v>13</v>
      </c>
      <c r="G146">
        <v>4.9000000000000004</v>
      </c>
      <c r="H146">
        <v>5</v>
      </c>
      <c r="J146" s="2">
        <f t="shared" si="2"/>
        <v>4.95</v>
      </c>
    </row>
    <row r="147" spans="1:10" x14ac:dyDescent="0.3">
      <c r="A147" t="s">
        <v>8</v>
      </c>
      <c r="B147" t="s">
        <v>103</v>
      </c>
      <c r="C147" t="s">
        <v>150</v>
      </c>
      <c r="D147" t="s">
        <v>15</v>
      </c>
      <c r="E147" t="s">
        <v>14</v>
      </c>
      <c r="F147" t="s">
        <v>13</v>
      </c>
      <c r="G147">
        <v>5</v>
      </c>
      <c r="H147">
        <v>5.0999999999999996</v>
      </c>
      <c r="J147" s="2">
        <f t="shared" si="2"/>
        <v>5.05</v>
      </c>
    </row>
    <row r="148" spans="1:10" x14ac:dyDescent="0.3">
      <c r="A148" t="s">
        <v>8</v>
      </c>
      <c r="B148" t="s">
        <v>103</v>
      </c>
      <c r="C148" t="s">
        <v>150</v>
      </c>
      <c r="D148" t="s">
        <v>17</v>
      </c>
      <c r="E148" t="s">
        <v>16</v>
      </c>
      <c r="F148" t="s">
        <v>13</v>
      </c>
      <c r="G148">
        <v>5.0999999999999996</v>
      </c>
      <c r="H148">
        <v>5.2</v>
      </c>
      <c r="J148" s="2">
        <f t="shared" si="2"/>
        <v>5.15</v>
      </c>
    </row>
    <row r="149" spans="1:10" x14ac:dyDescent="0.3">
      <c r="A149" t="s">
        <v>8</v>
      </c>
      <c r="B149" t="s">
        <v>103</v>
      </c>
      <c r="C149" t="s">
        <v>150</v>
      </c>
      <c r="D149" t="s">
        <v>26</v>
      </c>
      <c r="E149" t="s">
        <v>25</v>
      </c>
      <c r="F149" t="s">
        <v>13</v>
      </c>
      <c r="G149">
        <v>5.2</v>
      </c>
      <c r="H149">
        <v>5.2</v>
      </c>
      <c r="J149" s="2">
        <f t="shared" si="2"/>
        <v>5.2</v>
      </c>
    </row>
    <row r="150" spans="1:10" x14ac:dyDescent="0.3">
      <c r="A150" t="s">
        <v>8</v>
      </c>
      <c r="B150" t="s">
        <v>103</v>
      </c>
      <c r="C150" t="s">
        <v>150</v>
      </c>
      <c r="D150" t="s">
        <v>19</v>
      </c>
      <c r="E150" t="s">
        <v>18</v>
      </c>
      <c r="F150" t="s">
        <v>13</v>
      </c>
      <c r="G150">
        <v>5.2</v>
      </c>
      <c r="H150">
        <v>5.2</v>
      </c>
      <c r="J150" s="2">
        <f t="shared" si="2"/>
        <v>5.2</v>
      </c>
    </row>
    <row r="151" spans="1:10" x14ac:dyDescent="0.3">
      <c r="A151" t="s">
        <v>8</v>
      </c>
      <c r="B151" t="s">
        <v>103</v>
      </c>
      <c r="C151" t="s">
        <v>150</v>
      </c>
      <c r="D151" t="s">
        <v>21</v>
      </c>
      <c r="E151" t="s">
        <v>20</v>
      </c>
      <c r="F151" t="s">
        <v>13</v>
      </c>
      <c r="G151">
        <v>5.2</v>
      </c>
      <c r="H151">
        <v>5.3</v>
      </c>
      <c r="J151" s="2">
        <f t="shared" si="2"/>
        <v>5.25</v>
      </c>
    </row>
    <row r="152" spans="1:10" x14ac:dyDescent="0.3">
      <c r="A152" t="s">
        <v>8</v>
      </c>
      <c r="B152" t="s">
        <v>104</v>
      </c>
      <c r="C152" t="s">
        <v>150</v>
      </c>
      <c r="D152" t="s">
        <v>15</v>
      </c>
      <c r="E152" t="s">
        <v>14</v>
      </c>
      <c r="F152" t="s">
        <v>13</v>
      </c>
      <c r="G152">
        <v>5</v>
      </c>
      <c r="H152">
        <v>5.0999999999999996</v>
      </c>
      <c r="J152" s="2">
        <f t="shared" si="2"/>
        <v>5.05</v>
      </c>
    </row>
    <row r="153" spans="1:10" x14ac:dyDescent="0.3">
      <c r="A153" t="s">
        <v>8</v>
      </c>
      <c r="B153" t="s">
        <v>104</v>
      </c>
      <c r="C153" t="s">
        <v>150</v>
      </c>
      <c r="D153" t="s">
        <v>17</v>
      </c>
      <c r="E153" t="s">
        <v>16</v>
      </c>
      <c r="F153" t="s">
        <v>13</v>
      </c>
      <c r="G153">
        <v>5.0999999999999996</v>
      </c>
      <c r="H153">
        <v>5.2</v>
      </c>
      <c r="J153" s="2">
        <f t="shared" si="2"/>
        <v>5.15</v>
      </c>
    </row>
    <row r="154" spans="1:10" x14ac:dyDescent="0.3">
      <c r="A154" t="s">
        <v>8</v>
      </c>
      <c r="B154" t="s">
        <v>104</v>
      </c>
      <c r="C154" t="s">
        <v>150</v>
      </c>
      <c r="D154" t="s">
        <v>26</v>
      </c>
      <c r="E154" t="s">
        <v>25</v>
      </c>
      <c r="F154" t="s">
        <v>13</v>
      </c>
      <c r="G154">
        <v>5.2</v>
      </c>
      <c r="H154">
        <v>5.2</v>
      </c>
      <c r="J154" s="2">
        <f t="shared" si="2"/>
        <v>5.2</v>
      </c>
    </row>
    <row r="155" spans="1:10" x14ac:dyDescent="0.3">
      <c r="A155" t="s">
        <v>8</v>
      </c>
      <c r="B155" t="s">
        <v>104</v>
      </c>
      <c r="C155" t="s">
        <v>150</v>
      </c>
      <c r="D155" t="s">
        <v>19</v>
      </c>
      <c r="E155" t="s">
        <v>18</v>
      </c>
      <c r="F155" t="s">
        <v>13</v>
      </c>
      <c r="G155">
        <v>5.2</v>
      </c>
      <c r="H155">
        <v>5.2</v>
      </c>
      <c r="J155" s="2">
        <f t="shared" si="2"/>
        <v>5.2</v>
      </c>
    </row>
    <row r="156" spans="1:10" x14ac:dyDescent="0.3">
      <c r="A156" t="s">
        <v>8</v>
      </c>
      <c r="B156" t="s">
        <v>105</v>
      </c>
      <c r="C156" t="s">
        <v>150</v>
      </c>
      <c r="D156" t="s">
        <v>12</v>
      </c>
      <c r="E156" t="s">
        <v>11</v>
      </c>
      <c r="F156" t="s">
        <v>13</v>
      </c>
      <c r="G156">
        <v>4.9000000000000004</v>
      </c>
      <c r="H156">
        <v>5</v>
      </c>
      <c r="J156" s="2">
        <f t="shared" si="2"/>
        <v>4.95</v>
      </c>
    </row>
    <row r="157" spans="1:10" x14ac:dyDescent="0.3">
      <c r="A157" t="s">
        <v>8</v>
      </c>
      <c r="B157" t="s">
        <v>105</v>
      </c>
      <c r="C157" t="s">
        <v>150</v>
      </c>
      <c r="D157" t="s">
        <v>15</v>
      </c>
      <c r="E157" t="s">
        <v>14</v>
      </c>
      <c r="F157" t="s">
        <v>13</v>
      </c>
      <c r="G157">
        <v>5</v>
      </c>
      <c r="H157">
        <v>5.0999999999999996</v>
      </c>
      <c r="J157" s="2">
        <f t="shared" si="2"/>
        <v>5.05</v>
      </c>
    </row>
    <row r="158" spans="1:10" x14ac:dyDescent="0.3">
      <c r="A158" t="s">
        <v>8</v>
      </c>
      <c r="B158" t="s">
        <v>106</v>
      </c>
      <c r="C158" t="s">
        <v>150</v>
      </c>
      <c r="D158" t="s">
        <v>12</v>
      </c>
      <c r="E158" t="s">
        <v>11</v>
      </c>
      <c r="F158" t="s">
        <v>13</v>
      </c>
      <c r="G158">
        <v>4.9000000000000004</v>
      </c>
      <c r="H158">
        <v>5</v>
      </c>
      <c r="J158" s="2">
        <f t="shared" si="2"/>
        <v>4.95</v>
      </c>
    </row>
    <row r="159" spans="1:10" x14ac:dyDescent="0.3">
      <c r="A159" t="s">
        <v>8</v>
      </c>
      <c r="B159" t="s">
        <v>106</v>
      </c>
      <c r="C159" t="s">
        <v>150</v>
      </c>
      <c r="D159" t="s">
        <v>15</v>
      </c>
      <c r="E159" t="s">
        <v>14</v>
      </c>
      <c r="F159" t="s">
        <v>13</v>
      </c>
      <c r="G159">
        <v>5</v>
      </c>
      <c r="H159">
        <v>5.0999999999999996</v>
      </c>
      <c r="J159" s="2">
        <f t="shared" si="2"/>
        <v>5.05</v>
      </c>
    </row>
    <row r="160" spans="1:10" x14ac:dyDescent="0.3">
      <c r="A160" t="s">
        <v>8</v>
      </c>
      <c r="B160" t="s">
        <v>107</v>
      </c>
      <c r="C160" t="s">
        <v>150</v>
      </c>
      <c r="D160" t="s">
        <v>15</v>
      </c>
      <c r="E160" t="s">
        <v>14</v>
      </c>
      <c r="F160" t="s">
        <v>13</v>
      </c>
      <c r="G160">
        <v>5</v>
      </c>
      <c r="H160">
        <v>5.0999999999999996</v>
      </c>
      <c r="J160" s="2">
        <f t="shared" si="2"/>
        <v>5.05</v>
      </c>
    </row>
    <row r="161" spans="1:10" x14ac:dyDescent="0.3">
      <c r="A161" t="s">
        <v>8</v>
      </c>
      <c r="B161" t="s">
        <v>108</v>
      </c>
      <c r="C161" t="s">
        <v>150</v>
      </c>
      <c r="D161" t="s">
        <v>12</v>
      </c>
      <c r="E161" t="s">
        <v>11</v>
      </c>
      <c r="F161" t="s">
        <v>13</v>
      </c>
      <c r="G161">
        <v>4.9000000000000004</v>
      </c>
      <c r="H161">
        <v>5</v>
      </c>
      <c r="J161" s="2">
        <f t="shared" si="2"/>
        <v>4.95</v>
      </c>
    </row>
    <row r="162" spans="1:10" x14ac:dyDescent="0.3">
      <c r="A162" t="s">
        <v>8</v>
      </c>
      <c r="B162" t="s">
        <v>108</v>
      </c>
      <c r="C162" t="s">
        <v>150</v>
      </c>
      <c r="D162" t="s">
        <v>15</v>
      </c>
      <c r="E162" t="s">
        <v>14</v>
      </c>
      <c r="F162" t="s">
        <v>13</v>
      </c>
      <c r="G162">
        <v>5</v>
      </c>
      <c r="H162">
        <v>5.0999999999999996</v>
      </c>
      <c r="J162" s="2">
        <f t="shared" si="2"/>
        <v>5.05</v>
      </c>
    </row>
    <row r="163" spans="1:10" x14ac:dyDescent="0.3">
      <c r="A163" t="s">
        <v>8</v>
      </c>
      <c r="B163" t="s">
        <v>109</v>
      </c>
      <c r="C163" t="s">
        <v>150</v>
      </c>
      <c r="D163" t="s">
        <v>12</v>
      </c>
      <c r="E163" t="s">
        <v>11</v>
      </c>
      <c r="F163" t="s">
        <v>13</v>
      </c>
      <c r="G163">
        <v>4.9000000000000004</v>
      </c>
      <c r="H163">
        <v>5</v>
      </c>
      <c r="J163" s="2">
        <f t="shared" si="2"/>
        <v>4.95</v>
      </c>
    </row>
    <row r="164" spans="1:10" x14ac:dyDescent="0.3">
      <c r="A164" t="s">
        <v>8</v>
      </c>
      <c r="B164" t="s">
        <v>109</v>
      </c>
      <c r="C164" t="s">
        <v>150</v>
      </c>
      <c r="D164" t="s">
        <v>15</v>
      </c>
      <c r="E164" t="s">
        <v>14</v>
      </c>
      <c r="F164" t="s">
        <v>13</v>
      </c>
      <c r="G164">
        <v>5</v>
      </c>
      <c r="H164">
        <v>5.0999999999999996</v>
      </c>
      <c r="J164" s="2">
        <f t="shared" si="2"/>
        <v>5.05</v>
      </c>
    </row>
    <row r="165" spans="1:10" x14ac:dyDescent="0.3">
      <c r="A165" t="s">
        <v>8</v>
      </c>
      <c r="B165" t="s">
        <v>110</v>
      </c>
      <c r="C165" t="s">
        <v>150</v>
      </c>
      <c r="D165" t="s">
        <v>12</v>
      </c>
      <c r="E165" t="s">
        <v>11</v>
      </c>
      <c r="F165" t="s">
        <v>13</v>
      </c>
      <c r="G165">
        <v>4.9000000000000004</v>
      </c>
      <c r="H165">
        <v>5</v>
      </c>
      <c r="J165" s="2">
        <f t="shared" si="2"/>
        <v>4.95</v>
      </c>
    </row>
    <row r="166" spans="1:10" x14ac:dyDescent="0.3">
      <c r="A166" t="s">
        <v>8</v>
      </c>
      <c r="B166" t="s">
        <v>110</v>
      </c>
      <c r="C166" t="s">
        <v>150</v>
      </c>
      <c r="D166" t="s">
        <v>15</v>
      </c>
      <c r="E166" t="s">
        <v>14</v>
      </c>
      <c r="F166" t="s">
        <v>13</v>
      </c>
      <c r="G166">
        <v>5</v>
      </c>
      <c r="H166">
        <v>5.0999999999999996</v>
      </c>
      <c r="J166" s="2">
        <f t="shared" si="2"/>
        <v>5.05</v>
      </c>
    </row>
    <row r="167" spans="1:10" x14ac:dyDescent="0.3">
      <c r="A167" t="s">
        <v>8</v>
      </c>
      <c r="B167" t="s">
        <v>111</v>
      </c>
      <c r="C167" t="s">
        <v>150</v>
      </c>
      <c r="D167" t="s">
        <v>15</v>
      </c>
      <c r="E167" t="s">
        <v>14</v>
      </c>
      <c r="F167" t="s">
        <v>13</v>
      </c>
      <c r="G167">
        <v>5</v>
      </c>
      <c r="H167">
        <v>5.0999999999999996</v>
      </c>
      <c r="J167" s="2">
        <f t="shared" si="2"/>
        <v>5.05</v>
      </c>
    </row>
    <row r="168" spans="1:10" x14ac:dyDescent="0.3">
      <c r="A168" t="s">
        <v>8</v>
      </c>
      <c r="B168" t="s">
        <v>111</v>
      </c>
      <c r="C168" t="s">
        <v>150</v>
      </c>
      <c r="D168" t="s">
        <v>17</v>
      </c>
      <c r="E168" t="s">
        <v>16</v>
      </c>
      <c r="F168" t="s">
        <v>13</v>
      </c>
      <c r="G168">
        <v>5.0999999999999996</v>
      </c>
      <c r="H168">
        <v>5.2</v>
      </c>
      <c r="J168" s="2">
        <f t="shared" si="2"/>
        <v>5.15</v>
      </c>
    </row>
    <row r="169" spans="1:10" x14ac:dyDescent="0.3">
      <c r="A169" t="s">
        <v>8</v>
      </c>
      <c r="B169" t="s">
        <v>112</v>
      </c>
      <c r="C169" t="s">
        <v>150</v>
      </c>
      <c r="D169" t="s">
        <v>33</v>
      </c>
      <c r="E169" t="s">
        <v>32</v>
      </c>
      <c r="F169" t="s">
        <v>13</v>
      </c>
      <c r="G169">
        <v>4.9000000000000004</v>
      </c>
      <c r="H169">
        <v>4.9000000000000004</v>
      </c>
      <c r="J169" s="2">
        <f t="shared" si="2"/>
        <v>4.9000000000000004</v>
      </c>
    </row>
    <row r="170" spans="1:10" x14ac:dyDescent="0.3">
      <c r="A170" t="s">
        <v>8</v>
      </c>
      <c r="B170" t="s">
        <v>112</v>
      </c>
      <c r="C170" t="s">
        <v>150</v>
      </c>
      <c r="D170" t="s">
        <v>12</v>
      </c>
      <c r="E170" t="s">
        <v>11</v>
      </c>
      <c r="F170" t="s">
        <v>13</v>
      </c>
      <c r="G170">
        <v>4.9000000000000004</v>
      </c>
      <c r="H170">
        <v>5</v>
      </c>
      <c r="J170" s="2">
        <f t="shared" si="2"/>
        <v>4.95</v>
      </c>
    </row>
    <row r="171" spans="1:10" x14ac:dyDescent="0.3">
      <c r="A171" t="s">
        <v>8</v>
      </c>
      <c r="B171" t="s">
        <v>112</v>
      </c>
      <c r="C171" t="s">
        <v>150</v>
      </c>
      <c r="D171" t="s">
        <v>15</v>
      </c>
      <c r="E171" t="s">
        <v>14</v>
      </c>
      <c r="F171" t="s">
        <v>13</v>
      </c>
      <c r="G171">
        <v>5</v>
      </c>
      <c r="H171">
        <v>5.0999999999999996</v>
      </c>
      <c r="J171" s="2">
        <f t="shared" si="2"/>
        <v>5.05</v>
      </c>
    </row>
    <row r="172" spans="1:10" x14ac:dyDescent="0.3">
      <c r="A172" t="s">
        <v>8</v>
      </c>
      <c r="B172" t="s">
        <v>113</v>
      </c>
      <c r="C172" t="s">
        <v>150</v>
      </c>
      <c r="D172" t="s">
        <v>15</v>
      </c>
      <c r="E172" t="s">
        <v>14</v>
      </c>
      <c r="F172" t="s">
        <v>13</v>
      </c>
      <c r="G172">
        <v>5</v>
      </c>
      <c r="H172">
        <v>5.0999999999999996</v>
      </c>
      <c r="J172" s="2">
        <f t="shared" si="2"/>
        <v>5.05</v>
      </c>
    </row>
    <row r="173" spans="1:10" x14ac:dyDescent="0.3">
      <c r="A173" t="s">
        <v>8</v>
      </c>
      <c r="B173" t="s">
        <v>113</v>
      </c>
      <c r="C173" t="s">
        <v>150</v>
      </c>
      <c r="D173" t="s">
        <v>17</v>
      </c>
      <c r="E173" t="s">
        <v>16</v>
      </c>
      <c r="F173" t="s">
        <v>13</v>
      </c>
      <c r="G173">
        <v>5.0999999999999996</v>
      </c>
      <c r="H173">
        <v>5.2</v>
      </c>
      <c r="J173" s="2">
        <f t="shared" si="2"/>
        <v>5.15</v>
      </c>
    </row>
    <row r="174" spans="1:10" x14ac:dyDescent="0.3">
      <c r="A174" t="s">
        <v>8</v>
      </c>
      <c r="B174" t="s">
        <v>114</v>
      </c>
      <c r="C174" t="s">
        <v>150</v>
      </c>
      <c r="D174" t="s">
        <v>12</v>
      </c>
      <c r="E174" t="s">
        <v>11</v>
      </c>
      <c r="F174" t="s">
        <v>13</v>
      </c>
      <c r="G174">
        <v>4.9000000000000004</v>
      </c>
      <c r="H174">
        <v>5</v>
      </c>
      <c r="J174" s="2">
        <f t="shared" si="2"/>
        <v>4.95</v>
      </c>
    </row>
    <row r="175" spans="1:10" x14ac:dyDescent="0.3">
      <c r="A175" t="s">
        <v>8</v>
      </c>
      <c r="B175" t="s">
        <v>114</v>
      </c>
      <c r="C175" t="s">
        <v>150</v>
      </c>
      <c r="D175" t="s">
        <v>15</v>
      </c>
      <c r="E175" t="s">
        <v>14</v>
      </c>
      <c r="F175" t="s">
        <v>13</v>
      </c>
      <c r="G175">
        <v>5</v>
      </c>
      <c r="H175">
        <v>5.0999999999999996</v>
      </c>
      <c r="J175" s="2">
        <f t="shared" si="2"/>
        <v>5.05</v>
      </c>
    </row>
    <row r="176" spans="1:10" x14ac:dyDescent="0.3">
      <c r="A176" t="s">
        <v>8</v>
      </c>
      <c r="B176" t="s">
        <v>114</v>
      </c>
      <c r="C176" t="s">
        <v>150</v>
      </c>
      <c r="D176" t="s">
        <v>17</v>
      </c>
      <c r="E176" t="s">
        <v>16</v>
      </c>
      <c r="F176" t="s">
        <v>13</v>
      </c>
      <c r="G176">
        <v>5.0999999999999996</v>
      </c>
      <c r="H176">
        <v>5.2</v>
      </c>
      <c r="J176" s="2">
        <f t="shared" si="2"/>
        <v>5.15</v>
      </c>
    </row>
    <row r="177" spans="1:10" x14ac:dyDescent="0.3">
      <c r="A177" t="s">
        <v>8</v>
      </c>
      <c r="B177" t="s">
        <v>114</v>
      </c>
      <c r="C177" t="s">
        <v>150</v>
      </c>
      <c r="D177" t="s">
        <v>26</v>
      </c>
      <c r="E177" t="s">
        <v>25</v>
      </c>
      <c r="F177" t="s">
        <v>13</v>
      </c>
      <c r="G177">
        <v>5.2</v>
      </c>
      <c r="H177">
        <v>5.2</v>
      </c>
      <c r="J177" s="2">
        <f t="shared" si="2"/>
        <v>5.2</v>
      </c>
    </row>
    <row r="178" spans="1:10" x14ac:dyDescent="0.3">
      <c r="A178" t="s">
        <v>8</v>
      </c>
      <c r="B178" t="s">
        <v>115</v>
      </c>
      <c r="C178" t="s">
        <v>150</v>
      </c>
      <c r="D178" t="s">
        <v>15</v>
      </c>
      <c r="E178" t="s">
        <v>14</v>
      </c>
      <c r="F178" t="s">
        <v>13</v>
      </c>
      <c r="G178">
        <v>5</v>
      </c>
      <c r="H178">
        <v>5.0999999999999996</v>
      </c>
      <c r="J178" s="2">
        <f t="shared" si="2"/>
        <v>5.05</v>
      </c>
    </row>
    <row r="179" spans="1:10" x14ac:dyDescent="0.3">
      <c r="A179" t="s">
        <v>8</v>
      </c>
      <c r="B179" t="s">
        <v>115</v>
      </c>
      <c r="C179" t="s">
        <v>150</v>
      </c>
      <c r="D179" t="s">
        <v>17</v>
      </c>
      <c r="E179" t="s">
        <v>16</v>
      </c>
      <c r="F179" t="s">
        <v>13</v>
      </c>
      <c r="G179">
        <v>5.0999999999999996</v>
      </c>
      <c r="H179">
        <v>5.2</v>
      </c>
      <c r="J179" s="2">
        <f t="shared" si="2"/>
        <v>5.15</v>
      </c>
    </row>
    <row r="180" spans="1:10" x14ac:dyDescent="0.3">
      <c r="A180" t="s">
        <v>8</v>
      </c>
      <c r="B180" t="s">
        <v>116</v>
      </c>
      <c r="C180" t="s">
        <v>150</v>
      </c>
      <c r="D180" t="s">
        <v>12</v>
      </c>
      <c r="E180" t="s">
        <v>11</v>
      </c>
      <c r="F180" t="s">
        <v>13</v>
      </c>
      <c r="G180">
        <v>4.9000000000000004</v>
      </c>
      <c r="H180">
        <v>5</v>
      </c>
      <c r="J180" s="2">
        <f t="shared" si="2"/>
        <v>4.95</v>
      </c>
    </row>
    <row r="181" spans="1:10" x14ac:dyDescent="0.3">
      <c r="A181" t="s">
        <v>8</v>
      </c>
      <c r="B181" t="s">
        <v>116</v>
      </c>
      <c r="C181" t="s">
        <v>150</v>
      </c>
      <c r="D181" t="s">
        <v>15</v>
      </c>
      <c r="E181" t="s">
        <v>14</v>
      </c>
      <c r="F181" t="s">
        <v>13</v>
      </c>
      <c r="G181">
        <v>5</v>
      </c>
      <c r="H181">
        <v>5.0999999999999996</v>
      </c>
      <c r="J181" s="2">
        <f t="shared" si="2"/>
        <v>5.05</v>
      </c>
    </row>
    <row r="182" spans="1:10" x14ac:dyDescent="0.3">
      <c r="A182" t="s">
        <v>8</v>
      </c>
      <c r="B182" t="s">
        <v>117</v>
      </c>
      <c r="C182" t="s">
        <v>150</v>
      </c>
      <c r="D182" t="s">
        <v>12</v>
      </c>
      <c r="E182" t="s">
        <v>11</v>
      </c>
      <c r="F182" t="s">
        <v>13</v>
      </c>
      <c r="G182">
        <v>4.9000000000000004</v>
      </c>
      <c r="H182">
        <v>5</v>
      </c>
      <c r="J182" s="2">
        <f t="shared" si="2"/>
        <v>4.95</v>
      </c>
    </row>
    <row r="183" spans="1:10" x14ac:dyDescent="0.3">
      <c r="A183" t="s">
        <v>8</v>
      </c>
      <c r="B183" t="s">
        <v>117</v>
      </c>
      <c r="C183" t="s">
        <v>150</v>
      </c>
      <c r="D183" t="s">
        <v>15</v>
      </c>
      <c r="E183" t="s">
        <v>14</v>
      </c>
      <c r="F183" t="s">
        <v>13</v>
      </c>
      <c r="G183">
        <v>5</v>
      </c>
      <c r="H183">
        <v>5.0999999999999996</v>
      </c>
      <c r="J183" s="2">
        <f t="shared" si="2"/>
        <v>5.05</v>
      </c>
    </row>
    <row r="184" spans="1:10" x14ac:dyDescent="0.3">
      <c r="A184" t="s">
        <v>8</v>
      </c>
      <c r="B184" t="s">
        <v>117</v>
      </c>
      <c r="C184" t="s">
        <v>150</v>
      </c>
      <c r="D184" t="s">
        <v>17</v>
      </c>
      <c r="E184" t="s">
        <v>16</v>
      </c>
      <c r="F184" t="s">
        <v>13</v>
      </c>
      <c r="G184">
        <v>5.0999999999999996</v>
      </c>
      <c r="H184">
        <v>5.2</v>
      </c>
      <c r="J184" s="2">
        <f t="shared" si="2"/>
        <v>5.15</v>
      </c>
    </row>
    <row r="185" spans="1:10" x14ac:dyDescent="0.3">
      <c r="A185" t="s">
        <v>8</v>
      </c>
      <c r="B185" t="s">
        <v>118</v>
      </c>
      <c r="C185" t="s">
        <v>150</v>
      </c>
      <c r="D185" t="s">
        <v>12</v>
      </c>
      <c r="E185" t="s">
        <v>11</v>
      </c>
      <c r="F185" t="s">
        <v>13</v>
      </c>
      <c r="G185">
        <v>4.9000000000000004</v>
      </c>
      <c r="H185">
        <v>5</v>
      </c>
      <c r="J185" s="2">
        <f t="shared" si="2"/>
        <v>4.95</v>
      </c>
    </row>
    <row r="186" spans="1:10" x14ac:dyDescent="0.3">
      <c r="A186" t="s">
        <v>8</v>
      </c>
      <c r="B186" t="s">
        <v>118</v>
      </c>
      <c r="C186" t="s">
        <v>150</v>
      </c>
      <c r="D186" t="s">
        <v>15</v>
      </c>
      <c r="E186" t="s">
        <v>14</v>
      </c>
      <c r="F186" t="s">
        <v>13</v>
      </c>
      <c r="G186">
        <v>5</v>
      </c>
      <c r="H186">
        <v>5.0999999999999996</v>
      </c>
      <c r="J186" s="2">
        <f t="shared" si="2"/>
        <v>5.05</v>
      </c>
    </row>
    <row r="187" spans="1:10" x14ac:dyDescent="0.3">
      <c r="A187" t="s">
        <v>8</v>
      </c>
      <c r="B187" t="s">
        <v>118</v>
      </c>
      <c r="C187" t="s">
        <v>150</v>
      </c>
      <c r="D187" t="s">
        <v>17</v>
      </c>
      <c r="E187" t="s">
        <v>16</v>
      </c>
      <c r="F187" t="s">
        <v>13</v>
      </c>
      <c r="G187">
        <v>5.0999999999999996</v>
      </c>
      <c r="H187">
        <v>5.2</v>
      </c>
      <c r="J187" s="2">
        <f t="shared" si="2"/>
        <v>5.15</v>
      </c>
    </row>
    <row r="188" spans="1:10" x14ac:dyDescent="0.3">
      <c r="A188" t="s">
        <v>8</v>
      </c>
      <c r="B188" t="s">
        <v>119</v>
      </c>
      <c r="C188" t="s">
        <v>150</v>
      </c>
      <c r="D188" t="s">
        <v>12</v>
      </c>
      <c r="E188" t="s">
        <v>11</v>
      </c>
      <c r="F188" t="s">
        <v>13</v>
      </c>
      <c r="G188">
        <v>4.9000000000000004</v>
      </c>
      <c r="H188">
        <v>5</v>
      </c>
      <c r="J188" s="2">
        <f t="shared" si="2"/>
        <v>4.95</v>
      </c>
    </row>
    <row r="189" spans="1:10" x14ac:dyDescent="0.3">
      <c r="A189" t="s">
        <v>8</v>
      </c>
      <c r="B189" t="s">
        <v>119</v>
      </c>
      <c r="C189" t="s">
        <v>150</v>
      </c>
      <c r="D189" t="s">
        <v>15</v>
      </c>
      <c r="E189" t="s">
        <v>14</v>
      </c>
      <c r="F189" t="s">
        <v>13</v>
      </c>
      <c r="G189">
        <v>5</v>
      </c>
      <c r="H189">
        <v>5.0999999999999996</v>
      </c>
      <c r="J189" s="2">
        <f t="shared" si="2"/>
        <v>5.05</v>
      </c>
    </row>
    <row r="190" spans="1:10" x14ac:dyDescent="0.3">
      <c r="A190" t="s">
        <v>8</v>
      </c>
      <c r="B190" t="s">
        <v>119</v>
      </c>
      <c r="C190" t="s">
        <v>150</v>
      </c>
      <c r="D190" t="s">
        <v>17</v>
      </c>
      <c r="E190" t="s">
        <v>16</v>
      </c>
      <c r="F190" t="s">
        <v>13</v>
      </c>
      <c r="G190">
        <v>5.0999999999999996</v>
      </c>
      <c r="H190">
        <v>5.2</v>
      </c>
      <c r="J190" s="2">
        <f t="shared" si="2"/>
        <v>5.15</v>
      </c>
    </row>
    <row r="191" spans="1:10" x14ac:dyDescent="0.3">
      <c r="A191" t="s">
        <v>8</v>
      </c>
      <c r="B191" t="s">
        <v>120</v>
      </c>
      <c r="C191" t="s">
        <v>150</v>
      </c>
      <c r="D191" t="s">
        <v>12</v>
      </c>
      <c r="E191" t="s">
        <v>11</v>
      </c>
      <c r="F191" t="s">
        <v>13</v>
      </c>
      <c r="G191">
        <v>4.9000000000000004</v>
      </c>
      <c r="H191">
        <v>5</v>
      </c>
      <c r="J191" s="2">
        <f t="shared" si="2"/>
        <v>4.95</v>
      </c>
    </row>
    <row r="192" spans="1:10" x14ac:dyDescent="0.3">
      <c r="A192" t="s">
        <v>8</v>
      </c>
      <c r="B192" t="s">
        <v>120</v>
      </c>
      <c r="C192" t="s">
        <v>150</v>
      </c>
      <c r="D192" t="s">
        <v>15</v>
      </c>
      <c r="E192" t="s">
        <v>14</v>
      </c>
      <c r="F192" t="s">
        <v>13</v>
      </c>
      <c r="G192">
        <v>5</v>
      </c>
      <c r="H192">
        <v>5.0999999999999996</v>
      </c>
      <c r="J192" s="2">
        <f t="shared" si="2"/>
        <v>5.05</v>
      </c>
    </row>
    <row r="193" spans="1:10" x14ac:dyDescent="0.3">
      <c r="A193" t="s">
        <v>8</v>
      </c>
      <c r="B193" t="s">
        <v>121</v>
      </c>
      <c r="C193" t="s">
        <v>150</v>
      </c>
      <c r="D193" t="s">
        <v>12</v>
      </c>
      <c r="E193" t="s">
        <v>11</v>
      </c>
      <c r="F193" t="s">
        <v>13</v>
      </c>
      <c r="G193">
        <v>4.9000000000000004</v>
      </c>
      <c r="H193">
        <v>5</v>
      </c>
      <c r="J193" s="2">
        <f t="shared" si="2"/>
        <v>4.95</v>
      </c>
    </row>
    <row r="194" spans="1:10" x14ac:dyDescent="0.3">
      <c r="A194" t="s">
        <v>8</v>
      </c>
      <c r="B194" t="s">
        <v>121</v>
      </c>
      <c r="C194" t="s">
        <v>150</v>
      </c>
      <c r="D194" t="s">
        <v>15</v>
      </c>
      <c r="E194" t="s">
        <v>14</v>
      </c>
      <c r="F194" t="s">
        <v>13</v>
      </c>
      <c r="G194">
        <v>5</v>
      </c>
      <c r="H194">
        <v>5.0999999999999996</v>
      </c>
      <c r="J194" s="2">
        <f t="shared" si="2"/>
        <v>5.05</v>
      </c>
    </row>
    <row r="195" spans="1:10" x14ac:dyDescent="0.3">
      <c r="A195" t="s">
        <v>8</v>
      </c>
      <c r="B195" t="s">
        <v>121</v>
      </c>
      <c r="C195" t="s">
        <v>150</v>
      </c>
      <c r="D195" t="s">
        <v>17</v>
      </c>
      <c r="E195" t="s">
        <v>16</v>
      </c>
      <c r="F195" t="s">
        <v>13</v>
      </c>
      <c r="G195">
        <v>5.0999999999999996</v>
      </c>
      <c r="H195">
        <v>5.2</v>
      </c>
      <c r="J195" s="2">
        <f t="shared" ref="J195:J201" si="3">AVERAGE(G195,H195)</f>
        <v>5.15</v>
      </c>
    </row>
    <row r="196" spans="1:10" x14ac:dyDescent="0.3">
      <c r="A196" t="s">
        <v>8</v>
      </c>
      <c r="B196" t="s">
        <v>122</v>
      </c>
      <c r="C196" t="s">
        <v>150</v>
      </c>
      <c r="D196" t="s">
        <v>12</v>
      </c>
      <c r="E196" t="s">
        <v>11</v>
      </c>
      <c r="F196" t="s">
        <v>13</v>
      </c>
      <c r="G196">
        <v>4.9000000000000004</v>
      </c>
      <c r="H196">
        <v>5</v>
      </c>
      <c r="J196" s="2">
        <f t="shared" si="3"/>
        <v>4.95</v>
      </c>
    </row>
    <row r="197" spans="1:10" x14ac:dyDescent="0.3">
      <c r="A197" t="s">
        <v>8</v>
      </c>
      <c r="B197" t="s">
        <v>122</v>
      </c>
      <c r="C197" t="s">
        <v>150</v>
      </c>
      <c r="D197" t="s">
        <v>15</v>
      </c>
      <c r="E197" t="s">
        <v>14</v>
      </c>
      <c r="F197" t="s">
        <v>13</v>
      </c>
      <c r="G197">
        <v>5</v>
      </c>
      <c r="H197">
        <v>5.0999999999999996</v>
      </c>
      <c r="J197" s="2">
        <f t="shared" si="3"/>
        <v>5.05</v>
      </c>
    </row>
    <row r="198" spans="1:10" x14ac:dyDescent="0.3">
      <c r="A198" t="s">
        <v>8</v>
      </c>
      <c r="B198" t="s">
        <v>123</v>
      </c>
      <c r="C198" t="s">
        <v>150</v>
      </c>
      <c r="D198" t="s">
        <v>15</v>
      </c>
      <c r="E198" t="s">
        <v>14</v>
      </c>
      <c r="F198" t="s">
        <v>13</v>
      </c>
      <c r="G198">
        <v>5</v>
      </c>
      <c r="H198">
        <v>5.0999999999999996</v>
      </c>
      <c r="J198" s="2">
        <f t="shared" si="3"/>
        <v>5.05</v>
      </c>
    </row>
    <row r="199" spans="1:10" x14ac:dyDescent="0.3">
      <c r="A199" t="s">
        <v>8</v>
      </c>
      <c r="B199" t="s">
        <v>124</v>
      </c>
      <c r="C199" t="s">
        <v>150</v>
      </c>
      <c r="D199" t="s">
        <v>12</v>
      </c>
      <c r="E199" t="s">
        <v>11</v>
      </c>
      <c r="F199" t="s">
        <v>13</v>
      </c>
      <c r="G199">
        <v>4.9000000000000004</v>
      </c>
      <c r="H199">
        <v>5</v>
      </c>
      <c r="J199" s="2">
        <f t="shared" si="3"/>
        <v>4.95</v>
      </c>
    </row>
    <row r="200" spans="1:10" x14ac:dyDescent="0.3">
      <c r="A200" t="s">
        <v>8</v>
      </c>
      <c r="B200" t="s">
        <v>124</v>
      </c>
      <c r="C200" t="s">
        <v>150</v>
      </c>
      <c r="D200" t="s">
        <v>15</v>
      </c>
      <c r="E200" t="s">
        <v>14</v>
      </c>
      <c r="F200" t="s">
        <v>13</v>
      </c>
      <c r="G200">
        <v>5</v>
      </c>
      <c r="H200">
        <v>5.0999999999999996</v>
      </c>
      <c r="J200" s="2">
        <f t="shared" si="3"/>
        <v>5.05</v>
      </c>
    </row>
    <row r="201" spans="1:10" x14ac:dyDescent="0.3">
      <c r="A201" t="s">
        <v>8</v>
      </c>
      <c r="B201" t="s">
        <v>124</v>
      </c>
      <c r="C201" t="s">
        <v>150</v>
      </c>
      <c r="D201" t="s">
        <v>17</v>
      </c>
      <c r="E201" t="s">
        <v>16</v>
      </c>
      <c r="F201" t="s">
        <v>13</v>
      </c>
      <c r="G201">
        <v>5.0999999999999996</v>
      </c>
      <c r="H201">
        <v>5.2</v>
      </c>
      <c r="J201" s="2">
        <f t="shared" si="3"/>
        <v>5.15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7A8ED-F156-48AB-A64A-9D3B07116B95}">
  <dimension ref="A1:J199"/>
  <sheetViews>
    <sheetView workbookViewId="0">
      <selection activeCell="H4" sqref="H4"/>
    </sheetView>
  </sheetViews>
  <sheetFormatPr baseColWidth="10" defaultRowHeight="14.4" x14ac:dyDescent="0.3"/>
  <cols>
    <col min="1" max="1" width="15.44140625" bestFit="1" customWidth="1"/>
    <col min="2" max="2" width="19.77734375" bestFit="1" customWidth="1"/>
    <col min="3" max="3" width="13.21875" bestFit="1" customWidth="1"/>
    <col min="4" max="4" width="22.21875" bestFit="1" customWidth="1"/>
    <col min="5" max="5" width="21.33203125" bestFit="1" customWidth="1"/>
    <col min="6" max="6" width="77.44140625" bestFit="1" customWidth="1"/>
    <col min="7" max="7" width="31.21875" bestFit="1" customWidth="1"/>
    <col min="8" max="8" width="31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J1" s="1" t="s">
        <v>154</v>
      </c>
    </row>
    <row r="2" spans="1:10" x14ac:dyDescent="0.3">
      <c r="A2" t="s">
        <v>8</v>
      </c>
      <c r="B2" t="s">
        <v>9</v>
      </c>
      <c r="C2" t="s">
        <v>151</v>
      </c>
      <c r="D2" t="s">
        <v>57</v>
      </c>
      <c r="E2" t="s">
        <v>56</v>
      </c>
      <c r="F2" t="s">
        <v>58</v>
      </c>
      <c r="G2">
        <v>4.4000000000000004</v>
      </c>
      <c r="H2">
        <v>4.5999999999999996</v>
      </c>
      <c r="J2" s="2">
        <f>AVERAGE(G2,H2)</f>
        <v>4.5</v>
      </c>
    </row>
    <row r="3" spans="1:10" x14ac:dyDescent="0.3">
      <c r="A3" t="s">
        <v>8</v>
      </c>
      <c r="B3" t="s">
        <v>9</v>
      </c>
      <c r="C3" t="s">
        <v>151</v>
      </c>
      <c r="D3" t="s">
        <v>29</v>
      </c>
      <c r="E3" t="s">
        <v>28</v>
      </c>
      <c r="F3" t="s">
        <v>13</v>
      </c>
      <c r="G3">
        <v>4.5999999999999996</v>
      </c>
      <c r="H3">
        <v>4.8</v>
      </c>
      <c r="J3" s="2">
        <f t="shared" ref="J3:J66" si="0">AVERAGE(G3,H3)</f>
        <v>4.6999999999999993</v>
      </c>
    </row>
    <row r="4" spans="1:10" x14ac:dyDescent="0.3">
      <c r="A4" t="s">
        <v>8</v>
      </c>
      <c r="B4" t="s">
        <v>9</v>
      </c>
      <c r="C4" t="s">
        <v>151</v>
      </c>
      <c r="D4" t="s">
        <v>39</v>
      </c>
      <c r="E4" t="s">
        <v>38</v>
      </c>
      <c r="F4" t="s">
        <v>13</v>
      </c>
      <c r="G4">
        <v>4.8</v>
      </c>
      <c r="H4">
        <v>4.8</v>
      </c>
      <c r="J4" s="2">
        <f t="shared" si="0"/>
        <v>4.8</v>
      </c>
    </row>
    <row r="5" spans="1:10" x14ac:dyDescent="0.3">
      <c r="A5" t="s">
        <v>8</v>
      </c>
      <c r="B5" t="s">
        <v>24</v>
      </c>
      <c r="C5" t="s">
        <v>151</v>
      </c>
      <c r="D5" t="s">
        <v>57</v>
      </c>
      <c r="E5" t="s">
        <v>56</v>
      </c>
      <c r="F5" t="s">
        <v>58</v>
      </c>
      <c r="G5">
        <v>4.4000000000000004</v>
      </c>
      <c r="H5">
        <v>4.5999999999999996</v>
      </c>
      <c r="J5" s="2">
        <f t="shared" si="0"/>
        <v>4.5</v>
      </c>
    </row>
    <row r="6" spans="1:10" x14ac:dyDescent="0.3">
      <c r="A6" t="s">
        <v>8</v>
      </c>
      <c r="B6" t="s">
        <v>24</v>
      </c>
      <c r="C6" t="s">
        <v>151</v>
      </c>
      <c r="D6" t="s">
        <v>29</v>
      </c>
      <c r="E6" t="s">
        <v>28</v>
      </c>
      <c r="F6" t="s">
        <v>13</v>
      </c>
      <c r="G6">
        <v>4.5999999999999996</v>
      </c>
      <c r="H6">
        <v>4.8</v>
      </c>
      <c r="J6" s="2">
        <f t="shared" si="0"/>
        <v>4.6999999999999993</v>
      </c>
    </row>
    <row r="7" spans="1:10" x14ac:dyDescent="0.3">
      <c r="A7" t="s">
        <v>8</v>
      </c>
      <c r="B7" t="s">
        <v>24</v>
      </c>
      <c r="C7" t="s">
        <v>151</v>
      </c>
      <c r="D7" t="s">
        <v>39</v>
      </c>
      <c r="E7" t="s">
        <v>38</v>
      </c>
      <c r="F7" t="s">
        <v>13</v>
      </c>
      <c r="G7">
        <v>4.8</v>
      </c>
      <c r="H7">
        <v>4.8</v>
      </c>
      <c r="J7" s="2">
        <f t="shared" si="0"/>
        <v>4.8</v>
      </c>
    </row>
    <row r="8" spans="1:10" x14ac:dyDescent="0.3">
      <c r="A8" t="s">
        <v>8</v>
      </c>
      <c r="B8" t="s">
        <v>27</v>
      </c>
      <c r="C8" t="s">
        <v>151</v>
      </c>
      <c r="D8" t="s">
        <v>57</v>
      </c>
      <c r="E8" t="s">
        <v>56</v>
      </c>
      <c r="F8" t="s">
        <v>58</v>
      </c>
      <c r="G8">
        <v>4.4000000000000004</v>
      </c>
      <c r="H8">
        <v>4.5999999999999996</v>
      </c>
      <c r="J8" s="2">
        <f t="shared" si="0"/>
        <v>4.5</v>
      </c>
    </row>
    <row r="9" spans="1:10" x14ac:dyDescent="0.3">
      <c r="A9" t="s">
        <v>8</v>
      </c>
      <c r="B9" t="s">
        <v>27</v>
      </c>
      <c r="C9" t="s">
        <v>151</v>
      </c>
      <c r="D9" t="s">
        <v>29</v>
      </c>
      <c r="E9" t="s">
        <v>28</v>
      </c>
      <c r="F9" t="s">
        <v>13</v>
      </c>
      <c r="G9">
        <v>4.5999999999999996</v>
      </c>
      <c r="H9">
        <v>4.8</v>
      </c>
      <c r="J9" s="2">
        <f t="shared" si="0"/>
        <v>4.6999999999999993</v>
      </c>
    </row>
    <row r="10" spans="1:10" x14ac:dyDescent="0.3">
      <c r="A10" t="s">
        <v>8</v>
      </c>
      <c r="B10" t="s">
        <v>27</v>
      </c>
      <c r="C10" t="s">
        <v>151</v>
      </c>
      <c r="D10" t="s">
        <v>39</v>
      </c>
      <c r="E10" t="s">
        <v>38</v>
      </c>
      <c r="F10" t="s">
        <v>13</v>
      </c>
      <c r="G10">
        <v>4.8</v>
      </c>
      <c r="H10">
        <v>4.8</v>
      </c>
      <c r="J10" s="2">
        <f t="shared" si="0"/>
        <v>4.8</v>
      </c>
    </row>
    <row r="11" spans="1:10" x14ac:dyDescent="0.3">
      <c r="A11" t="s">
        <v>8</v>
      </c>
      <c r="B11" t="s">
        <v>34</v>
      </c>
      <c r="C11" t="s">
        <v>151</v>
      </c>
      <c r="D11" t="s">
        <v>29</v>
      </c>
      <c r="E11" t="s">
        <v>28</v>
      </c>
      <c r="F11" t="s">
        <v>13</v>
      </c>
      <c r="G11">
        <v>4.5999999999999996</v>
      </c>
      <c r="H11">
        <v>4.8</v>
      </c>
      <c r="J11" s="2">
        <f t="shared" si="0"/>
        <v>4.6999999999999993</v>
      </c>
    </row>
    <row r="12" spans="1:10" x14ac:dyDescent="0.3">
      <c r="A12" t="s">
        <v>8</v>
      </c>
      <c r="B12" t="s">
        <v>34</v>
      </c>
      <c r="C12" t="s">
        <v>151</v>
      </c>
      <c r="D12" t="s">
        <v>39</v>
      </c>
      <c r="E12" t="s">
        <v>38</v>
      </c>
      <c r="F12" t="s">
        <v>13</v>
      </c>
      <c r="G12">
        <v>4.8</v>
      </c>
      <c r="H12">
        <v>4.8</v>
      </c>
      <c r="J12" s="2">
        <f t="shared" si="0"/>
        <v>4.8</v>
      </c>
    </row>
    <row r="13" spans="1:10" x14ac:dyDescent="0.3">
      <c r="A13" t="s">
        <v>8</v>
      </c>
      <c r="B13" t="s">
        <v>35</v>
      </c>
      <c r="C13" t="s">
        <v>151</v>
      </c>
      <c r="D13" t="s">
        <v>57</v>
      </c>
      <c r="E13" t="s">
        <v>56</v>
      </c>
      <c r="F13" t="s">
        <v>58</v>
      </c>
      <c r="G13">
        <v>4.4000000000000004</v>
      </c>
      <c r="H13">
        <v>4.5999999999999996</v>
      </c>
      <c r="J13" s="2">
        <f t="shared" si="0"/>
        <v>4.5</v>
      </c>
    </row>
    <row r="14" spans="1:10" x14ac:dyDescent="0.3">
      <c r="A14" t="s">
        <v>8</v>
      </c>
      <c r="B14" t="s">
        <v>35</v>
      </c>
      <c r="C14" t="s">
        <v>151</v>
      </c>
      <c r="D14" t="s">
        <v>29</v>
      </c>
      <c r="E14" t="s">
        <v>28</v>
      </c>
      <c r="F14" t="s">
        <v>13</v>
      </c>
      <c r="G14">
        <v>4.5999999999999996</v>
      </c>
      <c r="H14">
        <v>4.8</v>
      </c>
      <c r="J14" s="2">
        <f t="shared" si="0"/>
        <v>4.6999999999999993</v>
      </c>
    </row>
    <row r="15" spans="1:10" x14ac:dyDescent="0.3">
      <c r="A15" t="s">
        <v>8</v>
      </c>
      <c r="B15" t="s">
        <v>35</v>
      </c>
      <c r="C15" t="s">
        <v>151</v>
      </c>
      <c r="D15" t="s">
        <v>39</v>
      </c>
      <c r="E15" t="s">
        <v>38</v>
      </c>
      <c r="F15" t="s">
        <v>13</v>
      </c>
      <c r="G15">
        <v>4.8</v>
      </c>
      <c r="H15">
        <v>4.8</v>
      </c>
      <c r="J15" s="2">
        <f t="shared" si="0"/>
        <v>4.8</v>
      </c>
    </row>
    <row r="16" spans="1:10" x14ac:dyDescent="0.3">
      <c r="A16" t="s">
        <v>8</v>
      </c>
      <c r="B16" t="s">
        <v>36</v>
      </c>
      <c r="C16" t="s">
        <v>151</v>
      </c>
      <c r="D16" t="s">
        <v>29</v>
      </c>
      <c r="E16" t="s">
        <v>28</v>
      </c>
      <c r="F16" t="s">
        <v>13</v>
      </c>
      <c r="G16">
        <v>4.5999999999999996</v>
      </c>
      <c r="H16">
        <v>4.8</v>
      </c>
      <c r="J16" s="2">
        <f t="shared" si="0"/>
        <v>4.6999999999999993</v>
      </c>
    </row>
    <row r="17" spans="1:10" x14ac:dyDescent="0.3">
      <c r="A17" t="s">
        <v>8</v>
      </c>
      <c r="B17" t="s">
        <v>36</v>
      </c>
      <c r="C17" t="s">
        <v>151</v>
      </c>
      <c r="D17" t="s">
        <v>39</v>
      </c>
      <c r="E17" t="s">
        <v>38</v>
      </c>
      <c r="F17" t="s">
        <v>13</v>
      </c>
      <c r="G17">
        <v>4.8</v>
      </c>
      <c r="H17">
        <v>4.8</v>
      </c>
      <c r="J17" s="2">
        <f t="shared" si="0"/>
        <v>4.8</v>
      </c>
    </row>
    <row r="18" spans="1:10" x14ac:dyDescent="0.3">
      <c r="A18" t="s">
        <v>8</v>
      </c>
      <c r="B18" t="s">
        <v>37</v>
      </c>
      <c r="C18" t="s">
        <v>151</v>
      </c>
      <c r="D18" t="s">
        <v>57</v>
      </c>
      <c r="E18" t="s">
        <v>56</v>
      </c>
      <c r="F18" t="s">
        <v>58</v>
      </c>
      <c r="G18">
        <v>4.4000000000000004</v>
      </c>
      <c r="H18">
        <v>4.5999999999999996</v>
      </c>
      <c r="J18" s="2">
        <f t="shared" si="0"/>
        <v>4.5</v>
      </c>
    </row>
    <row r="19" spans="1:10" x14ac:dyDescent="0.3">
      <c r="A19" t="s">
        <v>8</v>
      </c>
      <c r="B19" t="s">
        <v>37</v>
      </c>
      <c r="C19" t="s">
        <v>151</v>
      </c>
      <c r="D19" t="s">
        <v>29</v>
      </c>
      <c r="E19" t="s">
        <v>28</v>
      </c>
      <c r="F19" t="s">
        <v>13</v>
      </c>
      <c r="G19">
        <v>4.5999999999999996</v>
      </c>
      <c r="H19">
        <v>4.8</v>
      </c>
      <c r="J19" s="2">
        <f t="shared" si="0"/>
        <v>4.6999999999999993</v>
      </c>
    </row>
    <row r="20" spans="1:10" x14ac:dyDescent="0.3">
      <c r="A20" t="s">
        <v>8</v>
      </c>
      <c r="B20" t="s">
        <v>40</v>
      </c>
      <c r="C20" t="s">
        <v>151</v>
      </c>
      <c r="D20" t="s">
        <v>29</v>
      </c>
      <c r="E20" t="s">
        <v>28</v>
      </c>
      <c r="F20" t="s">
        <v>13</v>
      </c>
      <c r="G20">
        <v>4.5999999999999996</v>
      </c>
      <c r="H20">
        <v>4.8</v>
      </c>
      <c r="J20" s="2">
        <f t="shared" si="0"/>
        <v>4.6999999999999993</v>
      </c>
    </row>
    <row r="21" spans="1:10" x14ac:dyDescent="0.3">
      <c r="A21" t="s">
        <v>8</v>
      </c>
      <c r="B21" t="s">
        <v>40</v>
      </c>
      <c r="C21" t="s">
        <v>151</v>
      </c>
      <c r="D21" t="s">
        <v>39</v>
      </c>
      <c r="E21" t="s">
        <v>38</v>
      </c>
      <c r="F21" t="s">
        <v>13</v>
      </c>
      <c r="G21">
        <v>4.8</v>
      </c>
      <c r="H21">
        <v>4.8</v>
      </c>
      <c r="J21" s="2">
        <f t="shared" si="0"/>
        <v>4.8</v>
      </c>
    </row>
    <row r="22" spans="1:10" x14ac:dyDescent="0.3">
      <c r="A22" t="s">
        <v>8</v>
      </c>
      <c r="B22" t="s">
        <v>43</v>
      </c>
      <c r="C22" t="s">
        <v>151</v>
      </c>
      <c r="D22" t="s">
        <v>57</v>
      </c>
      <c r="E22" t="s">
        <v>56</v>
      </c>
      <c r="F22" t="s">
        <v>58</v>
      </c>
      <c r="G22">
        <v>4.4000000000000004</v>
      </c>
      <c r="H22">
        <v>4.5999999999999996</v>
      </c>
      <c r="J22" s="2">
        <f t="shared" si="0"/>
        <v>4.5</v>
      </c>
    </row>
    <row r="23" spans="1:10" x14ac:dyDescent="0.3">
      <c r="A23" t="s">
        <v>8</v>
      </c>
      <c r="B23" t="s">
        <v>43</v>
      </c>
      <c r="C23" t="s">
        <v>151</v>
      </c>
      <c r="D23" t="s">
        <v>29</v>
      </c>
      <c r="E23" t="s">
        <v>28</v>
      </c>
      <c r="F23" t="s">
        <v>13</v>
      </c>
      <c r="G23">
        <v>4.5999999999999996</v>
      </c>
      <c r="H23">
        <v>4.8</v>
      </c>
      <c r="J23" s="2">
        <f t="shared" si="0"/>
        <v>4.6999999999999993</v>
      </c>
    </row>
    <row r="24" spans="1:10" x14ac:dyDescent="0.3">
      <c r="A24" t="s">
        <v>8</v>
      </c>
      <c r="B24" t="s">
        <v>44</v>
      </c>
      <c r="C24" t="s">
        <v>151</v>
      </c>
      <c r="D24" t="s">
        <v>39</v>
      </c>
      <c r="E24" t="s">
        <v>38</v>
      </c>
      <c r="F24" t="s">
        <v>13</v>
      </c>
      <c r="G24">
        <v>4.8</v>
      </c>
      <c r="H24">
        <v>4.8</v>
      </c>
      <c r="J24" s="2">
        <f t="shared" si="0"/>
        <v>4.8</v>
      </c>
    </row>
    <row r="25" spans="1:10" x14ac:dyDescent="0.3">
      <c r="A25" t="s">
        <v>8</v>
      </c>
      <c r="B25" t="s">
        <v>45</v>
      </c>
      <c r="C25" t="s">
        <v>151</v>
      </c>
      <c r="D25" t="s">
        <v>57</v>
      </c>
      <c r="E25" t="s">
        <v>56</v>
      </c>
      <c r="F25" t="s">
        <v>58</v>
      </c>
      <c r="G25">
        <v>4.4000000000000004</v>
      </c>
      <c r="H25">
        <v>4.5999999999999996</v>
      </c>
      <c r="J25" s="2">
        <f t="shared" si="0"/>
        <v>4.5</v>
      </c>
    </row>
    <row r="26" spans="1:10" x14ac:dyDescent="0.3">
      <c r="A26" t="s">
        <v>8</v>
      </c>
      <c r="B26" t="s">
        <v>45</v>
      </c>
      <c r="C26" t="s">
        <v>151</v>
      </c>
      <c r="D26" t="s">
        <v>29</v>
      </c>
      <c r="E26" t="s">
        <v>28</v>
      </c>
      <c r="F26" t="s">
        <v>13</v>
      </c>
      <c r="G26">
        <v>4.5999999999999996</v>
      </c>
      <c r="H26">
        <v>4.8</v>
      </c>
      <c r="J26" s="2">
        <f t="shared" si="0"/>
        <v>4.6999999999999993</v>
      </c>
    </row>
    <row r="27" spans="1:10" x14ac:dyDescent="0.3">
      <c r="A27" t="s">
        <v>8</v>
      </c>
      <c r="B27" t="s">
        <v>46</v>
      </c>
      <c r="C27" t="s">
        <v>151</v>
      </c>
      <c r="D27" t="s">
        <v>29</v>
      </c>
      <c r="E27" t="s">
        <v>28</v>
      </c>
      <c r="F27" t="s">
        <v>13</v>
      </c>
      <c r="G27">
        <v>4.5999999999999996</v>
      </c>
      <c r="H27">
        <v>4.8</v>
      </c>
      <c r="J27" s="2">
        <f t="shared" si="0"/>
        <v>4.6999999999999993</v>
      </c>
    </row>
    <row r="28" spans="1:10" x14ac:dyDescent="0.3">
      <c r="A28" t="s">
        <v>8</v>
      </c>
      <c r="B28" t="s">
        <v>47</v>
      </c>
      <c r="C28" t="s">
        <v>151</v>
      </c>
      <c r="D28" t="s">
        <v>57</v>
      </c>
      <c r="E28" t="s">
        <v>56</v>
      </c>
      <c r="F28" t="s">
        <v>58</v>
      </c>
      <c r="G28">
        <v>4.4000000000000004</v>
      </c>
      <c r="H28">
        <v>4.5999999999999996</v>
      </c>
      <c r="J28" s="2">
        <f t="shared" si="0"/>
        <v>4.5</v>
      </c>
    </row>
    <row r="29" spans="1:10" x14ac:dyDescent="0.3">
      <c r="A29" t="s">
        <v>8</v>
      </c>
      <c r="B29" t="s">
        <v>47</v>
      </c>
      <c r="C29" t="s">
        <v>151</v>
      </c>
      <c r="D29" t="s">
        <v>29</v>
      </c>
      <c r="E29" t="s">
        <v>28</v>
      </c>
      <c r="F29" t="s">
        <v>13</v>
      </c>
      <c r="G29">
        <v>4.5999999999999996</v>
      </c>
      <c r="H29">
        <v>4.8</v>
      </c>
      <c r="J29" s="2">
        <f t="shared" si="0"/>
        <v>4.6999999999999993</v>
      </c>
    </row>
    <row r="30" spans="1:10" x14ac:dyDescent="0.3">
      <c r="A30" t="s">
        <v>8</v>
      </c>
      <c r="B30" t="s">
        <v>48</v>
      </c>
      <c r="C30" t="s">
        <v>151</v>
      </c>
      <c r="D30" t="s">
        <v>57</v>
      </c>
      <c r="E30" t="s">
        <v>56</v>
      </c>
      <c r="F30" t="s">
        <v>58</v>
      </c>
      <c r="G30">
        <v>4.4000000000000004</v>
      </c>
      <c r="H30">
        <v>4.5999999999999996</v>
      </c>
      <c r="J30" s="2">
        <f t="shared" si="0"/>
        <v>4.5</v>
      </c>
    </row>
    <row r="31" spans="1:10" x14ac:dyDescent="0.3">
      <c r="A31" t="s">
        <v>8</v>
      </c>
      <c r="B31" t="s">
        <v>48</v>
      </c>
      <c r="C31" t="s">
        <v>151</v>
      </c>
      <c r="D31" t="s">
        <v>29</v>
      </c>
      <c r="E31" t="s">
        <v>28</v>
      </c>
      <c r="F31" t="s">
        <v>13</v>
      </c>
      <c r="G31">
        <v>4.5999999999999996</v>
      </c>
      <c r="H31">
        <v>4.8</v>
      </c>
      <c r="J31" s="2">
        <f t="shared" si="0"/>
        <v>4.6999999999999993</v>
      </c>
    </row>
    <row r="32" spans="1:10" x14ac:dyDescent="0.3">
      <c r="A32" t="s">
        <v>8</v>
      </c>
      <c r="B32" t="s">
        <v>48</v>
      </c>
      <c r="C32" t="s">
        <v>151</v>
      </c>
      <c r="D32" t="s">
        <v>39</v>
      </c>
      <c r="E32" t="s">
        <v>38</v>
      </c>
      <c r="F32" t="s">
        <v>13</v>
      </c>
      <c r="G32">
        <v>4.8</v>
      </c>
      <c r="H32">
        <v>4.8</v>
      </c>
      <c r="J32" s="2">
        <f t="shared" si="0"/>
        <v>4.8</v>
      </c>
    </row>
    <row r="33" spans="1:10" x14ac:dyDescent="0.3">
      <c r="A33" t="s">
        <v>8</v>
      </c>
      <c r="B33" t="s">
        <v>49</v>
      </c>
      <c r="C33" t="s">
        <v>151</v>
      </c>
      <c r="D33" t="s">
        <v>57</v>
      </c>
      <c r="E33" t="s">
        <v>56</v>
      </c>
      <c r="F33" t="s">
        <v>58</v>
      </c>
      <c r="G33">
        <v>4.4000000000000004</v>
      </c>
      <c r="H33">
        <v>4.5999999999999996</v>
      </c>
      <c r="J33" s="2">
        <f t="shared" si="0"/>
        <v>4.5</v>
      </c>
    </row>
    <row r="34" spans="1:10" x14ac:dyDescent="0.3">
      <c r="A34" t="s">
        <v>8</v>
      </c>
      <c r="B34" t="s">
        <v>50</v>
      </c>
      <c r="C34" t="s">
        <v>151</v>
      </c>
      <c r="D34" t="s">
        <v>57</v>
      </c>
      <c r="E34" t="s">
        <v>56</v>
      </c>
      <c r="F34" t="s">
        <v>58</v>
      </c>
      <c r="G34">
        <v>4.4000000000000004</v>
      </c>
      <c r="H34">
        <v>4.5999999999999996</v>
      </c>
      <c r="J34" s="2">
        <f t="shared" si="0"/>
        <v>4.5</v>
      </c>
    </row>
    <row r="35" spans="1:10" x14ac:dyDescent="0.3">
      <c r="A35" t="s">
        <v>8</v>
      </c>
      <c r="B35" t="s">
        <v>50</v>
      </c>
      <c r="C35" t="s">
        <v>151</v>
      </c>
      <c r="D35" t="s">
        <v>29</v>
      </c>
      <c r="E35" t="s">
        <v>28</v>
      </c>
      <c r="F35" t="s">
        <v>13</v>
      </c>
      <c r="G35">
        <v>4.5999999999999996</v>
      </c>
      <c r="H35">
        <v>4.8</v>
      </c>
      <c r="J35" s="2">
        <f t="shared" si="0"/>
        <v>4.6999999999999993</v>
      </c>
    </row>
    <row r="36" spans="1:10" x14ac:dyDescent="0.3">
      <c r="A36" t="s">
        <v>8</v>
      </c>
      <c r="B36" t="s">
        <v>50</v>
      </c>
      <c r="C36" t="s">
        <v>151</v>
      </c>
      <c r="D36" t="s">
        <v>39</v>
      </c>
      <c r="E36" t="s">
        <v>38</v>
      </c>
      <c r="F36" t="s">
        <v>13</v>
      </c>
      <c r="G36">
        <v>4.8</v>
      </c>
      <c r="H36">
        <v>4.8</v>
      </c>
      <c r="J36" s="2">
        <f t="shared" si="0"/>
        <v>4.8</v>
      </c>
    </row>
    <row r="37" spans="1:10" x14ac:dyDescent="0.3">
      <c r="A37" t="s">
        <v>8</v>
      </c>
      <c r="B37" t="s">
        <v>51</v>
      </c>
      <c r="C37" t="s">
        <v>151</v>
      </c>
      <c r="D37" t="s">
        <v>57</v>
      </c>
      <c r="E37" t="s">
        <v>56</v>
      </c>
      <c r="F37" t="s">
        <v>58</v>
      </c>
      <c r="G37">
        <v>4.4000000000000004</v>
      </c>
      <c r="H37">
        <v>4.5999999999999996</v>
      </c>
      <c r="J37" s="2">
        <f t="shared" si="0"/>
        <v>4.5</v>
      </c>
    </row>
    <row r="38" spans="1:10" x14ac:dyDescent="0.3">
      <c r="A38" t="s">
        <v>8</v>
      </c>
      <c r="B38" t="s">
        <v>51</v>
      </c>
      <c r="C38" t="s">
        <v>151</v>
      </c>
      <c r="D38" t="s">
        <v>29</v>
      </c>
      <c r="E38" t="s">
        <v>28</v>
      </c>
      <c r="F38" t="s">
        <v>13</v>
      </c>
      <c r="G38">
        <v>4.5999999999999996</v>
      </c>
      <c r="H38">
        <v>4.8</v>
      </c>
      <c r="J38" s="2">
        <f t="shared" si="0"/>
        <v>4.6999999999999993</v>
      </c>
    </row>
    <row r="39" spans="1:10" x14ac:dyDescent="0.3">
      <c r="A39" t="s">
        <v>8</v>
      </c>
      <c r="B39" t="s">
        <v>52</v>
      </c>
      <c r="C39" t="s">
        <v>151</v>
      </c>
      <c r="D39" t="s">
        <v>57</v>
      </c>
      <c r="E39" t="s">
        <v>56</v>
      </c>
      <c r="F39" t="s">
        <v>58</v>
      </c>
      <c r="G39">
        <v>4.4000000000000004</v>
      </c>
      <c r="H39">
        <v>4.5999999999999996</v>
      </c>
      <c r="J39" s="2">
        <f t="shared" si="0"/>
        <v>4.5</v>
      </c>
    </row>
    <row r="40" spans="1:10" x14ac:dyDescent="0.3">
      <c r="A40" t="s">
        <v>8</v>
      </c>
      <c r="B40" t="s">
        <v>52</v>
      </c>
      <c r="C40" t="s">
        <v>151</v>
      </c>
      <c r="D40" t="s">
        <v>29</v>
      </c>
      <c r="E40" t="s">
        <v>28</v>
      </c>
      <c r="F40" t="s">
        <v>13</v>
      </c>
      <c r="G40">
        <v>4.5999999999999996</v>
      </c>
      <c r="H40">
        <v>4.8</v>
      </c>
      <c r="J40" s="2">
        <f t="shared" si="0"/>
        <v>4.6999999999999993</v>
      </c>
    </row>
    <row r="41" spans="1:10" x14ac:dyDescent="0.3">
      <c r="A41" t="s">
        <v>8</v>
      </c>
      <c r="B41" t="s">
        <v>52</v>
      </c>
      <c r="C41" t="s">
        <v>151</v>
      </c>
      <c r="D41" t="s">
        <v>39</v>
      </c>
      <c r="E41" t="s">
        <v>38</v>
      </c>
      <c r="F41" t="s">
        <v>13</v>
      </c>
      <c r="G41">
        <v>4.8</v>
      </c>
      <c r="H41">
        <v>4.8</v>
      </c>
      <c r="J41" s="2">
        <f t="shared" si="0"/>
        <v>4.8</v>
      </c>
    </row>
    <row r="42" spans="1:10" x14ac:dyDescent="0.3">
      <c r="A42" t="s">
        <v>8</v>
      </c>
      <c r="B42" t="s">
        <v>53</v>
      </c>
      <c r="C42" t="s">
        <v>151</v>
      </c>
      <c r="D42" t="s">
        <v>29</v>
      </c>
      <c r="E42" t="s">
        <v>28</v>
      </c>
      <c r="F42" t="s">
        <v>13</v>
      </c>
      <c r="G42">
        <v>4.5999999999999996</v>
      </c>
      <c r="H42">
        <v>4.8</v>
      </c>
      <c r="J42" s="2">
        <f t="shared" si="0"/>
        <v>4.6999999999999993</v>
      </c>
    </row>
    <row r="43" spans="1:10" x14ac:dyDescent="0.3">
      <c r="A43" t="s">
        <v>8</v>
      </c>
      <c r="B43" t="s">
        <v>53</v>
      </c>
      <c r="C43" t="s">
        <v>151</v>
      </c>
      <c r="D43" t="s">
        <v>39</v>
      </c>
      <c r="E43" t="s">
        <v>38</v>
      </c>
      <c r="F43" t="s">
        <v>13</v>
      </c>
      <c r="G43">
        <v>4.8</v>
      </c>
      <c r="H43">
        <v>4.8</v>
      </c>
      <c r="J43" s="2">
        <f t="shared" si="0"/>
        <v>4.8</v>
      </c>
    </row>
    <row r="44" spans="1:10" x14ac:dyDescent="0.3">
      <c r="A44" t="s">
        <v>8</v>
      </c>
      <c r="B44" t="s">
        <v>54</v>
      </c>
      <c r="C44" t="s">
        <v>151</v>
      </c>
      <c r="D44" t="s">
        <v>29</v>
      </c>
      <c r="E44" t="s">
        <v>28</v>
      </c>
      <c r="F44" t="s">
        <v>13</v>
      </c>
      <c r="G44">
        <v>4.5999999999999996</v>
      </c>
      <c r="H44">
        <v>4.8</v>
      </c>
      <c r="J44" s="2">
        <f t="shared" si="0"/>
        <v>4.6999999999999993</v>
      </c>
    </row>
    <row r="45" spans="1:10" x14ac:dyDescent="0.3">
      <c r="A45" t="s">
        <v>8</v>
      </c>
      <c r="B45" t="s">
        <v>54</v>
      </c>
      <c r="C45" t="s">
        <v>151</v>
      </c>
      <c r="D45" t="s">
        <v>39</v>
      </c>
      <c r="E45" t="s">
        <v>38</v>
      </c>
      <c r="F45" t="s">
        <v>13</v>
      </c>
      <c r="G45">
        <v>4.8</v>
      </c>
      <c r="H45">
        <v>4.8</v>
      </c>
      <c r="J45" s="2">
        <f t="shared" si="0"/>
        <v>4.8</v>
      </c>
    </row>
    <row r="46" spans="1:10" x14ac:dyDescent="0.3">
      <c r="A46" t="s">
        <v>8</v>
      </c>
      <c r="B46" t="s">
        <v>54</v>
      </c>
      <c r="C46" t="s">
        <v>151</v>
      </c>
      <c r="D46" t="s">
        <v>31</v>
      </c>
      <c r="E46" t="s">
        <v>30</v>
      </c>
      <c r="F46" t="s">
        <v>13</v>
      </c>
      <c r="G46">
        <v>4.8</v>
      </c>
      <c r="H46">
        <v>4.9000000000000004</v>
      </c>
      <c r="J46" s="2">
        <f t="shared" si="0"/>
        <v>4.8499999999999996</v>
      </c>
    </row>
    <row r="47" spans="1:10" x14ac:dyDescent="0.3">
      <c r="A47" t="s">
        <v>8</v>
      </c>
      <c r="B47" t="s">
        <v>55</v>
      </c>
      <c r="C47" t="s">
        <v>151</v>
      </c>
      <c r="D47" t="s">
        <v>57</v>
      </c>
      <c r="E47" t="s">
        <v>56</v>
      </c>
      <c r="F47" t="s">
        <v>58</v>
      </c>
      <c r="G47">
        <v>4.4000000000000004</v>
      </c>
      <c r="H47">
        <v>4.5999999999999996</v>
      </c>
      <c r="J47" s="2">
        <f t="shared" si="0"/>
        <v>4.5</v>
      </c>
    </row>
    <row r="48" spans="1:10" x14ac:dyDescent="0.3">
      <c r="A48" t="s">
        <v>8</v>
      </c>
      <c r="B48" t="s">
        <v>55</v>
      </c>
      <c r="C48" t="s">
        <v>151</v>
      </c>
      <c r="D48" t="s">
        <v>29</v>
      </c>
      <c r="E48" t="s">
        <v>28</v>
      </c>
      <c r="F48" t="s">
        <v>13</v>
      </c>
      <c r="G48">
        <v>4.5999999999999996</v>
      </c>
      <c r="H48">
        <v>4.8</v>
      </c>
      <c r="J48" s="2">
        <f t="shared" si="0"/>
        <v>4.6999999999999993</v>
      </c>
    </row>
    <row r="49" spans="1:10" x14ac:dyDescent="0.3">
      <c r="A49" t="s">
        <v>8</v>
      </c>
      <c r="B49" t="s">
        <v>59</v>
      </c>
      <c r="C49" t="s">
        <v>151</v>
      </c>
      <c r="D49" t="s">
        <v>29</v>
      </c>
      <c r="E49" t="s">
        <v>28</v>
      </c>
      <c r="F49" t="s">
        <v>13</v>
      </c>
      <c r="G49">
        <v>4.5999999999999996</v>
      </c>
      <c r="H49">
        <v>4.8</v>
      </c>
      <c r="J49" s="2">
        <f t="shared" si="0"/>
        <v>4.6999999999999993</v>
      </c>
    </row>
    <row r="50" spans="1:10" x14ac:dyDescent="0.3">
      <c r="A50" t="s">
        <v>8</v>
      </c>
      <c r="B50" t="s">
        <v>59</v>
      </c>
      <c r="C50" t="s">
        <v>151</v>
      </c>
      <c r="D50" t="s">
        <v>39</v>
      </c>
      <c r="E50" t="s">
        <v>38</v>
      </c>
      <c r="F50" t="s">
        <v>13</v>
      </c>
      <c r="G50">
        <v>4.8</v>
      </c>
      <c r="H50">
        <v>4.8</v>
      </c>
      <c r="J50" s="2">
        <f t="shared" si="0"/>
        <v>4.8</v>
      </c>
    </row>
    <row r="51" spans="1:10" x14ac:dyDescent="0.3">
      <c r="A51" t="s">
        <v>8</v>
      </c>
      <c r="B51" t="s">
        <v>60</v>
      </c>
      <c r="C51" t="s">
        <v>151</v>
      </c>
      <c r="D51" t="s">
        <v>57</v>
      </c>
      <c r="E51" t="s">
        <v>56</v>
      </c>
      <c r="F51" t="s">
        <v>58</v>
      </c>
      <c r="G51">
        <v>4.4000000000000004</v>
      </c>
      <c r="H51">
        <v>4.5999999999999996</v>
      </c>
      <c r="J51" s="2">
        <f t="shared" si="0"/>
        <v>4.5</v>
      </c>
    </row>
    <row r="52" spans="1:10" x14ac:dyDescent="0.3">
      <c r="A52" t="s">
        <v>8</v>
      </c>
      <c r="B52" t="s">
        <v>60</v>
      </c>
      <c r="C52" t="s">
        <v>151</v>
      </c>
      <c r="D52" t="s">
        <v>29</v>
      </c>
      <c r="E52" t="s">
        <v>28</v>
      </c>
      <c r="F52" t="s">
        <v>13</v>
      </c>
      <c r="G52">
        <v>4.5999999999999996</v>
      </c>
      <c r="H52">
        <v>4.8</v>
      </c>
      <c r="J52" s="2">
        <f t="shared" si="0"/>
        <v>4.6999999999999993</v>
      </c>
    </row>
    <row r="53" spans="1:10" x14ac:dyDescent="0.3">
      <c r="A53" t="s">
        <v>8</v>
      </c>
      <c r="B53" t="s">
        <v>60</v>
      </c>
      <c r="C53" t="s">
        <v>151</v>
      </c>
      <c r="D53" t="s">
        <v>39</v>
      </c>
      <c r="E53" t="s">
        <v>38</v>
      </c>
      <c r="F53" t="s">
        <v>13</v>
      </c>
      <c r="G53">
        <v>4.8</v>
      </c>
      <c r="H53">
        <v>4.8</v>
      </c>
      <c r="J53" s="2">
        <f t="shared" si="0"/>
        <v>4.8</v>
      </c>
    </row>
    <row r="54" spans="1:10" x14ac:dyDescent="0.3">
      <c r="A54" t="s">
        <v>8</v>
      </c>
      <c r="B54" t="s">
        <v>61</v>
      </c>
      <c r="C54" t="s">
        <v>151</v>
      </c>
      <c r="D54" t="s">
        <v>57</v>
      </c>
      <c r="E54" t="s">
        <v>56</v>
      </c>
      <c r="F54" t="s">
        <v>58</v>
      </c>
      <c r="G54">
        <v>4.4000000000000004</v>
      </c>
      <c r="H54">
        <v>4.5999999999999996</v>
      </c>
      <c r="J54" s="2">
        <f t="shared" si="0"/>
        <v>4.5</v>
      </c>
    </row>
    <row r="55" spans="1:10" x14ac:dyDescent="0.3">
      <c r="A55" t="s">
        <v>8</v>
      </c>
      <c r="B55" t="s">
        <v>61</v>
      </c>
      <c r="C55" t="s">
        <v>151</v>
      </c>
      <c r="D55" t="s">
        <v>29</v>
      </c>
      <c r="E55" t="s">
        <v>28</v>
      </c>
      <c r="F55" t="s">
        <v>13</v>
      </c>
      <c r="G55">
        <v>4.5999999999999996</v>
      </c>
      <c r="H55">
        <v>4.8</v>
      </c>
      <c r="J55" s="2">
        <f t="shared" si="0"/>
        <v>4.6999999999999993</v>
      </c>
    </row>
    <row r="56" spans="1:10" x14ac:dyDescent="0.3">
      <c r="A56" t="s">
        <v>8</v>
      </c>
      <c r="B56" t="s">
        <v>62</v>
      </c>
      <c r="C56" t="s">
        <v>151</v>
      </c>
      <c r="D56" t="s">
        <v>57</v>
      </c>
      <c r="E56" t="s">
        <v>56</v>
      </c>
      <c r="F56" t="s">
        <v>58</v>
      </c>
      <c r="G56">
        <v>4.4000000000000004</v>
      </c>
      <c r="H56">
        <v>4.5999999999999996</v>
      </c>
      <c r="J56" s="2">
        <f t="shared" si="0"/>
        <v>4.5</v>
      </c>
    </row>
    <row r="57" spans="1:10" x14ac:dyDescent="0.3">
      <c r="A57" t="s">
        <v>8</v>
      </c>
      <c r="B57" t="s">
        <v>62</v>
      </c>
      <c r="C57" t="s">
        <v>151</v>
      </c>
      <c r="D57" t="s">
        <v>29</v>
      </c>
      <c r="E57" t="s">
        <v>28</v>
      </c>
      <c r="F57" t="s">
        <v>13</v>
      </c>
      <c r="G57">
        <v>4.5999999999999996</v>
      </c>
      <c r="H57">
        <v>4.8</v>
      </c>
      <c r="J57" s="2">
        <f t="shared" si="0"/>
        <v>4.6999999999999993</v>
      </c>
    </row>
    <row r="58" spans="1:10" x14ac:dyDescent="0.3">
      <c r="A58" t="s">
        <v>8</v>
      </c>
      <c r="B58" t="s">
        <v>62</v>
      </c>
      <c r="C58" t="s">
        <v>151</v>
      </c>
      <c r="D58" t="s">
        <v>39</v>
      </c>
      <c r="E58" t="s">
        <v>38</v>
      </c>
      <c r="F58" t="s">
        <v>13</v>
      </c>
      <c r="G58">
        <v>4.8</v>
      </c>
      <c r="H58">
        <v>4.8</v>
      </c>
      <c r="J58" s="2">
        <f t="shared" si="0"/>
        <v>4.8</v>
      </c>
    </row>
    <row r="59" spans="1:10" x14ac:dyDescent="0.3">
      <c r="A59" t="s">
        <v>8</v>
      </c>
      <c r="B59" t="s">
        <v>63</v>
      </c>
      <c r="C59" t="s">
        <v>151</v>
      </c>
      <c r="D59" t="s">
        <v>57</v>
      </c>
      <c r="E59" t="s">
        <v>56</v>
      </c>
      <c r="F59" t="s">
        <v>58</v>
      </c>
      <c r="G59">
        <v>4.4000000000000004</v>
      </c>
      <c r="H59">
        <v>4.5999999999999996</v>
      </c>
      <c r="J59" s="2">
        <f t="shared" si="0"/>
        <v>4.5</v>
      </c>
    </row>
    <row r="60" spans="1:10" x14ac:dyDescent="0.3">
      <c r="A60" t="s">
        <v>8</v>
      </c>
      <c r="B60" t="s">
        <v>63</v>
      </c>
      <c r="C60" t="s">
        <v>151</v>
      </c>
      <c r="D60" t="s">
        <v>29</v>
      </c>
      <c r="E60" t="s">
        <v>28</v>
      </c>
      <c r="F60" t="s">
        <v>13</v>
      </c>
      <c r="G60">
        <v>4.5999999999999996</v>
      </c>
      <c r="H60">
        <v>4.8</v>
      </c>
      <c r="J60" s="2">
        <f t="shared" si="0"/>
        <v>4.6999999999999993</v>
      </c>
    </row>
    <row r="61" spans="1:10" x14ac:dyDescent="0.3">
      <c r="A61" t="s">
        <v>8</v>
      </c>
      <c r="B61" t="s">
        <v>64</v>
      </c>
      <c r="C61" t="s">
        <v>151</v>
      </c>
      <c r="D61" t="s">
        <v>29</v>
      </c>
      <c r="E61" t="s">
        <v>28</v>
      </c>
      <c r="F61" t="s">
        <v>13</v>
      </c>
      <c r="G61">
        <v>4.5999999999999996</v>
      </c>
      <c r="H61">
        <v>4.8</v>
      </c>
      <c r="J61" s="2">
        <f t="shared" si="0"/>
        <v>4.6999999999999993</v>
      </c>
    </row>
    <row r="62" spans="1:10" x14ac:dyDescent="0.3">
      <c r="A62" t="s">
        <v>8</v>
      </c>
      <c r="B62" t="s">
        <v>64</v>
      </c>
      <c r="C62" t="s">
        <v>151</v>
      </c>
      <c r="D62" t="s">
        <v>39</v>
      </c>
      <c r="E62" t="s">
        <v>38</v>
      </c>
      <c r="F62" t="s">
        <v>13</v>
      </c>
      <c r="G62">
        <v>4.8</v>
      </c>
      <c r="H62">
        <v>4.8</v>
      </c>
      <c r="J62" s="2">
        <f t="shared" si="0"/>
        <v>4.8</v>
      </c>
    </row>
    <row r="63" spans="1:10" x14ac:dyDescent="0.3">
      <c r="A63" t="s">
        <v>8</v>
      </c>
      <c r="B63" t="s">
        <v>65</v>
      </c>
      <c r="C63" t="s">
        <v>151</v>
      </c>
      <c r="D63" t="s">
        <v>29</v>
      </c>
      <c r="E63" t="s">
        <v>28</v>
      </c>
      <c r="F63" t="s">
        <v>13</v>
      </c>
      <c r="G63">
        <v>4.5999999999999996</v>
      </c>
      <c r="H63">
        <v>4.8</v>
      </c>
      <c r="J63" s="2">
        <f t="shared" si="0"/>
        <v>4.6999999999999993</v>
      </c>
    </row>
    <row r="64" spans="1:10" x14ac:dyDescent="0.3">
      <c r="A64" t="s">
        <v>8</v>
      </c>
      <c r="B64" t="s">
        <v>66</v>
      </c>
      <c r="C64" t="s">
        <v>151</v>
      </c>
      <c r="D64" t="s">
        <v>57</v>
      </c>
      <c r="E64" t="s">
        <v>56</v>
      </c>
      <c r="F64" t="s">
        <v>58</v>
      </c>
      <c r="G64">
        <v>4.4000000000000004</v>
      </c>
      <c r="H64">
        <v>4.5999999999999996</v>
      </c>
      <c r="J64" s="2">
        <f t="shared" si="0"/>
        <v>4.5</v>
      </c>
    </row>
    <row r="65" spans="1:10" x14ac:dyDescent="0.3">
      <c r="A65" t="s">
        <v>8</v>
      </c>
      <c r="B65" t="s">
        <v>66</v>
      </c>
      <c r="C65" t="s">
        <v>151</v>
      </c>
      <c r="D65" t="s">
        <v>29</v>
      </c>
      <c r="E65" t="s">
        <v>28</v>
      </c>
      <c r="F65" t="s">
        <v>13</v>
      </c>
      <c r="G65">
        <v>4.5999999999999996</v>
      </c>
      <c r="H65">
        <v>4.8</v>
      </c>
      <c r="J65" s="2">
        <f t="shared" si="0"/>
        <v>4.6999999999999993</v>
      </c>
    </row>
    <row r="66" spans="1:10" x14ac:dyDescent="0.3">
      <c r="A66" t="s">
        <v>8</v>
      </c>
      <c r="B66" t="s">
        <v>66</v>
      </c>
      <c r="C66" t="s">
        <v>151</v>
      </c>
      <c r="D66" t="s">
        <v>39</v>
      </c>
      <c r="E66" t="s">
        <v>38</v>
      </c>
      <c r="F66" t="s">
        <v>13</v>
      </c>
      <c r="G66">
        <v>4.8</v>
      </c>
      <c r="H66">
        <v>4.8</v>
      </c>
      <c r="J66" s="2">
        <f t="shared" si="0"/>
        <v>4.8</v>
      </c>
    </row>
    <row r="67" spans="1:10" x14ac:dyDescent="0.3">
      <c r="A67" t="s">
        <v>8</v>
      </c>
      <c r="B67" t="s">
        <v>66</v>
      </c>
      <c r="C67" t="s">
        <v>151</v>
      </c>
      <c r="D67" t="s">
        <v>31</v>
      </c>
      <c r="E67" t="s">
        <v>30</v>
      </c>
      <c r="F67" t="s">
        <v>13</v>
      </c>
      <c r="G67">
        <v>4.8</v>
      </c>
      <c r="H67">
        <v>4.9000000000000004</v>
      </c>
      <c r="J67" s="2">
        <f t="shared" ref="J67:J130" si="1">AVERAGE(G67,H67)</f>
        <v>4.8499999999999996</v>
      </c>
    </row>
    <row r="68" spans="1:10" x14ac:dyDescent="0.3">
      <c r="A68" t="s">
        <v>8</v>
      </c>
      <c r="B68" t="s">
        <v>67</v>
      </c>
      <c r="C68" t="s">
        <v>151</v>
      </c>
      <c r="D68" t="s">
        <v>57</v>
      </c>
      <c r="E68" t="s">
        <v>56</v>
      </c>
      <c r="F68" t="s">
        <v>58</v>
      </c>
      <c r="G68">
        <v>4.4000000000000004</v>
      </c>
      <c r="H68">
        <v>4.5999999999999996</v>
      </c>
      <c r="J68" s="2">
        <f t="shared" si="1"/>
        <v>4.5</v>
      </c>
    </row>
    <row r="69" spans="1:10" x14ac:dyDescent="0.3">
      <c r="A69" t="s">
        <v>8</v>
      </c>
      <c r="B69" t="s">
        <v>67</v>
      </c>
      <c r="C69" t="s">
        <v>151</v>
      </c>
      <c r="D69" t="s">
        <v>29</v>
      </c>
      <c r="E69" t="s">
        <v>28</v>
      </c>
      <c r="F69" t="s">
        <v>13</v>
      </c>
      <c r="G69">
        <v>4.5999999999999996</v>
      </c>
      <c r="H69">
        <v>4.8</v>
      </c>
      <c r="J69" s="2">
        <f t="shared" si="1"/>
        <v>4.6999999999999993</v>
      </c>
    </row>
    <row r="70" spans="1:10" x14ac:dyDescent="0.3">
      <c r="A70" t="s">
        <v>8</v>
      </c>
      <c r="B70" t="s">
        <v>68</v>
      </c>
      <c r="C70" t="s">
        <v>151</v>
      </c>
      <c r="D70" t="s">
        <v>57</v>
      </c>
      <c r="E70" t="s">
        <v>56</v>
      </c>
      <c r="F70" t="s">
        <v>58</v>
      </c>
      <c r="G70">
        <v>4.4000000000000004</v>
      </c>
      <c r="H70">
        <v>4.5999999999999996</v>
      </c>
      <c r="J70" s="2">
        <f t="shared" si="1"/>
        <v>4.5</v>
      </c>
    </row>
    <row r="71" spans="1:10" x14ac:dyDescent="0.3">
      <c r="A71" t="s">
        <v>8</v>
      </c>
      <c r="B71" t="s">
        <v>68</v>
      </c>
      <c r="C71" t="s">
        <v>151</v>
      </c>
      <c r="D71" t="s">
        <v>29</v>
      </c>
      <c r="E71" t="s">
        <v>28</v>
      </c>
      <c r="F71" t="s">
        <v>13</v>
      </c>
      <c r="G71">
        <v>4.5999999999999996</v>
      </c>
      <c r="H71">
        <v>4.8</v>
      </c>
      <c r="J71" s="2">
        <f t="shared" si="1"/>
        <v>4.6999999999999993</v>
      </c>
    </row>
    <row r="72" spans="1:10" x14ac:dyDescent="0.3">
      <c r="A72" t="s">
        <v>8</v>
      </c>
      <c r="B72" t="s">
        <v>69</v>
      </c>
      <c r="C72" t="s">
        <v>151</v>
      </c>
      <c r="D72" t="s">
        <v>57</v>
      </c>
      <c r="E72" t="s">
        <v>56</v>
      </c>
      <c r="F72" t="s">
        <v>58</v>
      </c>
      <c r="G72">
        <v>4.4000000000000004</v>
      </c>
      <c r="H72">
        <v>4.5999999999999996</v>
      </c>
      <c r="J72" s="2">
        <f t="shared" si="1"/>
        <v>4.5</v>
      </c>
    </row>
    <row r="73" spans="1:10" x14ac:dyDescent="0.3">
      <c r="A73" t="s">
        <v>8</v>
      </c>
      <c r="B73" t="s">
        <v>69</v>
      </c>
      <c r="C73" t="s">
        <v>151</v>
      </c>
      <c r="D73" t="s">
        <v>29</v>
      </c>
      <c r="E73" t="s">
        <v>28</v>
      </c>
      <c r="F73" t="s">
        <v>13</v>
      </c>
      <c r="G73">
        <v>4.5999999999999996</v>
      </c>
      <c r="H73">
        <v>4.8</v>
      </c>
      <c r="J73" s="2">
        <f t="shared" si="1"/>
        <v>4.6999999999999993</v>
      </c>
    </row>
    <row r="74" spans="1:10" x14ac:dyDescent="0.3">
      <c r="A74" t="s">
        <v>8</v>
      </c>
      <c r="B74" t="s">
        <v>69</v>
      </c>
      <c r="C74" t="s">
        <v>151</v>
      </c>
      <c r="D74" t="s">
        <v>39</v>
      </c>
      <c r="E74" t="s">
        <v>38</v>
      </c>
      <c r="F74" t="s">
        <v>13</v>
      </c>
      <c r="G74">
        <v>4.8</v>
      </c>
      <c r="H74">
        <v>4.8</v>
      </c>
      <c r="J74" s="2">
        <f t="shared" si="1"/>
        <v>4.8</v>
      </c>
    </row>
    <row r="75" spans="1:10" x14ac:dyDescent="0.3">
      <c r="A75" t="s">
        <v>8</v>
      </c>
      <c r="B75" t="s">
        <v>70</v>
      </c>
      <c r="C75" t="s">
        <v>151</v>
      </c>
      <c r="D75" t="s">
        <v>57</v>
      </c>
      <c r="E75" t="s">
        <v>56</v>
      </c>
      <c r="F75" t="s">
        <v>58</v>
      </c>
      <c r="G75">
        <v>4.4000000000000004</v>
      </c>
      <c r="H75">
        <v>4.5999999999999996</v>
      </c>
      <c r="J75" s="2">
        <f t="shared" si="1"/>
        <v>4.5</v>
      </c>
    </row>
    <row r="76" spans="1:10" x14ac:dyDescent="0.3">
      <c r="A76" t="s">
        <v>8</v>
      </c>
      <c r="B76" t="s">
        <v>70</v>
      </c>
      <c r="C76" t="s">
        <v>151</v>
      </c>
      <c r="D76" t="s">
        <v>29</v>
      </c>
      <c r="E76" t="s">
        <v>28</v>
      </c>
      <c r="F76" t="s">
        <v>13</v>
      </c>
      <c r="G76">
        <v>4.5999999999999996</v>
      </c>
      <c r="H76">
        <v>4.8</v>
      </c>
      <c r="J76" s="2">
        <f t="shared" si="1"/>
        <v>4.6999999999999993</v>
      </c>
    </row>
    <row r="77" spans="1:10" x14ac:dyDescent="0.3">
      <c r="A77" t="s">
        <v>8</v>
      </c>
      <c r="B77" t="s">
        <v>71</v>
      </c>
      <c r="C77" t="s">
        <v>151</v>
      </c>
      <c r="D77" t="s">
        <v>29</v>
      </c>
      <c r="E77" t="s">
        <v>28</v>
      </c>
      <c r="F77" t="s">
        <v>13</v>
      </c>
      <c r="G77">
        <v>4.5999999999999996</v>
      </c>
      <c r="H77">
        <v>4.8</v>
      </c>
      <c r="J77" s="2">
        <f t="shared" si="1"/>
        <v>4.6999999999999993</v>
      </c>
    </row>
    <row r="78" spans="1:10" x14ac:dyDescent="0.3">
      <c r="A78" t="s">
        <v>8</v>
      </c>
      <c r="B78" t="s">
        <v>71</v>
      </c>
      <c r="C78" t="s">
        <v>151</v>
      </c>
      <c r="D78" t="s">
        <v>39</v>
      </c>
      <c r="E78" t="s">
        <v>38</v>
      </c>
      <c r="F78" t="s">
        <v>13</v>
      </c>
      <c r="G78">
        <v>4.8</v>
      </c>
      <c r="H78">
        <v>4.8</v>
      </c>
      <c r="J78" s="2">
        <f t="shared" si="1"/>
        <v>4.8</v>
      </c>
    </row>
    <row r="79" spans="1:10" x14ac:dyDescent="0.3">
      <c r="A79" t="s">
        <v>8</v>
      </c>
      <c r="B79" t="s">
        <v>71</v>
      </c>
      <c r="C79" t="s">
        <v>151</v>
      </c>
      <c r="D79" t="s">
        <v>31</v>
      </c>
      <c r="E79" t="s">
        <v>30</v>
      </c>
      <c r="F79" t="s">
        <v>13</v>
      </c>
      <c r="G79">
        <v>4.8</v>
      </c>
      <c r="H79">
        <v>4.9000000000000004</v>
      </c>
      <c r="J79" s="2">
        <f t="shared" si="1"/>
        <v>4.8499999999999996</v>
      </c>
    </row>
    <row r="80" spans="1:10" x14ac:dyDescent="0.3">
      <c r="A80" t="s">
        <v>8</v>
      </c>
      <c r="B80" t="s">
        <v>72</v>
      </c>
      <c r="C80" t="s">
        <v>151</v>
      </c>
      <c r="D80" t="s">
        <v>57</v>
      </c>
      <c r="E80" t="s">
        <v>56</v>
      </c>
      <c r="F80" t="s">
        <v>58</v>
      </c>
      <c r="G80">
        <v>4.4000000000000004</v>
      </c>
      <c r="H80">
        <v>4.5999999999999996</v>
      </c>
      <c r="J80" s="2">
        <f t="shared" si="1"/>
        <v>4.5</v>
      </c>
    </row>
    <row r="81" spans="1:10" x14ac:dyDescent="0.3">
      <c r="A81" t="s">
        <v>8</v>
      </c>
      <c r="B81" t="s">
        <v>72</v>
      </c>
      <c r="C81" t="s">
        <v>151</v>
      </c>
      <c r="D81" t="s">
        <v>29</v>
      </c>
      <c r="E81" t="s">
        <v>28</v>
      </c>
      <c r="F81" t="s">
        <v>13</v>
      </c>
      <c r="G81">
        <v>4.5999999999999996</v>
      </c>
      <c r="H81">
        <v>4.8</v>
      </c>
      <c r="J81" s="2">
        <f t="shared" si="1"/>
        <v>4.6999999999999993</v>
      </c>
    </row>
    <row r="82" spans="1:10" x14ac:dyDescent="0.3">
      <c r="A82" t="s">
        <v>8</v>
      </c>
      <c r="B82" t="s">
        <v>72</v>
      </c>
      <c r="C82" t="s">
        <v>151</v>
      </c>
      <c r="D82" t="s">
        <v>39</v>
      </c>
      <c r="E82" t="s">
        <v>38</v>
      </c>
      <c r="F82" t="s">
        <v>13</v>
      </c>
      <c r="G82">
        <v>4.8</v>
      </c>
      <c r="H82">
        <v>4.8</v>
      </c>
      <c r="J82" s="2">
        <f t="shared" si="1"/>
        <v>4.8</v>
      </c>
    </row>
    <row r="83" spans="1:10" x14ac:dyDescent="0.3">
      <c r="A83" t="s">
        <v>8</v>
      </c>
      <c r="B83" t="s">
        <v>73</v>
      </c>
      <c r="C83" t="s">
        <v>151</v>
      </c>
      <c r="D83" t="s">
        <v>57</v>
      </c>
      <c r="E83" t="s">
        <v>56</v>
      </c>
      <c r="F83" t="s">
        <v>58</v>
      </c>
      <c r="G83">
        <v>4.4000000000000004</v>
      </c>
      <c r="H83">
        <v>4.5999999999999996</v>
      </c>
      <c r="J83" s="2">
        <f t="shared" si="1"/>
        <v>4.5</v>
      </c>
    </row>
    <row r="84" spans="1:10" x14ac:dyDescent="0.3">
      <c r="A84" t="s">
        <v>8</v>
      </c>
      <c r="B84" t="s">
        <v>73</v>
      </c>
      <c r="C84" t="s">
        <v>151</v>
      </c>
      <c r="D84" t="s">
        <v>29</v>
      </c>
      <c r="E84" t="s">
        <v>28</v>
      </c>
      <c r="F84" t="s">
        <v>13</v>
      </c>
      <c r="G84">
        <v>4.5999999999999996</v>
      </c>
      <c r="H84">
        <v>4.8</v>
      </c>
      <c r="J84" s="2">
        <f t="shared" si="1"/>
        <v>4.6999999999999993</v>
      </c>
    </row>
    <row r="85" spans="1:10" x14ac:dyDescent="0.3">
      <c r="A85" t="s">
        <v>8</v>
      </c>
      <c r="B85" t="s">
        <v>74</v>
      </c>
      <c r="C85" t="s">
        <v>151</v>
      </c>
      <c r="D85" t="s">
        <v>57</v>
      </c>
      <c r="E85" t="s">
        <v>56</v>
      </c>
      <c r="F85" t="s">
        <v>58</v>
      </c>
      <c r="G85">
        <v>4.4000000000000004</v>
      </c>
      <c r="H85">
        <v>4.5999999999999996</v>
      </c>
      <c r="J85" s="2">
        <f t="shared" si="1"/>
        <v>4.5</v>
      </c>
    </row>
    <row r="86" spans="1:10" x14ac:dyDescent="0.3">
      <c r="A86" t="s">
        <v>8</v>
      </c>
      <c r="B86" t="s">
        <v>74</v>
      </c>
      <c r="C86" t="s">
        <v>151</v>
      </c>
      <c r="D86" t="s">
        <v>29</v>
      </c>
      <c r="E86" t="s">
        <v>28</v>
      </c>
      <c r="F86" t="s">
        <v>13</v>
      </c>
      <c r="G86">
        <v>4.5999999999999996</v>
      </c>
      <c r="H86">
        <v>4.8</v>
      </c>
      <c r="J86" s="2">
        <f t="shared" si="1"/>
        <v>4.6999999999999993</v>
      </c>
    </row>
    <row r="87" spans="1:10" x14ac:dyDescent="0.3">
      <c r="A87" t="s">
        <v>8</v>
      </c>
      <c r="B87" t="s">
        <v>75</v>
      </c>
      <c r="C87" t="s">
        <v>151</v>
      </c>
      <c r="D87" t="s">
        <v>29</v>
      </c>
      <c r="E87" t="s">
        <v>28</v>
      </c>
      <c r="F87" t="s">
        <v>13</v>
      </c>
      <c r="G87">
        <v>4.5999999999999996</v>
      </c>
      <c r="H87">
        <v>4.8</v>
      </c>
      <c r="J87" s="2">
        <f t="shared" si="1"/>
        <v>4.6999999999999993</v>
      </c>
    </row>
    <row r="88" spans="1:10" x14ac:dyDescent="0.3">
      <c r="A88" t="s">
        <v>8</v>
      </c>
      <c r="B88" t="s">
        <v>75</v>
      </c>
      <c r="C88" t="s">
        <v>151</v>
      </c>
      <c r="D88" t="s">
        <v>39</v>
      </c>
      <c r="E88" t="s">
        <v>38</v>
      </c>
      <c r="F88" t="s">
        <v>13</v>
      </c>
      <c r="G88">
        <v>4.8</v>
      </c>
      <c r="H88">
        <v>4.8</v>
      </c>
      <c r="J88" s="2">
        <f t="shared" si="1"/>
        <v>4.8</v>
      </c>
    </row>
    <row r="89" spans="1:10" x14ac:dyDescent="0.3">
      <c r="A89" t="s">
        <v>8</v>
      </c>
      <c r="B89" t="s">
        <v>76</v>
      </c>
      <c r="C89" t="s">
        <v>151</v>
      </c>
      <c r="D89" t="s">
        <v>29</v>
      </c>
      <c r="E89" t="s">
        <v>28</v>
      </c>
      <c r="F89" t="s">
        <v>13</v>
      </c>
      <c r="G89">
        <v>4.5999999999999996</v>
      </c>
      <c r="H89">
        <v>4.8</v>
      </c>
      <c r="J89" s="2">
        <f t="shared" si="1"/>
        <v>4.6999999999999993</v>
      </c>
    </row>
    <row r="90" spans="1:10" x14ac:dyDescent="0.3">
      <c r="A90" t="s">
        <v>8</v>
      </c>
      <c r="B90" t="s">
        <v>76</v>
      </c>
      <c r="C90" t="s">
        <v>151</v>
      </c>
      <c r="D90" t="s">
        <v>39</v>
      </c>
      <c r="E90" t="s">
        <v>38</v>
      </c>
      <c r="F90" t="s">
        <v>13</v>
      </c>
      <c r="G90">
        <v>4.8</v>
      </c>
      <c r="H90">
        <v>4.8</v>
      </c>
      <c r="J90" s="2">
        <f t="shared" si="1"/>
        <v>4.8</v>
      </c>
    </row>
    <row r="91" spans="1:10" x14ac:dyDescent="0.3">
      <c r="A91" t="s">
        <v>8</v>
      </c>
      <c r="B91" t="s">
        <v>77</v>
      </c>
      <c r="C91" t="s">
        <v>151</v>
      </c>
      <c r="D91" t="s">
        <v>29</v>
      </c>
      <c r="E91" t="s">
        <v>28</v>
      </c>
      <c r="F91" t="s">
        <v>13</v>
      </c>
      <c r="G91">
        <v>4.5999999999999996</v>
      </c>
      <c r="H91">
        <v>4.8</v>
      </c>
      <c r="J91" s="2">
        <f t="shared" si="1"/>
        <v>4.6999999999999993</v>
      </c>
    </row>
    <row r="92" spans="1:10" x14ac:dyDescent="0.3">
      <c r="A92" t="s">
        <v>8</v>
      </c>
      <c r="B92" t="s">
        <v>77</v>
      </c>
      <c r="C92" t="s">
        <v>151</v>
      </c>
      <c r="D92" t="s">
        <v>39</v>
      </c>
      <c r="E92" t="s">
        <v>38</v>
      </c>
      <c r="F92" t="s">
        <v>13</v>
      </c>
      <c r="G92">
        <v>4.8</v>
      </c>
      <c r="H92">
        <v>4.8</v>
      </c>
      <c r="J92" s="2">
        <f t="shared" si="1"/>
        <v>4.8</v>
      </c>
    </row>
    <row r="93" spans="1:10" x14ac:dyDescent="0.3">
      <c r="A93" t="s">
        <v>8</v>
      </c>
      <c r="B93" t="s">
        <v>78</v>
      </c>
      <c r="C93" t="s">
        <v>151</v>
      </c>
      <c r="D93" t="s">
        <v>29</v>
      </c>
      <c r="E93" t="s">
        <v>28</v>
      </c>
      <c r="F93" t="s">
        <v>13</v>
      </c>
      <c r="G93">
        <v>4.5999999999999996</v>
      </c>
      <c r="H93">
        <v>4.8</v>
      </c>
      <c r="J93" s="2">
        <f t="shared" si="1"/>
        <v>4.6999999999999993</v>
      </c>
    </row>
    <row r="94" spans="1:10" x14ac:dyDescent="0.3">
      <c r="A94" t="s">
        <v>8</v>
      </c>
      <c r="B94" t="s">
        <v>78</v>
      </c>
      <c r="C94" t="s">
        <v>151</v>
      </c>
      <c r="D94" t="s">
        <v>39</v>
      </c>
      <c r="E94" t="s">
        <v>38</v>
      </c>
      <c r="F94" t="s">
        <v>13</v>
      </c>
      <c r="G94">
        <v>4.8</v>
      </c>
      <c r="H94">
        <v>4.8</v>
      </c>
      <c r="J94" s="2">
        <f t="shared" si="1"/>
        <v>4.8</v>
      </c>
    </row>
    <row r="95" spans="1:10" x14ac:dyDescent="0.3">
      <c r="A95" t="s">
        <v>8</v>
      </c>
      <c r="B95" t="s">
        <v>79</v>
      </c>
      <c r="C95" t="s">
        <v>151</v>
      </c>
      <c r="D95" t="s">
        <v>29</v>
      </c>
      <c r="E95" t="s">
        <v>28</v>
      </c>
      <c r="F95" t="s">
        <v>13</v>
      </c>
      <c r="G95">
        <v>4.5999999999999996</v>
      </c>
      <c r="H95">
        <v>4.8</v>
      </c>
      <c r="J95" s="2">
        <f t="shared" si="1"/>
        <v>4.6999999999999993</v>
      </c>
    </row>
    <row r="96" spans="1:10" x14ac:dyDescent="0.3">
      <c r="A96" t="s">
        <v>8</v>
      </c>
      <c r="B96" t="s">
        <v>79</v>
      </c>
      <c r="C96" t="s">
        <v>151</v>
      </c>
      <c r="D96" t="s">
        <v>39</v>
      </c>
      <c r="E96" t="s">
        <v>38</v>
      </c>
      <c r="F96" t="s">
        <v>13</v>
      </c>
      <c r="G96">
        <v>4.8</v>
      </c>
      <c r="H96">
        <v>4.8</v>
      </c>
      <c r="J96" s="2">
        <f t="shared" si="1"/>
        <v>4.8</v>
      </c>
    </row>
    <row r="97" spans="1:10" x14ac:dyDescent="0.3">
      <c r="A97" t="s">
        <v>8</v>
      </c>
      <c r="B97" t="s">
        <v>80</v>
      </c>
      <c r="C97" t="s">
        <v>151</v>
      </c>
      <c r="D97" t="s">
        <v>29</v>
      </c>
      <c r="E97" t="s">
        <v>28</v>
      </c>
      <c r="F97" t="s">
        <v>13</v>
      </c>
      <c r="G97">
        <v>4.5999999999999996</v>
      </c>
      <c r="H97">
        <v>4.8</v>
      </c>
      <c r="J97" s="2">
        <f t="shared" si="1"/>
        <v>4.6999999999999993</v>
      </c>
    </row>
    <row r="98" spans="1:10" x14ac:dyDescent="0.3">
      <c r="A98" t="s">
        <v>8</v>
      </c>
      <c r="B98" t="s">
        <v>80</v>
      </c>
      <c r="C98" t="s">
        <v>151</v>
      </c>
      <c r="D98" t="s">
        <v>39</v>
      </c>
      <c r="E98" t="s">
        <v>38</v>
      </c>
      <c r="F98" t="s">
        <v>13</v>
      </c>
      <c r="G98">
        <v>4.8</v>
      </c>
      <c r="H98">
        <v>4.8</v>
      </c>
      <c r="J98" s="2">
        <f t="shared" si="1"/>
        <v>4.8</v>
      </c>
    </row>
    <row r="99" spans="1:10" x14ac:dyDescent="0.3">
      <c r="A99" t="s">
        <v>8</v>
      </c>
      <c r="B99" t="s">
        <v>81</v>
      </c>
      <c r="C99" t="s">
        <v>151</v>
      </c>
      <c r="D99" t="s">
        <v>29</v>
      </c>
      <c r="E99" t="s">
        <v>28</v>
      </c>
      <c r="F99" t="s">
        <v>13</v>
      </c>
      <c r="G99">
        <v>4.5999999999999996</v>
      </c>
      <c r="H99">
        <v>4.8</v>
      </c>
      <c r="J99" s="2">
        <f t="shared" si="1"/>
        <v>4.6999999999999993</v>
      </c>
    </row>
    <row r="100" spans="1:10" x14ac:dyDescent="0.3">
      <c r="A100" t="s">
        <v>8</v>
      </c>
      <c r="B100" t="s">
        <v>82</v>
      </c>
      <c r="C100" t="s">
        <v>151</v>
      </c>
      <c r="D100" t="s">
        <v>29</v>
      </c>
      <c r="E100" t="s">
        <v>28</v>
      </c>
      <c r="F100" t="s">
        <v>13</v>
      </c>
      <c r="G100">
        <v>4.5999999999999996</v>
      </c>
      <c r="H100">
        <v>4.8</v>
      </c>
      <c r="J100" s="2">
        <f t="shared" si="1"/>
        <v>4.6999999999999993</v>
      </c>
    </row>
    <row r="101" spans="1:10" x14ac:dyDescent="0.3">
      <c r="A101" t="s">
        <v>8</v>
      </c>
      <c r="B101" t="s">
        <v>82</v>
      </c>
      <c r="C101" t="s">
        <v>151</v>
      </c>
      <c r="D101" t="s">
        <v>39</v>
      </c>
      <c r="E101" t="s">
        <v>38</v>
      </c>
      <c r="F101" t="s">
        <v>13</v>
      </c>
      <c r="G101">
        <v>4.8</v>
      </c>
      <c r="H101">
        <v>4.8</v>
      </c>
      <c r="J101" s="2">
        <f t="shared" si="1"/>
        <v>4.8</v>
      </c>
    </row>
    <row r="102" spans="1:10" x14ac:dyDescent="0.3">
      <c r="A102" t="s">
        <v>8</v>
      </c>
      <c r="B102" t="s">
        <v>83</v>
      </c>
      <c r="C102" t="s">
        <v>151</v>
      </c>
      <c r="D102" t="s">
        <v>57</v>
      </c>
      <c r="E102" t="s">
        <v>56</v>
      </c>
      <c r="F102" t="s">
        <v>58</v>
      </c>
      <c r="G102">
        <v>4.4000000000000004</v>
      </c>
      <c r="H102">
        <v>4.5999999999999996</v>
      </c>
      <c r="J102" s="2">
        <f t="shared" si="1"/>
        <v>4.5</v>
      </c>
    </row>
    <row r="103" spans="1:10" x14ac:dyDescent="0.3">
      <c r="A103" t="s">
        <v>8</v>
      </c>
      <c r="B103" t="s">
        <v>83</v>
      </c>
      <c r="C103" t="s">
        <v>151</v>
      </c>
      <c r="D103" t="s">
        <v>29</v>
      </c>
      <c r="E103" t="s">
        <v>28</v>
      </c>
      <c r="F103" t="s">
        <v>13</v>
      </c>
      <c r="G103">
        <v>4.5999999999999996</v>
      </c>
      <c r="H103">
        <v>4.8</v>
      </c>
      <c r="J103" s="2">
        <f t="shared" si="1"/>
        <v>4.6999999999999993</v>
      </c>
    </row>
    <row r="104" spans="1:10" x14ac:dyDescent="0.3">
      <c r="A104" t="s">
        <v>8</v>
      </c>
      <c r="B104" t="s">
        <v>83</v>
      </c>
      <c r="C104" t="s">
        <v>151</v>
      </c>
      <c r="D104" t="s">
        <v>39</v>
      </c>
      <c r="E104" t="s">
        <v>38</v>
      </c>
      <c r="F104" t="s">
        <v>13</v>
      </c>
      <c r="G104">
        <v>4.8</v>
      </c>
      <c r="H104">
        <v>4.8</v>
      </c>
      <c r="J104" s="2">
        <f t="shared" si="1"/>
        <v>4.8</v>
      </c>
    </row>
    <row r="105" spans="1:10" x14ac:dyDescent="0.3">
      <c r="A105" t="s">
        <v>8</v>
      </c>
      <c r="B105" t="s">
        <v>84</v>
      </c>
      <c r="C105" t="s">
        <v>151</v>
      </c>
      <c r="D105" t="s">
        <v>29</v>
      </c>
      <c r="E105" t="s">
        <v>28</v>
      </c>
      <c r="F105" t="s">
        <v>13</v>
      </c>
      <c r="G105">
        <v>4.5999999999999996</v>
      </c>
      <c r="H105">
        <v>4.8</v>
      </c>
      <c r="J105" s="2">
        <f t="shared" si="1"/>
        <v>4.6999999999999993</v>
      </c>
    </row>
    <row r="106" spans="1:10" x14ac:dyDescent="0.3">
      <c r="A106" t="s">
        <v>8</v>
      </c>
      <c r="B106" t="s">
        <v>85</v>
      </c>
      <c r="C106" t="s">
        <v>151</v>
      </c>
      <c r="D106" t="s">
        <v>57</v>
      </c>
      <c r="E106" t="s">
        <v>56</v>
      </c>
      <c r="F106" t="s">
        <v>58</v>
      </c>
      <c r="G106">
        <v>4.4000000000000004</v>
      </c>
      <c r="H106">
        <v>4.5999999999999996</v>
      </c>
      <c r="J106" s="2">
        <f t="shared" si="1"/>
        <v>4.5</v>
      </c>
    </row>
    <row r="107" spans="1:10" x14ac:dyDescent="0.3">
      <c r="A107" t="s">
        <v>8</v>
      </c>
      <c r="B107" t="s">
        <v>85</v>
      </c>
      <c r="C107" t="s">
        <v>151</v>
      </c>
      <c r="D107" t="s">
        <v>29</v>
      </c>
      <c r="E107" t="s">
        <v>28</v>
      </c>
      <c r="F107" t="s">
        <v>13</v>
      </c>
      <c r="G107">
        <v>4.5999999999999996</v>
      </c>
      <c r="H107">
        <v>4.8</v>
      </c>
      <c r="J107" s="2">
        <f t="shared" si="1"/>
        <v>4.6999999999999993</v>
      </c>
    </row>
    <row r="108" spans="1:10" x14ac:dyDescent="0.3">
      <c r="A108" t="s">
        <v>8</v>
      </c>
      <c r="B108" t="s">
        <v>86</v>
      </c>
      <c r="C108" t="s">
        <v>151</v>
      </c>
      <c r="D108" t="s">
        <v>29</v>
      </c>
      <c r="E108" t="s">
        <v>28</v>
      </c>
      <c r="F108" t="s">
        <v>13</v>
      </c>
      <c r="G108">
        <v>4.5999999999999996</v>
      </c>
      <c r="H108">
        <v>4.8</v>
      </c>
      <c r="J108" s="2">
        <f t="shared" si="1"/>
        <v>4.6999999999999993</v>
      </c>
    </row>
    <row r="109" spans="1:10" x14ac:dyDescent="0.3">
      <c r="A109" t="s">
        <v>8</v>
      </c>
      <c r="B109" t="s">
        <v>86</v>
      </c>
      <c r="C109" t="s">
        <v>151</v>
      </c>
      <c r="D109" t="s">
        <v>39</v>
      </c>
      <c r="E109" t="s">
        <v>38</v>
      </c>
      <c r="F109" t="s">
        <v>13</v>
      </c>
      <c r="G109">
        <v>4.8</v>
      </c>
      <c r="H109">
        <v>4.8</v>
      </c>
      <c r="J109" s="2">
        <f t="shared" si="1"/>
        <v>4.8</v>
      </c>
    </row>
    <row r="110" spans="1:10" x14ac:dyDescent="0.3">
      <c r="A110" t="s">
        <v>8</v>
      </c>
      <c r="B110" t="s">
        <v>87</v>
      </c>
      <c r="C110" t="s">
        <v>151</v>
      </c>
      <c r="D110" t="s">
        <v>57</v>
      </c>
      <c r="E110" t="s">
        <v>56</v>
      </c>
      <c r="F110" t="s">
        <v>58</v>
      </c>
      <c r="G110">
        <v>4.4000000000000004</v>
      </c>
      <c r="H110">
        <v>4.5999999999999996</v>
      </c>
      <c r="J110" s="2">
        <f t="shared" si="1"/>
        <v>4.5</v>
      </c>
    </row>
    <row r="111" spans="1:10" x14ac:dyDescent="0.3">
      <c r="A111" t="s">
        <v>8</v>
      </c>
      <c r="B111" t="s">
        <v>87</v>
      </c>
      <c r="C111" t="s">
        <v>151</v>
      </c>
      <c r="D111" t="s">
        <v>29</v>
      </c>
      <c r="E111" t="s">
        <v>28</v>
      </c>
      <c r="F111" t="s">
        <v>13</v>
      </c>
      <c r="G111">
        <v>4.5999999999999996</v>
      </c>
      <c r="H111">
        <v>4.8</v>
      </c>
      <c r="J111" s="2">
        <f t="shared" si="1"/>
        <v>4.6999999999999993</v>
      </c>
    </row>
    <row r="112" spans="1:10" x14ac:dyDescent="0.3">
      <c r="A112" t="s">
        <v>8</v>
      </c>
      <c r="B112" t="s">
        <v>88</v>
      </c>
      <c r="C112" t="s">
        <v>151</v>
      </c>
      <c r="D112" t="s">
        <v>57</v>
      </c>
      <c r="E112" t="s">
        <v>56</v>
      </c>
      <c r="F112" t="s">
        <v>58</v>
      </c>
      <c r="G112">
        <v>4.4000000000000004</v>
      </c>
      <c r="H112">
        <v>4.5999999999999996</v>
      </c>
      <c r="J112" s="2">
        <f t="shared" si="1"/>
        <v>4.5</v>
      </c>
    </row>
    <row r="113" spans="1:10" x14ac:dyDescent="0.3">
      <c r="A113" t="s">
        <v>8</v>
      </c>
      <c r="B113" t="s">
        <v>88</v>
      </c>
      <c r="C113" t="s">
        <v>151</v>
      </c>
      <c r="D113" t="s">
        <v>29</v>
      </c>
      <c r="E113" t="s">
        <v>28</v>
      </c>
      <c r="F113" t="s">
        <v>13</v>
      </c>
      <c r="G113">
        <v>4.5999999999999996</v>
      </c>
      <c r="H113">
        <v>4.8</v>
      </c>
      <c r="J113" s="2">
        <f t="shared" si="1"/>
        <v>4.6999999999999993</v>
      </c>
    </row>
    <row r="114" spans="1:10" x14ac:dyDescent="0.3">
      <c r="A114" t="s">
        <v>8</v>
      </c>
      <c r="B114" t="s">
        <v>89</v>
      </c>
      <c r="C114" t="s">
        <v>151</v>
      </c>
      <c r="D114" t="s">
        <v>57</v>
      </c>
      <c r="E114" t="s">
        <v>56</v>
      </c>
      <c r="F114" t="s">
        <v>58</v>
      </c>
      <c r="G114">
        <v>4.4000000000000004</v>
      </c>
      <c r="H114">
        <v>4.5999999999999996</v>
      </c>
      <c r="J114" s="2">
        <f t="shared" si="1"/>
        <v>4.5</v>
      </c>
    </row>
    <row r="115" spans="1:10" x14ac:dyDescent="0.3">
      <c r="A115" t="s">
        <v>8</v>
      </c>
      <c r="B115" t="s">
        <v>89</v>
      </c>
      <c r="C115" t="s">
        <v>151</v>
      </c>
      <c r="D115" t="s">
        <v>29</v>
      </c>
      <c r="E115" t="s">
        <v>28</v>
      </c>
      <c r="F115" t="s">
        <v>13</v>
      </c>
      <c r="G115">
        <v>4.5999999999999996</v>
      </c>
      <c r="H115">
        <v>4.8</v>
      </c>
      <c r="J115" s="2">
        <f t="shared" si="1"/>
        <v>4.6999999999999993</v>
      </c>
    </row>
    <row r="116" spans="1:10" x14ac:dyDescent="0.3">
      <c r="A116" t="s">
        <v>8</v>
      </c>
      <c r="B116" t="s">
        <v>90</v>
      </c>
      <c r="C116" t="s">
        <v>151</v>
      </c>
      <c r="D116" t="s">
        <v>57</v>
      </c>
      <c r="E116" t="s">
        <v>56</v>
      </c>
      <c r="F116" t="s">
        <v>58</v>
      </c>
      <c r="G116">
        <v>4.4000000000000004</v>
      </c>
      <c r="H116">
        <v>4.5999999999999996</v>
      </c>
      <c r="J116" s="2">
        <f t="shared" si="1"/>
        <v>4.5</v>
      </c>
    </row>
    <row r="117" spans="1:10" x14ac:dyDescent="0.3">
      <c r="A117" t="s">
        <v>8</v>
      </c>
      <c r="B117" t="s">
        <v>90</v>
      </c>
      <c r="C117" t="s">
        <v>151</v>
      </c>
      <c r="D117" t="s">
        <v>29</v>
      </c>
      <c r="E117" t="s">
        <v>28</v>
      </c>
      <c r="F117" t="s">
        <v>13</v>
      </c>
      <c r="G117">
        <v>4.5999999999999996</v>
      </c>
      <c r="H117">
        <v>4.8</v>
      </c>
      <c r="J117" s="2">
        <f t="shared" si="1"/>
        <v>4.6999999999999993</v>
      </c>
    </row>
    <row r="118" spans="1:10" x14ac:dyDescent="0.3">
      <c r="A118" t="s">
        <v>8</v>
      </c>
      <c r="B118" t="s">
        <v>90</v>
      </c>
      <c r="C118" t="s">
        <v>151</v>
      </c>
      <c r="D118" t="s">
        <v>39</v>
      </c>
      <c r="E118" t="s">
        <v>38</v>
      </c>
      <c r="F118" t="s">
        <v>13</v>
      </c>
      <c r="G118">
        <v>4.8</v>
      </c>
      <c r="H118">
        <v>4.8</v>
      </c>
      <c r="J118" s="2">
        <f t="shared" si="1"/>
        <v>4.8</v>
      </c>
    </row>
    <row r="119" spans="1:10" x14ac:dyDescent="0.3">
      <c r="A119" t="s">
        <v>8</v>
      </c>
      <c r="B119" t="s">
        <v>91</v>
      </c>
      <c r="C119" t="s">
        <v>151</v>
      </c>
      <c r="D119" t="s">
        <v>57</v>
      </c>
      <c r="E119" t="s">
        <v>56</v>
      </c>
      <c r="F119" t="s">
        <v>58</v>
      </c>
      <c r="G119">
        <v>4.4000000000000004</v>
      </c>
      <c r="H119">
        <v>4.5999999999999996</v>
      </c>
      <c r="J119" s="2">
        <f t="shared" si="1"/>
        <v>4.5</v>
      </c>
    </row>
    <row r="120" spans="1:10" x14ac:dyDescent="0.3">
      <c r="A120" t="s">
        <v>8</v>
      </c>
      <c r="B120" t="s">
        <v>91</v>
      </c>
      <c r="C120" t="s">
        <v>151</v>
      </c>
      <c r="D120" t="s">
        <v>29</v>
      </c>
      <c r="E120" t="s">
        <v>28</v>
      </c>
      <c r="F120" t="s">
        <v>13</v>
      </c>
      <c r="G120">
        <v>4.5999999999999996</v>
      </c>
      <c r="H120">
        <v>4.8</v>
      </c>
      <c r="J120" s="2">
        <f t="shared" si="1"/>
        <v>4.6999999999999993</v>
      </c>
    </row>
    <row r="121" spans="1:10" x14ac:dyDescent="0.3">
      <c r="A121" t="s">
        <v>8</v>
      </c>
      <c r="B121" t="s">
        <v>91</v>
      </c>
      <c r="C121" t="s">
        <v>151</v>
      </c>
      <c r="D121" t="s">
        <v>39</v>
      </c>
      <c r="E121" t="s">
        <v>38</v>
      </c>
      <c r="F121" t="s">
        <v>13</v>
      </c>
      <c r="G121">
        <v>4.8</v>
      </c>
      <c r="H121">
        <v>4.8</v>
      </c>
      <c r="J121" s="2">
        <f t="shared" si="1"/>
        <v>4.8</v>
      </c>
    </row>
    <row r="122" spans="1:10" x14ac:dyDescent="0.3">
      <c r="A122" t="s">
        <v>8</v>
      </c>
      <c r="B122" t="s">
        <v>92</v>
      </c>
      <c r="C122" t="s">
        <v>151</v>
      </c>
      <c r="D122" t="s">
        <v>57</v>
      </c>
      <c r="E122" t="s">
        <v>56</v>
      </c>
      <c r="F122" t="s">
        <v>58</v>
      </c>
      <c r="G122">
        <v>4.4000000000000004</v>
      </c>
      <c r="H122">
        <v>4.5999999999999996</v>
      </c>
      <c r="J122" s="2">
        <f t="shared" si="1"/>
        <v>4.5</v>
      </c>
    </row>
    <row r="123" spans="1:10" x14ac:dyDescent="0.3">
      <c r="A123" t="s">
        <v>8</v>
      </c>
      <c r="B123" t="s">
        <v>92</v>
      </c>
      <c r="C123" t="s">
        <v>151</v>
      </c>
      <c r="D123" t="s">
        <v>29</v>
      </c>
      <c r="E123" t="s">
        <v>28</v>
      </c>
      <c r="F123" t="s">
        <v>13</v>
      </c>
      <c r="G123">
        <v>4.5999999999999996</v>
      </c>
      <c r="H123">
        <v>4.8</v>
      </c>
      <c r="J123" s="2">
        <f t="shared" si="1"/>
        <v>4.6999999999999993</v>
      </c>
    </row>
    <row r="124" spans="1:10" x14ac:dyDescent="0.3">
      <c r="A124" t="s">
        <v>8</v>
      </c>
      <c r="B124" t="s">
        <v>92</v>
      </c>
      <c r="C124" t="s">
        <v>151</v>
      </c>
      <c r="D124" t="s">
        <v>39</v>
      </c>
      <c r="E124" t="s">
        <v>38</v>
      </c>
      <c r="F124" t="s">
        <v>13</v>
      </c>
      <c r="G124">
        <v>4.8</v>
      </c>
      <c r="H124">
        <v>4.8</v>
      </c>
      <c r="J124" s="2">
        <f t="shared" si="1"/>
        <v>4.8</v>
      </c>
    </row>
    <row r="125" spans="1:10" x14ac:dyDescent="0.3">
      <c r="A125" t="s">
        <v>8</v>
      </c>
      <c r="B125" t="s">
        <v>93</v>
      </c>
      <c r="C125" t="s">
        <v>151</v>
      </c>
      <c r="D125" t="s">
        <v>57</v>
      </c>
      <c r="E125" t="s">
        <v>56</v>
      </c>
      <c r="F125" t="s">
        <v>58</v>
      </c>
      <c r="G125">
        <v>4.4000000000000004</v>
      </c>
      <c r="H125">
        <v>4.5999999999999996</v>
      </c>
      <c r="J125" s="2">
        <f t="shared" si="1"/>
        <v>4.5</v>
      </c>
    </row>
    <row r="126" spans="1:10" x14ac:dyDescent="0.3">
      <c r="A126" t="s">
        <v>8</v>
      </c>
      <c r="B126" t="s">
        <v>93</v>
      </c>
      <c r="C126" t="s">
        <v>151</v>
      </c>
      <c r="D126" t="s">
        <v>29</v>
      </c>
      <c r="E126" t="s">
        <v>28</v>
      </c>
      <c r="F126" t="s">
        <v>13</v>
      </c>
      <c r="G126">
        <v>4.5999999999999996</v>
      </c>
      <c r="H126">
        <v>4.8</v>
      </c>
      <c r="J126" s="2">
        <f t="shared" si="1"/>
        <v>4.6999999999999993</v>
      </c>
    </row>
    <row r="127" spans="1:10" x14ac:dyDescent="0.3">
      <c r="A127" t="s">
        <v>8</v>
      </c>
      <c r="B127" t="s">
        <v>93</v>
      </c>
      <c r="C127" t="s">
        <v>151</v>
      </c>
      <c r="D127" t="s">
        <v>39</v>
      </c>
      <c r="E127" t="s">
        <v>38</v>
      </c>
      <c r="F127" t="s">
        <v>13</v>
      </c>
      <c r="G127">
        <v>4.8</v>
      </c>
      <c r="H127">
        <v>4.8</v>
      </c>
      <c r="J127" s="2">
        <f t="shared" si="1"/>
        <v>4.8</v>
      </c>
    </row>
    <row r="128" spans="1:10" x14ac:dyDescent="0.3">
      <c r="A128" t="s">
        <v>8</v>
      </c>
      <c r="B128" t="s">
        <v>94</v>
      </c>
      <c r="C128" t="s">
        <v>151</v>
      </c>
      <c r="D128" t="s">
        <v>57</v>
      </c>
      <c r="E128" t="s">
        <v>56</v>
      </c>
      <c r="F128" t="s">
        <v>58</v>
      </c>
      <c r="G128">
        <v>4.4000000000000004</v>
      </c>
      <c r="H128">
        <v>4.5999999999999996</v>
      </c>
      <c r="J128" s="2">
        <f t="shared" si="1"/>
        <v>4.5</v>
      </c>
    </row>
    <row r="129" spans="1:10" x14ac:dyDescent="0.3">
      <c r="A129" t="s">
        <v>8</v>
      </c>
      <c r="B129" t="s">
        <v>94</v>
      </c>
      <c r="C129" t="s">
        <v>151</v>
      </c>
      <c r="D129" t="s">
        <v>29</v>
      </c>
      <c r="E129" t="s">
        <v>28</v>
      </c>
      <c r="F129" t="s">
        <v>13</v>
      </c>
      <c r="G129">
        <v>4.5999999999999996</v>
      </c>
      <c r="H129">
        <v>4.8</v>
      </c>
      <c r="J129" s="2">
        <f t="shared" si="1"/>
        <v>4.6999999999999993</v>
      </c>
    </row>
    <row r="130" spans="1:10" x14ac:dyDescent="0.3">
      <c r="A130" t="s">
        <v>8</v>
      </c>
      <c r="B130" t="s">
        <v>95</v>
      </c>
      <c r="C130" t="s">
        <v>151</v>
      </c>
      <c r="D130" t="s">
        <v>39</v>
      </c>
      <c r="E130" t="s">
        <v>38</v>
      </c>
      <c r="F130" t="s">
        <v>13</v>
      </c>
      <c r="G130">
        <v>4.8</v>
      </c>
      <c r="H130">
        <v>4.8</v>
      </c>
      <c r="J130" s="2">
        <f t="shared" si="1"/>
        <v>4.8</v>
      </c>
    </row>
    <row r="131" spans="1:10" x14ac:dyDescent="0.3">
      <c r="A131" t="s">
        <v>8</v>
      </c>
      <c r="B131" t="s">
        <v>96</v>
      </c>
      <c r="C131" t="s">
        <v>151</v>
      </c>
      <c r="D131" t="s">
        <v>29</v>
      </c>
      <c r="E131" t="s">
        <v>28</v>
      </c>
      <c r="F131" t="s">
        <v>13</v>
      </c>
      <c r="G131">
        <v>4.5999999999999996</v>
      </c>
      <c r="H131">
        <v>4.8</v>
      </c>
      <c r="J131" s="2">
        <f t="shared" ref="J131:J194" si="2">AVERAGE(G131,H131)</f>
        <v>4.6999999999999993</v>
      </c>
    </row>
    <row r="132" spans="1:10" x14ac:dyDescent="0.3">
      <c r="A132" t="s">
        <v>8</v>
      </c>
      <c r="B132" t="s">
        <v>96</v>
      </c>
      <c r="C132" t="s">
        <v>151</v>
      </c>
      <c r="D132" t="s">
        <v>39</v>
      </c>
      <c r="E132" t="s">
        <v>38</v>
      </c>
      <c r="F132" t="s">
        <v>13</v>
      </c>
      <c r="G132">
        <v>4.8</v>
      </c>
      <c r="H132">
        <v>4.8</v>
      </c>
      <c r="J132" s="2">
        <f t="shared" si="2"/>
        <v>4.8</v>
      </c>
    </row>
    <row r="133" spans="1:10" x14ac:dyDescent="0.3">
      <c r="A133" t="s">
        <v>8</v>
      </c>
      <c r="B133" t="s">
        <v>97</v>
      </c>
      <c r="C133" t="s">
        <v>151</v>
      </c>
      <c r="D133" t="s">
        <v>29</v>
      </c>
      <c r="E133" t="s">
        <v>28</v>
      </c>
      <c r="F133" t="s">
        <v>13</v>
      </c>
      <c r="G133">
        <v>4.5999999999999996</v>
      </c>
      <c r="H133">
        <v>4.8</v>
      </c>
      <c r="J133" s="2">
        <f t="shared" si="2"/>
        <v>4.6999999999999993</v>
      </c>
    </row>
    <row r="134" spans="1:10" x14ac:dyDescent="0.3">
      <c r="A134" t="s">
        <v>8</v>
      </c>
      <c r="B134" t="s">
        <v>97</v>
      </c>
      <c r="C134" t="s">
        <v>151</v>
      </c>
      <c r="D134" t="s">
        <v>39</v>
      </c>
      <c r="E134" t="s">
        <v>38</v>
      </c>
      <c r="F134" t="s">
        <v>13</v>
      </c>
      <c r="G134">
        <v>4.8</v>
      </c>
      <c r="H134">
        <v>4.8</v>
      </c>
      <c r="J134" s="2">
        <f t="shared" si="2"/>
        <v>4.8</v>
      </c>
    </row>
    <row r="135" spans="1:10" x14ac:dyDescent="0.3">
      <c r="A135" t="s">
        <v>8</v>
      </c>
      <c r="B135" t="s">
        <v>98</v>
      </c>
      <c r="C135" t="s">
        <v>151</v>
      </c>
      <c r="D135" t="s">
        <v>57</v>
      </c>
      <c r="E135" t="s">
        <v>56</v>
      </c>
      <c r="F135" t="s">
        <v>58</v>
      </c>
      <c r="G135">
        <v>4.4000000000000004</v>
      </c>
      <c r="H135">
        <v>4.5999999999999996</v>
      </c>
      <c r="J135" s="2">
        <f t="shared" si="2"/>
        <v>4.5</v>
      </c>
    </row>
    <row r="136" spans="1:10" x14ac:dyDescent="0.3">
      <c r="A136" t="s">
        <v>8</v>
      </c>
      <c r="B136" t="s">
        <v>98</v>
      </c>
      <c r="C136" t="s">
        <v>151</v>
      </c>
      <c r="D136" t="s">
        <v>29</v>
      </c>
      <c r="E136" t="s">
        <v>28</v>
      </c>
      <c r="F136" t="s">
        <v>13</v>
      </c>
      <c r="G136">
        <v>4.5999999999999996</v>
      </c>
      <c r="H136">
        <v>4.8</v>
      </c>
      <c r="J136" s="2">
        <f t="shared" si="2"/>
        <v>4.6999999999999993</v>
      </c>
    </row>
    <row r="137" spans="1:10" x14ac:dyDescent="0.3">
      <c r="A137" t="s">
        <v>8</v>
      </c>
      <c r="B137" t="s">
        <v>98</v>
      </c>
      <c r="C137" t="s">
        <v>151</v>
      </c>
      <c r="D137" t="s">
        <v>39</v>
      </c>
      <c r="E137" t="s">
        <v>38</v>
      </c>
      <c r="F137" t="s">
        <v>13</v>
      </c>
      <c r="G137">
        <v>4.8</v>
      </c>
      <c r="H137">
        <v>4.8</v>
      </c>
      <c r="J137" s="2">
        <f t="shared" si="2"/>
        <v>4.8</v>
      </c>
    </row>
    <row r="138" spans="1:10" x14ac:dyDescent="0.3">
      <c r="A138" t="s">
        <v>8</v>
      </c>
      <c r="B138" t="s">
        <v>99</v>
      </c>
      <c r="C138" t="s">
        <v>151</v>
      </c>
      <c r="D138" t="s">
        <v>29</v>
      </c>
      <c r="E138" t="s">
        <v>28</v>
      </c>
      <c r="F138" t="s">
        <v>13</v>
      </c>
      <c r="G138">
        <v>4.5999999999999996</v>
      </c>
      <c r="H138">
        <v>4.8</v>
      </c>
      <c r="J138" s="2">
        <f t="shared" si="2"/>
        <v>4.6999999999999993</v>
      </c>
    </row>
    <row r="139" spans="1:10" x14ac:dyDescent="0.3">
      <c r="A139" t="s">
        <v>8</v>
      </c>
      <c r="B139" t="s">
        <v>99</v>
      </c>
      <c r="C139" t="s">
        <v>151</v>
      </c>
      <c r="D139" t="s">
        <v>39</v>
      </c>
      <c r="E139" t="s">
        <v>38</v>
      </c>
      <c r="F139" t="s">
        <v>13</v>
      </c>
      <c r="G139">
        <v>4.8</v>
      </c>
      <c r="H139">
        <v>4.8</v>
      </c>
      <c r="J139" s="2">
        <f t="shared" si="2"/>
        <v>4.8</v>
      </c>
    </row>
    <row r="140" spans="1:10" x14ac:dyDescent="0.3">
      <c r="A140" t="s">
        <v>8</v>
      </c>
      <c r="B140" t="s">
        <v>100</v>
      </c>
      <c r="C140" t="s">
        <v>151</v>
      </c>
      <c r="D140" t="s">
        <v>29</v>
      </c>
      <c r="E140" t="s">
        <v>28</v>
      </c>
      <c r="F140" t="s">
        <v>13</v>
      </c>
      <c r="G140">
        <v>4.5999999999999996</v>
      </c>
      <c r="H140">
        <v>4.8</v>
      </c>
      <c r="J140" s="2">
        <f t="shared" si="2"/>
        <v>4.6999999999999993</v>
      </c>
    </row>
    <row r="141" spans="1:10" x14ac:dyDescent="0.3">
      <c r="A141" t="s">
        <v>8</v>
      </c>
      <c r="B141" t="s">
        <v>100</v>
      </c>
      <c r="C141" t="s">
        <v>151</v>
      </c>
      <c r="D141" t="s">
        <v>39</v>
      </c>
      <c r="E141" t="s">
        <v>38</v>
      </c>
      <c r="F141" t="s">
        <v>13</v>
      </c>
      <c r="G141">
        <v>4.8</v>
      </c>
      <c r="H141">
        <v>4.8</v>
      </c>
      <c r="J141" s="2">
        <f t="shared" si="2"/>
        <v>4.8</v>
      </c>
    </row>
    <row r="142" spans="1:10" x14ac:dyDescent="0.3">
      <c r="A142" t="s">
        <v>8</v>
      </c>
      <c r="B142" t="s">
        <v>101</v>
      </c>
      <c r="C142" t="s">
        <v>151</v>
      </c>
      <c r="D142" t="s">
        <v>29</v>
      </c>
      <c r="E142" t="s">
        <v>28</v>
      </c>
      <c r="F142" t="s">
        <v>13</v>
      </c>
      <c r="G142">
        <v>4.5999999999999996</v>
      </c>
      <c r="H142">
        <v>4.8</v>
      </c>
      <c r="J142" s="2">
        <f t="shared" si="2"/>
        <v>4.6999999999999993</v>
      </c>
    </row>
    <row r="143" spans="1:10" x14ac:dyDescent="0.3">
      <c r="A143" t="s">
        <v>8</v>
      </c>
      <c r="B143" t="s">
        <v>101</v>
      </c>
      <c r="C143" t="s">
        <v>151</v>
      </c>
      <c r="D143" t="s">
        <v>39</v>
      </c>
      <c r="E143" t="s">
        <v>38</v>
      </c>
      <c r="F143" t="s">
        <v>13</v>
      </c>
      <c r="G143">
        <v>4.8</v>
      </c>
      <c r="H143">
        <v>4.8</v>
      </c>
      <c r="J143" s="2">
        <f t="shared" si="2"/>
        <v>4.8</v>
      </c>
    </row>
    <row r="144" spans="1:10" x14ac:dyDescent="0.3">
      <c r="A144" t="s">
        <v>8</v>
      </c>
      <c r="B144" t="s">
        <v>102</v>
      </c>
      <c r="C144" t="s">
        <v>151</v>
      </c>
      <c r="D144" t="s">
        <v>29</v>
      </c>
      <c r="E144" t="s">
        <v>28</v>
      </c>
      <c r="F144" t="s">
        <v>13</v>
      </c>
      <c r="G144">
        <v>4.5999999999999996</v>
      </c>
      <c r="H144">
        <v>4.8</v>
      </c>
      <c r="J144" s="2">
        <f t="shared" si="2"/>
        <v>4.6999999999999993</v>
      </c>
    </row>
    <row r="145" spans="1:10" x14ac:dyDescent="0.3">
      <c r="A145" t="s">
        <v>8</v>
      </c>
      <c r="B145" t="s">
        <v>102</v>
      </c>
      <c r="C145" t="s">
        <v>151</v>
      </c>
      <c r="D145" t="s">
        <v>39</v>
      </c>
      <c r="E145" t="s">
        <v>38</v>
      </c>
      <c r="F145" t="s">
        <v>13</v>
      </c>
      <c r="G145">
        <v>4.8</v>
      </c>
      <c r="H145">
        <v>4.8</v>
      </c>
      <c r="J145" s="2">
        <f t="shared" si="2"/>
        <v>4.8</v>
      </c>
    </row>
    <row r="146" spans="1:10" x14ac:dyDescent="0.3">
      <c r="A146" t="s">
        <v>8</v>
      </c>
      <c r="B146" t="s">
        <v>102</v>
      </c>
      <c r="C146" t="s">
        <v>151</v>
      </c>
      <c r="D146" t="s">
        <v>31</v>
      </c>
      <c r="E146" t="s">
        <v>30</v>
      </c>
      <c r="F146" t="s">
        <v>13</v>
      </c>
      <c r="G146">
        <v>4.8</v>
      </c>
      <c r="H146">
        <v>4.9000000000000004</v>
      </c>
      <c r="J146" s="2">
        <f t="shared" si="2"/>
        <v>4.8499999999999996</v>
      </c>
    </row>
    <row r="147" spans="1:10" x14ac:dyDescent="0.3">
      <c r="A147" t="s">
        <v>8</v>
      </c>
      <c r="B147" t="s">
        <v>103</v>
      </c>
      <c r="C147" t="s">
        <v>151</v>
      </c>
      <c r="D147" t="s">
        <v>57</v>
      </c>
      <c r="E147" t="s">
        <v>56</v>
      </c>
      <c r="F147" t="s">
        <v>58</v>
      </c>
      <c r="G147">
        <v>4.4000000000000004</v>
      </c>
      <c r="H147">
        <v>4.5999999999999996</v>
      </c>
      <c r="J147" s="2">
        <f t="shared" si="2"/>
        <v>4.5</v>
      </c>
    </row>
    <row r="148" spans="1:10" x14ac:dyDescent="0.3">
      <c r="A148" t="s">
        <v>8</v>
      </c>
      <c r="B148" t="s">
        <v>103</v>
      </c>
      <c r="C148" t="s">
        <v>151</v>
      </c>
      <c r="D148" t="s">
        <v>29</v>
      </c>
      <c r="E148" t="s">
        <v>28</v>
      </c>
      <c r="F148" t="s">
        <v>13</v>
      </c>
      <c r="G148">
        <v>4.5999999999999996</v>
      </c>
      <c r="H148">
        <v>4.8</v>
      </c>
      <c r="J148" s="2">
        <f t="shared" si="2"/>
        <v>4.6999999999999993</v>
      </c>
    </row>
    <row r="149" spans="1:10" x14ac:dyDescent="0.3">
      <c r="A149" t="s">
        <v>8</v>
      </c>
      <c r="B149" t="s">
        <v>103</v>
      </c>
      <c r="C149" t="s">
        <v>151</v>
      </c>
      <c r="D149" t="s">
        <v>39</v>
      </c>
      <c r="E149" t="s">
        <v>38</v>
      </c>
      <c r="F149" t="s">
        <v>13</v>
      </c>
      <c r="G149">
        <v>4.8</v>
      </c>
      <c r="H149">
        <v>4.8</v>
      </c>
      <c r="J149" s="2">
        <f t="shared" si="2"/>
        <v>4.8</v>
      </c>
    </row>
    <row r="150" spans="1:10" x14ac:dyDescent="0.3">
      <c r="A150" t="s">
        <v>8</v>
      </c>
      <c r="B150" t="s">
        <v>104</v>
      </c>
      <c r="C150" t="s">
        <v>151</v>
      </c>
      <c r="D150" t="s">
        <v>57</v>
      </c>
      <c r="E150" t="s">
        <v>56</v>
      </c>
      <c r="F150" t="s">
        <v>58</v>
      </c>
      <c r="G150">
        <v>4.4000000000000004</v>
      </c>
      <c r="H150">
        <v>4.5999999999999996</v>
      </c>
      <c r="J150" s="2">
        <f t="shared" si="2"/>
        <v>4.5</v>
      </c>
    </row>
    <row r="151" spans="1:10" x14ac:dyDescent="0.3">
      <c r="A151" t="s">
        <v>8</v>
      </c>
      <c r="B151" t="s">
        <v>104</v>
      </c>
      <c r="C151" t="s">
        <v>151</v>
      </c>
      <c r="D151" t="s">
        <v>29</v>
      </c>
      <c r="E151" t="s">
        <v>28</v>
      </c>
      <c r="F151" t="s">
        <v>13</v>
      </c>
      <c r="G151">
        <v>4.5999999999999996</v>
      </c>
      <c r="H151">
        <v>4.8</v>
      </c>
      <c r="J151" s="2">
        <f t="shared" si="2"/>
        <v>4.6999999999999993</v>
      </c>
    </row>
    <row r="152" spans="1:10" x14ac:dyDescent="0.3">
      <c r="A152" t="s">
        <v>8</v>
      </c>
      <c r="B152" t="s">
        <v>104</v>
      </c>
      <c r="C152" t="s">
        <v>151</v>
      </c>
      <c r="D152" t="s">
        <v>39</v>
      </c>
      <c r="E152" t="s">
        <v>38</v>
      </c>
      <c r="F152" t="s">
        <v>13</v>
      </c>
      <c r="G152">
        <v>4.8</v>
      </c>
      <c r="H152">
        <v>4.8</v>
      </c>
      <c r="J152" s="2">
        <f t="shared" si="2"/>
        <v>4.8</v>
      </c>
    </row>
    <row r="153" spans="1:10" x14ac:dyDescent="0.3">
      <c r="A153" t="s">
        <v>8</v>
      </c>
      <c r="B153" t="s">
        <v>105</v>
      </c>
      <c r="C153" t="s">
        <v>151</v>
      </c>
      <c r="D153" t="s">
        <v>57</v>
      </c>
      <c r="E153" t="s">
        <v>56</v>
      </c>
      <c r="F153" t="s">
        <v>58</v>
      </c>
      <c r="G153">
        <v>4.4000000000000004</v>
      </c>
      <c r="H153">
        <v>4.5999999999999996</v>
      </c>
      <c r="J153" s="2">
        <f t="shared" si="2"/>
        <v>4.5</v>
      </c>
    </row>
    <row r="154" spans="1:10" x14ac:dyDescent="0.3">
      <c r="A154" t="s">
        <v>8</v>
      </c>
      <c r="B154" t="s">
        <v>105</v>
      </c>
      <c r="C154" t="s">
        <v>151</v>
      </c>
      <c r="D154" t="s">
        <v>29</v>
      </c>
      <c r="E154" t="s">
        <v>28</v>
      </c>
      <c r="F154" t="s">
        <v>13</v>
      </c>
      <c r="G154">
        <v>4.5999999999999996</v>
      </c>
      <c r="H154">
        <v>4.8</v>
      </c>
      <c r="J154" s="2">
        <f t="shared" si="2"/>
        <v>4.6999999999999993</v>
      </c>
    </row>
    <row r="155" spans="1:10" x14ac:dyDescent="0.3">
      <c r="A155" t="s">
        <v>8</v>
      </c>
      <c r="B155" t="s">
        <v>105</v>
      </c>
      <c r="C155" t="s">
        <v>151</v>
      </c>
      <c r="D155" t="s">
        <v>39</v>
      </c>
      <c r="E155" t="s">
        <v>38</v>
      </c>
      <c r="F155" t="s">
        <v>13</v>
      </c>
      <c r="G155">
        <v>4.8</v>
      </c>
      <c r="H155">
        <v>4.8</v>
      </c>
      <c r="J155" s="2">
        <f t="shared" si="2"/>
        <v>4.8</v>
      </c>
    </row>
    <row r="156" spans="1:10" x14ac:dyDescent="0.3">
      <c r="A156" t="s">
        <v>8</v>
      </c>
      <c r="B156" t="s">
        <v>106</v>
      </c>
      <c r="C156" t="s">
        <v>151</v>
      </c>
      <c r="D156" t="s">
        <v>29</v>
      </c>
      <c r="E156" t="s">
        <v>28</v>
      </c>
      <c r="F156" t="s">
        <v>13</v>
      </c>
      <c r="G156">
        <v>4.5999999999999996</v>
      </c>
      <c r="H156">
        <v>4.8</v>
      </c>
      <c r="J156" s="2">
        <f t="shared" si="2"/>
        <v>4.6999999999999993</v>
      </c>
    </row>
    <row r="157" spans="1:10" x14ac:dyDescent="0.3">
      <c r="A157" t="s">
        <v>8</v>
      </c>
      <c r="B157" t="s">
        <v>106</v>
      </c>
      <c r="C157" t="s">
        <v>151</v>
      </c>
      <c r="D157" t="s">
        <v>39</v>
      </c>
      <c r="E157" t="s">
        <v>38</v>
      </c>
      <c r="F157" t="s">
        <v>13</v>
      </c>
      <c r="G157">
        <v>4.8</v>
      </c>
      <c r="H157">
        <v>4.8</v>
      </c>
      <c r="J157" s="2">
        <f t="shared" si="2"/>
        <v>4.8</v>
      </c>
    </row>
    <row r="158" spans="1:10" x14ac:dyDescent="0.3">
      <c r="A158" t="s">
        <v>8</v>
      </c>
      <c r="B158" t="s">
        <v>107</v>
      </c>
      <c r="C158" t="s">
        <v>151</v>
      </c>
      <c r="D158" t="s">
        <v>57</v>
      </c>
      <c r="E158" t="s">
        <v>56</v>
      </c>
      <c r="F158" t="s">
        <v>58</v>
      </c>
      <c r="G158">
        <v>4.4000000000000004</v>
      </c>
      <c r="H158">
        <v>4.5999999999999996</v>
      </c>
      <c r="J158" s="2">
        <f t="shared" si="2"/>
        <v>4.5</v>
      </c>
    </row>
    <row r="159" spans="1:10" x14ac:dyDescent="0.3">
      <c r="A159" t="s">
        <v>8</v>
      </c>
      <c r="B159" t="s">
        <v>107</v>
      </c>
      <c r="C159" t="s">
        <v>151</v>
      </c>
      <c r="D159" t="s">
        <v>29</v>
      </c>
      <c r="E159" t="s">
        <v>28</v>
      </c>
      <c r="F159" t="s">
        <v>13</v>
      </c>
      <c r="G159">
        <v>4.5999999999999996</v>
      </c>
      <c r="H159">
        <v>4.8</v>
      </c>
      <c r="J159" s="2">
        <f t="shared" si="2"/>
        <v>4.6999999999999993</v>
      </c>
    </row>
    <row r="160" spans="1:10" x14ac:dyDescent="0.3">
      <c r="A160" t="s">
        <v>8</v>
      </c>
      <c r="B160" t="s">
        <v>107</v>
      </c>
      <c r="C160" t="s">
        <v>151</v>
      </c>
      <c r="D160" t="s">
        <v>39</v>
      </c>
      <c r="E160" t="s">
        <v>38</v>
      </c>
      <c r="F160" t="s">
        <v>13</v>
      </c>
      <c r="G160">
        <v>4.8</v>
      </c>
      <c r="H160">
        <v>4.8</v>
      </c>
      <c r="J160" s="2">
        <f t="shared" si="2"/>
        <v>4.8</v>
      </c>
    </row>
    <row r="161" spans="1:10" x14ac:dyDescent="0.3">
      <c r="A161" t="s">
        <v>8</v>
      </c>
      <c r="B161" t="s">
        <v>108</v>
      </c>
      <c r="C161" t="s">
        <v>151</v>
      </c>
      <c r="D161" t="s">
        <v>57</v>
      </c>
      <c r="E161" t="s">
        <v>56</v>
      </c>
      <c r="F161" t="s">
        <v>58</v>
      </c>
      <c r="G161">
        <v>4.4000000000000004</v>
      </c>
      <c r="H161">
        <v>4.5999999999999996</v>
      </c>
      <c r="J161" s="2">
        <f t="shared" si="2"/>
        <v>4.5</v>
      </c>
    </row>
    <row r="162" spans="1:10" x14ac:dyDescent="0.3">
      <c r="A162" t="s">
        <v>8</v>
      </c>
      <c r="B162" t="s">
        <v>108</v>
      </c>
      <c r="C162" t="s">
        <v>151</v>
      </c>
      <c r="D162" t="s">
        <v>29</v>
      </c>
      <c r="E162" t="s">
        <v>28</v>
      </c>
      <c r="F162" t="s">
        <v>13</v>
      </c>
      <c r="G162">
        <v>4.5999999999999996</v>
      </c>
      <c r="H162">
        <v>4.8</v>
      </c>
      <c r="J162" s="2">
        <f t="shared" si="2"/>
        <v>4.6999999999999993</v>
      </c>
    </row>
    <row r="163" spans="1:10" x14ac:dyDescent="0.3">
      <c r="A163" t="s">
        <v>8</v>
      </c>
      <c r="B163" t="s">
        <v>109</v>
      </c>
      <c r="C163" t="s">
        <v>151</v>
      </c>
      <c r="D163" t="s">
        <v>29</v>
      </c>
      <c r="E163" t="s">
        <v>28</v>
      </c>
      <c r="F163" t="s">
        <v>13</v>
      </c>
      <c r="G163">
        <v>4.5999999999999996</v>
      </c>
      <c r="H163">
        <v>4.8</v>
      </c>
      <c r="J163" s="2">
        <f t="shared" si="2"/>
        <v>4.6999999999999993</v>
      </c>
    </row>
    <row r="164" spans="1:10" x14ac:dyDescent="0.3">
      <c r="A164" t="s">
        <v>8</v>
      </c>
      <c r="B164" t="s">
        <v>110</v>
      </c>
      <c r="C164" t="s">
        <v>151</v>
      </c>
      <c r="D164" t="s">
        <v>57</v>
      </c>
      <c r="E164" t="s">
        <v>56</v>
      </c>
      <c r="F164" t="s">
        <v>58</v>
      </c>
      <c r="G164">
        <v>4.4000000000000004</v>
      </c>
      <c r="H164">
        <v>4.5999999999999996</v>
      </c>
      <c r="J164" s="2">
        <f t="shared" si="2"/>
        <v>4.5</v>
      </c>
    </row>
    <row r="165" spans="1:10" x14ac:dyDescent="0.3">
      <c r="A165" t="s">
        <v>8</v>
      </c>
      <c r="B165" t="s">
        <v>110</v>
      </c>
      <c r="C165" t="s">
        <v>151</v>
      </c>
      <c r="D165" t="s">
        <v>29</v>
      </c>
      <c r="E165" t="s">
        <v>28</v>
      </c>
      <c r="F165" t="s">
        <v>13</v>
      </c>
      <c r="G165">
        <v>4.5999999999999996</v>
      </c>
      <c r="H165">
        <v>4.8</v>
      </c>
      <c r="J165" s="2">
        <f t="shared" si="2"/>
        <v>4.6999999999999993</v>
      </c>
    </row>
    <row r="166" spans="1:10" x14ac:dyDescent="0.3">
      <c r="A166" t="s">
        <v>8</v>
      </c>
      <c r="B166" t="s">
        <v>111</v>
      </c>
      <c r="C166" t="s">
        <v>151</v>
      </c>
      <c r="D166" t="s">
        <v>57</v>
      </c>
      <c r="E166" t="s">
        <v>56</v>
      </c>
      <c r="F166" t="s">
        <v>58</v>
      </c>
      <c r="G166">
        <v>4.4000000000000004</v>
      </c>
      <c r="H166">
        <v>4.5999999999999996</v>
      </c>
      <c r="J166" s="2">
        <f t="shared" si="2"/>
        <v>4.5</v>
      </c>
    </row>
    <row r="167" spans="1:10" x14ac:dyDescent="0.3">
      <c r="A167" t="s">
        <v>8</v>
      </c>
      <c r="B167" t="s">
        <v>111</v>
      </c>
      <c r="C167" t="s">
        <v>151</v>
      </c>
      <c r="D167" t="s">
        <v>29</v>
      </c>
      <c r="E167" t="s">
        <v>28</v>
      </c>
      <c r="F167" t="s">
        <v>13</v>
      </c>
      <c r="G167">
        <v>4.5999999999999996</v>
      </c>
      <c r="H167">
        <v>4.8</v>
      </c>
      <c r="J167" s="2">
        <f t="shared" si="2"/>
        <v>4.6999999999999993</v>
      </c>
    </row>
    <row r="168" spans="1:10" x14ac:dyDescent="0.3">
      <c r="A168" t="s">
        <v>8</v>
      </c>
      <c r="B168" t="s">
        <v>111</v>
      </c>
      <c r="C168" t="s">
        <v>151</v>
      </c>
      <c r="D168" t="s">
        <v>39</v>
      </c>
      <c r="E168" t="s">
        <v>38</v>
      </c>
      <c r="F168" t="s">
        <v>13</v>
      </c>
      <c r="G168">
        <v>4.8</v>
      </c>
      <c r="H168">
        <v>4.8</v>
      </c>
      <c r="J168" s="2">
        <f t="shared" si="2"/>
        <v>4.8</v>
      </c>
    </row>
    <row r="169" spans="1:10" x14ac:dyDescent="0.3">
      <c r="A169" t="s">
        <v>8</v>
      </c>
      <c r="B169" t="s">
        <v>112</v>
      </c>
      <c r="C169" t="s">
        <v>151</v>
      </c>
      <c r="D169" t="s">
        <v>57</v>
      </c>
      <c r="E169" t="s">
        <v>56</v>
      </c>
      <c r="F169" t="s">
        <v>58</v>
      </c>
      <c r="G169">
        <v>4.4000000000000004</v>
      </c>
      <c r="H169">
        <v>4.5999999999999996</v>
      </c>
      <c r="J169" s="2">
        <f t="shared" si="2"/>
        <v>4.5</v>
      </c>
    </row>
    <row r="170" spans="1:10" x14ac:dyDescent="0.3">
      <c r="A170" t="s">
        <v>8</v>
      </c>
      <c r="B170" t="s">
        <v>112</v>
      </c>
      <c r="C170" t="s">
        <v>151</v>
      </c>
      <c r="D170" t="s">
        <v>29</v>
      </c>
      <c r="E170" t="s">
        <v>28</v>
      </c>
      <c r="F170" t="s">
        <v>13</v>
      </c>
      <c r="G170">
        <v>4.5999999999999996</v>
      </c>
      <c r="H170">
        <v>4.8</v>
      </c>
      <c r="J170" s="2">
        <f t="shared" si="2"/>
        <v>4.6999999999999993</v>
      </c>
    </row>
    <row r="171" spans="1:10" x14ac:dyDescent="0.3">
      <c r="A171" t="s">
        <v>8</v>
      </c>
      <c r="B171" t="s">
        <v>113</v>
      </c>
      <c r="C171" t="s">
        <v>151</v>
      </c>
      <c r="D171" t="s">
        <v>57</v>
      </c>
      <c r="E171" t="s">
        <v>56</v>
      </c>
      <c r="F171" t="s">
        <v>58</v>
      </c>
      <c r="G171">
        <v>4.4000000000000004</v>
      </c>
      <c r="H171">
        <v>4.5999999999999996</v>
      </c>
      <c r="J171" s="2">
        <f t="shared" si="2"/>
        <v>4.5</v>
      </c>
    </row>
    <row r="172" spans="1:10" x14ac:dyDescent="0.3">
      <c r="A172" t="s">
        <v>8</v>
      </c>
      <c r="B172" t="s">
        <v>113</v>
      </c>
      <c r="C172" t="s">
        <v>151</v>
      </c>
      <c r="D172" t="s">
        <v>29</v>
      </c>
      <c r="E172" t="s">
        <v>28</v>
      </c>
      <c r="F172" t="s">
        <v>13</v>
      </c>
      <c r="G172">
        <v>4.5999999999999996</v>
      </c>
      <c r="H172">
        <v>4.8</v>
      </c>
      <c r="J172" s="2">
        <f t="shared" si="2"/>
        <v>4.6999999999999993</v>
      </c>
    </row>
    <row r="173" spans="1:10" x14ac:dyDescent="0.3">
      <c r="A173" t="s">
        <v>8</v>
      </c>
      <c r="B173" t="s">
        <v>113</v>
      </c>
      <c r="C173" t="s">
        <v>151</v>
      </c>
      <c r="D173" t="s">
        <v>39</v>
      </c>
      <c r="E173" t="s">
        <v>38</v>
      </c>
      <c r="F173" t="s">
        <v>13</v>
      </c>
      <c r="G173">
        <v>4.8</v>
      </c>
      <c r="H173">
        <v>4.8</v>
      </c>
      <c r="J173" s="2">
        <f t="shared" si="2"/>
        <v>4.8</v>
      </c>
    </row>
    <row r="174" spans="1:10" x14ac:dyDescent="0.3">
      <c r="A174" t="s">
        <v>8</v>
      </c>
      <c r="B174" t="s">
        <v>114</v>
      </c>
      <c r="C174" t="s">
        <v>151</v>
      </c>
      <c r="D174" t="s">
        <v>29</v>
      </c>
      <c r="E174" t="s">
        <v>28</v>
      </c>
      <c r="F174" t="s">
        <v>13</v>
      </c>
      <c r="G174">
        <v>4.5999999999999996</v>
      </c>
      <c r="H174">
        <v>4.8</v>
      </c>
      <c r="J174" s="2">
        <f t="shared" si="2"/>
        <v>4.6999999999999993</v>
      </c>
    </row>
    <row r="175" spans="1:10" x14ac:dyDescent="0.3">
      <c r="A175" t="s">
        <v>8</v>
      </c>
      <c r="B175" t="s">
        <v>114</v>
      </c>
      <c r="C175" t="s">
        <v>151</v>
      </c>
      <c r="D175" t="s">
        <v>39</v>
      </c>
      <c r="E175" t="s">
        <v>38</v>
      </c>
      <c r="F175" t="s">
        <v>13</v>
      </c>
      <c r="G175">
        <v>4.8</v>
      </c>
      <c r="H175">
        <v>4.8</v>
      </c>
      <c r="J175" s="2">
        <f t="shared" si="2"/>
        <v>4.8</v>
      </c>
    </row>
    <row r="176" spans="1:10" x14ac:dyDescent="0.3">
      <c r="A176" t="s">
        <v>8</v>
      </c>
      <c r="B176" t="s">
        <v>115</v>
      </c>
      <c r="C176" t="s">
        <v>151</v>
      </c>
      <c r="D176" t="s">
        <v>29</v>
      </c>
      <c r="E176" t="s">
        <v>28</v>
      </c>
      <c r="F176" t="s">
        <v>13</v>
      </c>
      <c r="G176">
        <v>4.5999999999999996</v>
      </c>
      <c r="H176">
        <v>4.8</v>
      </c>
      <c r="J176" s="2">
        <f t="shared" si="2"/>
        <v>4.6999999999999993</v>
      </c>
    </row>
    <row r="177" spans="1:10" x14ac:dyDescent="0.3">
      <c r="A177" t="s">
        <v>8</v>
      </c>
      <c r="B177" t="s">
        <v>115</v>
      </c>
      <c r="C177" t="s">
        <v>151</v>
      </c>
      <c r="D177" t="s">
        <v>39</v>
      </c>
      <c r="E177" t="s">
        <v>38</v>
      </c>
      <c r="F177" t="s">
        <v>13</v>
      </c>
      <c r="G177">
        <v>4.8</v>
      </c>
      <c r="H177">
        <v>4.8</v>
      </c>
      <c r="J177" s="2">
        <f t="shared" si="2"/>
        <v>4.8</v>
      </c>
    </row>
    <row r="178" spans="1:10" x14ac:dyDescent="0.3">
      <c r="A178" t="s">
        <v>8</v>
      </c>
      <c r="B178" t="s">
        <v>116</v>
      </c>
      <c r="C178" t="s">
        <v>151</v>
      </c>
      <c r="D178" t="s">
        <v>57</v>
      </c>
      <c r="E178" t="s">
        <v>56</v>
      </c>
      <c r="F178" t="s">
        <v>58</v>
      </c>
      <c r="G178">
        <v>4.4000000000000004</v>
      </c>
      <c r="H178">
        <v>4.5999999999999996</v>
      </c>
      <c r="J178" s="2">
        <f t="shared" si="2"/>
        <v>4.5</v>
      </c>
    </row>
    <row r="179" spans="1:10" x14ac:dyDescent="0.3">
      <c r="A179" t="s">
        <v>8</v>
      </c>
      <c r="B179" t="s">
        <v>116</v>
      </c>
      <c r="C179" t="s">
        <v>151</v>
      </c>
      <c r="D179" t="s">
        <v>29</v>
      </c>
      <c r="E179" t="s">
        <v>28</v>
      </c>
      <c r="F179" t="s">
        <v>13</v>
      </c>
      <c r="G179">
        <v>4.5999999999999996</v>
      </c>
      <c r="H179">
        <v>4.8</v>
      </c>
      <c r="J179" s="2">
        <f t="shared" si="2"/>
        <v>4.6999999999999993</v>
      </c>
    </row>
    <row r="180" spans="1:10" x14ac:dyDescent="0.3">
      <c r="A180" t="s">
        <v>8</v>
      </c>
      <c r="B180" t="s">
        <v>116</v>
      </c>
      <c r="C180" t="s">
        <v>151</v>
      </c>
      <c r="D180" t="s">
        <v>39</v>
      </c>
      <c r="E180" t="s">
        <v>38</v>
      </c>
      <c r="F180" t="s">
        <v>13</v>
      </c>
      <c r="G180">
        <v>4.8</v>
      </c>
      <c r="H180">
        <v>4.8</v>
      </c>
      <c r="J180" s="2">
        <f t="shared" si="2"/>
        <v>4.8</v>
      </c>
    </row>
    <row r="181" spans="1:10" x14ac:dyDescent="0.3">
      <c r="A181" t="s">
        <v>8</v>
      </c>
      <c r="B181" t="s">
        <v>117</v>
      </c>
      <c r="C181" t="s">
        <v>151</v>
      </c>
      <c r="D181" t="s">
        <v>29</v>
      </c>
      <c r="E181" t="s">
        <v>28</v>
      </c>
      <c r="F181" t="s">
        <v>13</v>
      </c>
      <c r="G181">
        <v>4.5999999999999996</v>
      </c>
      <c r="H181">
        <v>4.8</v>
      </c>
      <c r="J181" s="2">
        <f t="shared" si="2"/>
        <v>4.6999999999999993</v>
      </c>
    </row>
    <row r="182" spans="1:10" x14ac:dyDescent="0.3">
      <c r="A182" t="s">
        <v>8</v>
      </c>
      <c r="B182" t="s">
        <v>117</v>
      </c>
      <c r="C182" t="s">
        <v>151</v>
      </c>
      <c r="D182" t="s">
        <v>39</v>
      </c>
      <c r="E182" t="s">
        <v>38</v>
      </c>
      <c r="F182" t="s">
        <v>13</v>
      </c>
      <c r="G182">
        <v>4.8</v>
      </c>
      <c r="H182">
        <v>4.8</v>
      </c>
      <c r="J182" s="2">
        <f t="shared" si="2"/>
        <v>4.8</v>
      </c>
    </row>
    <row r="183" spans="1:10" x14ac:dyDescent="0.3">
      <c r="A183" t="s">
        <v>8</v>
      </c>
      <c r="B183" t="s">
        <v>118</v>
      </c>
      <c r="C183" t="s">
        <v>151</v>
      </c>
      <c r="D183" t="s">
        <v>57</v>
      </c>
      <c r="E183" t="s">
        <v>56</v>
      </c>
      <c r="F183" t="s">
        <v>58</v>
      </c>
      <c r="G183">
        <v>4.4000000000000004</v>
      </c>
      <c r="H183">
        <v>4.5999999999999996</v>
      </c>
      <c r="J183" s="2">
        <f t="shared" si="2"/>
        <v>4.5</v>
      </c>
    </row>
    <row r="184" spans="1:10" x14ac:dyDescent="0.3">
      <c r="A184" t="s">
        <v>8</v>
      </c>
      <c r="B184" t="s">
        <v>118</v>
      </c>
      <c r="C184" t="s">
        <v>151</v>
      </c>
      <c r="D184" t="s">
        <v>29</v>
      </c>
      <c r="E184" t="s">
        <v>28</v>
      </c>
      <c r="F184" t="s">
        <v>13</v>
      </c>
      <c r="G184">
        <v>4.5999999999999996</v>
      </c>
      <c r="H184">
        <v>4.8</v>
      </c>
      <c r="J184" s="2">
        <f t="shared" si="2"/>
        <v>4.6999999999999993</v>
      </c>
    </row>
    <row r="185" spans="1:10" x14ac:dyDescent="0.3">
      <c r="A185" t="s">
        <v>8</v>
      </c>
      <c r="B185" t="s">
        <v>119</v>
      </c>
      <c r="C185" t="s">
        <v>151</v>
      </c>
      <c r="D185" t="s">
        <v>57</v>
      </c>
      <c r="E185" t="s">
        <v>56</v>
      </c>
      <c r="F185" t="s">
        <v>58</v>
      </c>
      <c r="G185">
        <v>4.4000000000000004</v>
      </c>
      <c r="H185">
        <v>4.5999999999999996</v>
      </c>
      <c r="J185" s="2">
        <f t="shared" si="2"/>
        <v>4.5</v>
      </c>
    </row>
    <row r="186" spans="1:10" x14ac:dyDescent="0.3">
      <c r="A186" t="s">
        <v>8</v>
      </c>
      <c r="B186" t="s">
        <v>119</v>
      </c>
      <c r="C186" t="s">
        <v>151</v>
      </c>
      <c r="D186" t="s">
        <v>29</v>
      </c>
      <c r="E186" t="s">
        <v>28</v>
      </c>
      <c r="F186" t="s">
        <v>13</v>
      </c>
      <c r="G186">
        <v>4.5999999999999996</v>
      </c>
      <c r="H186">
        <v>4.8</v>
      </c>
      <c r="J186" s="2">
        <f t="shared" si="2"/>
        <v>4.6999999999999993</v>
      </c>
    </row>
    <row r="187" spans="1:10" x14ac:dyDescent="0.3">
      <c r="A187" t="s">
        <v>8</v>
      </c>
      <c r="B187" t="s">
        <v>120</v>
      </c>
      <c r="C187" t="s">
        <v>151</v>
      </c>
      <c r="D187" t="s">
        <v>57</v>
      </c>
      <c r="E187" t="s">
        <v>56</v>
      </c>
      <c r="F187" t="s">
        <v>58</v>
      </c>
      <c r="G187">
        <v>4.4000000000000004</v>
      </c>
      <c r="H187">
        <v>4.5999999999999996</v>
      </c>
      <c r="J187" s="2">
        <f t="shared" si="2"/>
        <v>4.5</v>
      </c>
    </row>
    <row r="188" spans="1:10" x14ac:dyDescent="0.3">
      <c r="A188" t="s">
        <v>8</v>
      </c>
      <c r="B188" t="s">
        <v>120</v>
      </c>
      <c r="C188" t="s">
        <v>151</v>
      </c>
      <c r="D188" t="s">
        <v>29</v>
      </c>
      <c r="E188" t="s">
        <v>28</v>
      </c>
      <c r="F188" t="s">
        <v>13</v>
      </c>
      <c r="G188">
        <v>4.5999999999999996</v>
      </c>
      <c r="H188">
        <v>4.8</v>
      </c>
      <c r="J188" s="2">
        <f t="shared" si="2"/>
        <v>4.6999999999999993</v>
      </c>
    </row>
    <row r="189" spans="1:10" x14ac:dyDescent="0.3">
      <c r="A189" t="s">
        <v>8</v>
      </c>
      <c r="B189" t="s">
        <v>120</v>
      </c>
      <c r="C189" t="s">
        <v>151</v>
      </c>
      <c r="D189" t="s">
        <v>39</v>
      </c>
      <c r="E189" t="s">
        <v>38</v>
      </c>
      <c r="F189" t="s">
        <v>13</v>
      </c>
      <c r="G189">
        <v>4.8</v>
      </c>
      <c r="H189">
        <v>4.8</v>
      </c>
      <c r="J189" s="2">
        <f t="shared" si="2"/>
        <v>4.8</v>
      </c>
    </row>
    <row r="190" spans="1:10" x14ac:dyDescent="0.3">
      <c r="A190" t="s">
        <v>8</v>
      </c>
      <c r="B190" t="s">
        <v>121</v>
      </c>
      <c r="C190" t="s">
        <v>151</v>
      </c>
      <c r="D190" t="s">
        <v>29</v>
      </c>
      <c r="E190" t="s">
        <v>28</v>
      </c>
      <c r="F190" t="s">
        <v>13</v>
      </c>
      <c r="G190">
        <v>4.5999999999999996</v>
      </c>
      <c r="H190">
        <v>4.8</v>
      </c>
      <c r="J190" s="2">
        <f t="shared" si="2"/>
        <v>4.6999999999999993</v>
      </c>
    </row>
    <row r="191" spans="1:10" x14ac:dyDescent="0.3">
      <c r="A191" t="s">
        <v>8</v>
      </c>
      <c r="B191" t="s">
        <v>121</v>
      </c>
      <c r="C191" t="s">
        <v>151</v>
      </c>
      <c r="D191" t="s">
        <v>39</v>
      </c>
      <c r="E191" t="s">
        <v>38</v>
      </c>
      <c r="F191" t="s">
        <v>13</v>
      </c>
      <c r="G191">
        <v>4.8</v>
      </c>
      <c r="H191">
        <v>4.8</v>
      </c>
      <c r="J191" s="2">
        <f t="shared" si="2"/>
        <v>4.8</v>
      </c>
    </row>
    <row r="192" spans="1:10" x14ac:dyDescent="0.3">
      <c r="A192" t="s">
        <v>8</v>
      </c>
      <c r="B192" t="s">
        <v>122</v>
      </c>
      <c r="C192" t="s">
        <v>151</v>
      </c>
      <c r="D192" t="s">
        <v>57</v>
      </c>
      <c r="E192" t="s">
        <v>56</v>
      </c>
      <c r="F192" t="s">
        <v>58</v>
      </c>
      <c r="G192">
        <v>4.4000000000000004</v>
      </c>
      <c r="H192">
        <v>4.5999999999999996</v>
      </c>
      <c r="J192" s="2">
        <f t="shared" si="2"/>
        <v>4.5</v>
      </c>
    </row>
    <row r="193" spans="1:10" x14ac:dyDescent="0.3">
      <c r="A193" t="s">
        <v>8</v>
      </c>
      <c r="B193" t="s">
        <v>123</v>
      </c>
      <c r="C193" t="s">
        <v>151</v>
      </c>
      <c r="D193" t="s">
        <v>57</v>
      </c>
      <c r="E193" t="s">
        <v>56</v>
      </c>
      <c r="F193" t="s">
        <v>58</v>
      </c>
      <c r="G193">
        <v>4.4000000000000004</v>
      </c>
      <c r="H193">
        <v>4.5999999999999996</v>
      </c>
      <c r="J193" s="2">
        <f t="shared" si="2"/>
        <v>4.5</v>
      </c>
    </row>
    <row r="194" spans="1:10" x14ac:dyDescent="0.3">
      <c r="A194" t="s">
        <v>8</v>
      </c>
      <c r="B194" t="s">
        <v>123</v>
      </c>
      <c r="C194" t="s">
        <v>151</v>
      </c>
      <c r="D194" t="s">
        <v>29</v>
      </c>
      <c r="E194" t="s">
        <v>28</v>
      </c>
      <c r="F194" t="s">
        <v>13</v>
      </c>
      <c r="G194">
        <v>4.5999999999999996</v>
      </c>
      <c r="H194">
        <v>4.8</v>
      </c>
      <c r="J194" s="2">
        <f t="shared" si="2"/>
        <v>4.6999999999999993</v>
      </c>
    </row>
    <row r="195" spans="1:10" x14ac:dyDescent="0.3">
      <c r="A195" t="s">
        <v>8</v>
      </c>
      <c r="B195" t="s">
        <v>123</v>
      </c>
      <c r="C195" t="s">
        <v>151</v>
      </c>
      <c r="D195" t="s">
        <v>39</v>
      </c>
      <c r="E195" t="s">
        <v>38</v>
      </c>
      <c r="F195" t="s">
        <v>13</v>
      </c>
      <c r="G195">
        <v>4.8</v>
      </c>
      <c r="H195">
        <v>4.8</v>
      </c>
      <c r="J195" s="2">
        <f t="shared" ref="J195:J199" si="3">AVERAGE(G195,H195)</f>
        <v>4.8</v>
      </c>
    </row>
    <row r="196" spans="1:10" x14ac:dyDescent="0.3">
      <c r="A196" t="s">
        <v>8</v>
      </c>
      <c r="B196" t="s">
        <v>124</v>
      </c>
      <c r="C196" t="s">
        <v>151</v>
      </c>
      <c r="D196" t="s">
        <v>57</v>
      </c>
      <c r="E196" t="s">
        <v>56</v>
      </c>
      <c r="F196" t="s">
        <v>58</v>
      </c>
      <c r="G196">
        <v>4.4000000000000004</v>
      </c>
      <c r="H196">
        <v>4.5999999999999996</v>
      </c>
      <c r="J196" s="2">
        <f t="shared" si="3"/>
        <v>4.5</v>
      </c>
    </row>
    <row r="197" spans="1:10" x14ac:dyDescent="0.3">
      <c r="A197" t="s">
        <v>8</v>
      </c>
      <c r="B197" t="s">
        <v>124</v>
      </c>
      <c r="C197" t="s">
        <v>151</v>
      </c>
      <c r="D197" t="s">
        <v>29</v>
      </c>
      <c r="E197" t="s">
        <v>28</v>
      </c>
      <c r="F197" t="s">
        <v>13</v>
      </c>
      <c r="G197">
        <v>4.5999999999999996</v>
      </c>
      <c r="H197">
        <v>4.8</v>
      </c>
      <c r="J197" s="2">
        <f t="shared" si="3"/>
        <v>4.6999999999999993</v>
      </c>
    </row>
    <row r="198" spans="1:10" x14ac:dyDescent="0.3">
      <c r="A198" t="s">
        <v>8</v>
      </c>
      <c r="B198" t="s">
        <v>124</v>
      </c>
      <c r="C198" t="s">
        <v>151</v>
      </c>
      <c r="D198" t="s">
        <v>39</v>
      </c>
      <c r="E198" t="s">
        <v>38</v>
      </c>
      <c r="F198" t="s">
        <v>13</v>
      </c>
      <c r="G198">
        <v>4.8</v>
      </c>
      <c r="H198">
        <v>4.8</v>
      </c>
      <c r="J198" s="2">
        <f t="shared" si="3"/>
        <v>4.8</v>
      </c>
    </row>
    <row r="199" spans="1:10" x14ac:dyDescent="0.3">
      <c r="A199" t="s">
        <v>8</v>
      </c>
      <c r="B199" t="s">
        <v>124</v>
      </c>
      <c r="C199" t="s">
        <v>151</v>
      </c>
      <c r="D199" t="s">
        <v>31</v>
      </c>
      <c r="E199" t="s">
        <v>30</v>
      </c>
      <c r="F199" t="s">
        <v>13</v>
      </c>
      <c r="G199">
        <v>4.8</v>
      </c>
      <c r="H199">
        <v>4.9000000000000004</v>
      </c>
      <c r="J199" s="2">
        <f t="shared" si="3"/>
        <v>4.8499999999999996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CB5CD-AFEE-40B8-BCE9-CA116CBE4135}">
  <dimension ref="A1:J350"/>
  <sheetViews>
    <sheetView workbookViewId="0">
      <selection activeCell="H2" sqref="H2"/>
    </sheetView>
  </sheetViews>
  <sheetFormatPr baseColWidth="10" defaultRowHeight="14.4" x14ac:dyDescent="0.3"/>
  <cols>
    <col min="1" max="1" width="15.44140625" bestFit="1" customWidth="1"/>
    <col min="2" max="2" width="19.77734375" bestFit="1" customWidth="1"/>
    <col min="3" max="3" width="13.21875" bestFit="1" customWidth="1"/>
    <col min="4" max="4" width="22.21875" bestFit="1" customWidth="1"/>
    <col min="5" max="5" width="21.33203125" bestFit="1" customWidth="1"/>
    <col min="6" max="6" width="77.44140625" bestFit="1" customWidth="1"/>
    <col min="7" max="7" width="31.21875" bestFit="1" customWidth="1"/>
    <col min="8" max="8" width="31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J1" s="1" t="s">
        <v>154</v>
      </c>
    </row>
    <row r="2" spans="1:10" x14ac:dyDescent="0.3">
      <c r="A2" t="s">
        <v>8</v>
      </c>
      <c r="B2" t="s">
        <v>9</v>
      </c>
      <c r="C2" t="s">
        <v>152</v>
      </c>
      <c r="D2" t="s">
        <v>131</v>
      </c>
      <c r="E2" t="s">
        <v>130</v>
      </c>
      <c r="F2" t="s">
        <v>58</v>
      </c>
      <c r="G2">
        <v>4.4000000000000004</v>
      </c>
      <c r="H2">
        <v>4.4000000000000004</v>
      </c>
      <c r="J2" s="2">
        <f>AVERAGE(G2,H2)</f>
        <v>4.4000000000000004</v>
      </c>
    </row>
    <row r="3" spans="1:10" x14ac:dyDescent="0.3">
      <c r="A3" t="s">
        <v>8</v>
      </c>
      <c r="B3" t="s">
        <v>9</v>
      </c>
      <c r="C3" t="s">
        <v>152</v>
      </c>
      <c r="D3" t="s">
        <v>57</v>
      </c>
      <c r="E3" t="s">
        <v>56</v>
      </c>
      <c r="F3" t="s">
        <v>58</v>
      </c>
      <c r="G3">
        <v>4.4000000000000004</v>
      </c>
      <c r="H3">
        <v>4.5999999999999996</v>
      </c>
      <c r="J3" s="2">
        <f t="shared" ref="J3:J66" si="0">AVERAGE(G3,H3)</f>
        <v>4.5</v>
      </c>
    </row>
    <row r="4" spans="1:10" x14ac:dyDescent="0.3">
      <c r="A4" t="s">
        <v>8</v>
      </c>
      <c r="B4" t="s">
        <v>9</v>
      </c>
      <c r="C4" t="s">
        <v>152</v>
      </c>
      <c r="D4" t="s">
        <v>29</v>
      </c>
      <c r="E4" t="s">
        <v>28</v>
      </c>
      <c r="F4" t="s">
        <v>13</v>
      </c>
      <c r="G4">
        <v>4.5999999999999996</v>
      </c>
      <c r="H4">
        <v>4.8</v>
      </c>
      <c r="J4" s="2">
        <f t="shared" si="0"/>
        <v>4.6999999999999993</v>
      </c>
    </row>
    <row r="5" spans="1:10" x14ac:dyDescent="0.3">
      <c r="A5" t="s">
        <v>8</v>
      </c>
      <c r="B5" t="s">
        <v>24</v>
      </c>
      <c r="C5" t="s">
        <v>152</v>
      </c>
      <c r="D5" t="s">
        <v>129</v>
      </c>
      <c r="E5" t="s">
        <v>128</v>
      </c>
      <c r="F5" t="s">
        <v>58</v>
      </c>
      <c r="G5">
        <v>4.3</v>
      </c>
      <c r="H5">
        <v>4.4000000000000004</v>
      </c>
      <c r="J5" s="2">
        <f t="shared" si="0"/>
        <v>4.3499999999999996</v>
      </c>
    </row>
    <row r="6" spans="1:10" x14ac:dyDescent="0.3">
      <c r="A6" t="s">
        <v>8</v>
      </c>
      <c r="B6" t="s">
        <v>24</v>
      </c>
      <c r="C6" t="s">
        <v>152</v>
      </c>
      <c r="D6" t="s">
        <v>131</v>
      </c>
      <c r="E6" t="s">
        <v>130</v>
      </c>
      <c r="F6" t="s">
        <v>58</v>
      </c>
      <c r="G6">
        <v>4.4000000000000004</v>
      </c>
      <c r="H6">
        <v>4.4000000000000004</v>
      </c>
      <c r="J6" s="2">
        <f t="shared" si="0"/>
        <v>4.4000000000000004</v>
      </c>
    </row>
    <row r="7" spans="1:10" x14ac:dyDescent="0.3">
      <c r="A7" t="s">
        <v>8</v>
      </c>
      <c r="B7" t="s">
        <v>24</v>
      </c>
      <c r="C7" t="s">
        <v>152</v>
      </c>
      <c r="D7" t="s">
        <v>57</v>
      </c>
      <c r="E7" t="s">
        <v>56</v>
      </c>
      <c r="F7" t="s">
        <v>58</v>
      </c>
      <c r="G7">
        <v>4.4000000000000004</v>
      </c>
      <c r="H7">
        <v>4.5999999999999996</v>
      </c>
      <c r="J7" s="2">
        <f t="shared" si="0"/>
        <v>4.5</v>
      </c>
    </row>
    <row r="8" spans="1:10" x14ac:dyDescent="0.3">
      <c r="A8" t="s">
        <v>8</v>
      </c>
      <c r="B8" t="s">
        <v>27</v>
      </c>
      <c r="C8" t="s">
        <v>152</v>
      </c>
      <c r="D8" t="s">
        <v>127</v>
      </c>
      <c r="E8" t="s">
        <v>126</v>
      </c>
      <c r="F8" t="s">
        <v>58</v>
      </c>
      <c r="G8">
        <v>4.0999999999999996</v>
      </c>
      <c r="H8">
        <v>4.3</v>
      </c>
      <c r="J8" s="2">
        <f t="shared" si="0"/>
        <v>4.1999999999999993</v>
      </c>
    </row>
    <row r="9" spans="1:10" x14ac:dyDescent="0.3">
      <c r="A9" t="s">
        <v>8</v>
      </c>
      <c r="B9" t="s">
        <v>27</v>
      </c>
      <c r="C9" t="s">
        <v>152</v>
      </c>
      <c r="D9" t="s">
        <v>131</v>
      </c>
      <c r="E9" t="s">
        <v>130</v>
      </c>
      <c r="F9" t="s">
        <v>58</v>
      </c>
      <c r="G9">
        <v>4.4000000000000004</v>
      </c>
      <c r="H9">
        <v>4.4000000000000004</v>
      </c>
      <c r="J9" s="2">
        <f t="shared" si="0"/>
        <v>4.4000000000000004</v>
      </c>
    </row>
    <row r="10" spans="1:10" x14ac:dyDescent="0.3">
      <c r="A10" t="s">
        <v>8</v>
      </c>
      <c r="B10" t="s">
        <v>27</v>
      </c>
      <c r="C10" t="s">
        <v>152</v>
      </c>
      <c r="D10" t="s">
        <v>57</v>
      </c>
      <c r="E10" t="s">
        <v>56</v>
      </c>
      <c r="F10" t="s">
        <v>58</v>
      </c>
      <c r="G10">
        <v>4.4000000000000004</v>
      </c>
      <c r="H10">
        <v>4.5999999999999996</v>
      </c>
      <c r="J10" s="2">
        <f t="shared" si="0"/>
        <v>4.5</v>
      </c>
    </row>
    <row r="11" spans="1:10" x14ac:dyDescent="0.3">
      <c r="A11" t="s">
        <v>8</v>
      </c>
      <c r="B11" t="s">
        <v>27</v>
      </c>
      <c r="C11" t="s">
        <v>152</v>
      </c>
      <c r="D11" t="s">
        <v>29</v>
      </c>
      <c r="E11" t="s">
        <v>28</v>
      </c>
      <c r="F11" t="s">
        <v>13</v>
      </c>
      <c r="G11">
        <v>4.5999999999999996</v>
      </c>
      <c r="H11">
        <v>4.8</v>
      </c>
      <c r="J11" s="2">
        <f t="shared" si="0"/>
        <v>4.6999999999999993</v>
      </c>
    </row>
    <row r="12" spans="1:10" x14ac:dyDescent="0.3">
      <c r="A12" t="s">
        <v>8</v>
      </c>
      <c r="B12" t="s">
        <v>34</v>
      </c>
      <c r="C12" t="s">
        <v>152</v>
      </c>
      <c r="D12" t="s">
        <v>57</v>
      </c>
      <c r="E12" t="s">
        <v>56</v>
      </c>
      <c r="F12" t="s">
        <v>58</v>
      </c>
      <c r="G12">
        <v>4.4000000000000004</v>
      </c>
      <c r="H12">
        <v>4.5999999999999996</v>
      </c>
      <c r="J12" s="2">
        <f t="shared" si="0"/>
        <v>4.5</v>
      </c>
    </row>
    <row r="13" spans="1:10" x14ac:dyDescent="0.3">
      <c r="A13" t="s">
        <v>8</v>
      </c>
      <c r="B13" t="s">
        <v>34</v>
      </c>
      <c r="C13" t="s">
        <v>152</v>
      </c>
      <c r="D13" t="s">
        <v>29</v>
      </c>
      <c r="E13" t="s">
        <v>28</v>
      </c>
      <c r="F13" t="s">
        <v>13</v>
      </c>
      <c r="G13">
        <v>4.5999999999999996</v>
      </c>
      <c r="H13">
        <v>4.8</v>
      </c>
      <c r="J13" s="2">
        <f t="shared" si="0"/>
        <v>4.6999999999999993</v>
      </c>
    </row>
    <row r="14" spans="1:10" x14ac:dyDescent="0.3">
      <c r="A14" t="s">
        <v>8</v>
      </c>
      <c r="B14" t="s">
        <v>34</v>
      </c>
      <c r="C14" t="s">
        <v>152</v>
      </c>
      <c r="D14" t="s">
        <v>31</v>
      </c>
      <c r="E14" t="s">
        <v>30</v>
      </c>
      <c r="F14" t="s">
        <v>13</v>
      </c>
      <c r="G14">
        <v>4.8</v>
      </c>
      <c r="H14">
        <v>4.9000000000000004</v>
      </c>
      <c r="J14" s="2">
        <f t="shared" si="0"/>
        <v>4.8499999999999996</v>
      </c>
    </row>
    <row r="15" spans="1:10" x14ac:dyDescent="0.3">
      <c r="A15" t="s">
        <v>8</v>
      </c>
      <c r="B15" t="s">
        <v>35</v>
      </c>
      <c r="C15" t="s">
        <v>152</v>
      </c>
      <c r="D15" t="s">
        <v>57</v>
      </c>
      <c r="E15" t="s">
        <v>56</v>
      </c>
      <c r="F15" t="s">
        <v>58</v>
      </c>
      <c r="G15">
        <v>4.4000000000000004</v>
      </c>
      <c r="H15">
        <v>4.5999999999999996</v>
      </c>
      <c r="J15" s="2">
        <f t="shared" si="0"/>
        <v>4.5</v>
      </c>
    </row>
    <row r="16" spans="1:10" x14ac:dyDescent="0.3">
      <c r="A16" t="s">
        <v>8</v>
      </c>
      <c r="B16" t="s">
        <v>35</v>
      </c>
      <c r="C16" t="s">
        <v>152</v>
      </c>
      <c r="D16" t="s">
        <v>29</v>
      </c>
      <c r="E16" t="s">
        <v>28</v>
      </c>
      <c r="F16" t="s">
        <v>13</v>
      </c>
      <c r="G16">
        <v>4.5999999999999996</v>
      </c>
      <c r="H16">
        <v>4.8</v>
      </c>
      <c r="J16" s="2">
        <f t="shared" si="0"/>
        <v>4.6999999999999993</v>
      </c>
    </row>
    <row r="17" spans="1:10" x14ac:dyDescent="0.3">
      <c r="A17" t="s">
        <v>8</v>
      </c>
      <c r="B17" t="s">
        <v>36</v>
      </c>
      <c r="C17" t="s">
        <v>152</v>
      </c>
      <c r="D17" t="s">
        <v>131</v>
      </c>
      <c r="E17" t="s">
        <v>130</v>
      </c>
      <c r="F17" t="s">
        <v>58</v>
      </c>
      <c r="G17">
        <v>4.4000000000000004</v>
      </c>
      <c r="H17">
        <v>4.4000000000000004</v>
      </c>
      <c r="J17" s="2">
        <f t="shared" si="0"/>
        <v>4.4000000000000004</v>
      </c>
    </row>
    <row r="18" spans="1:10" x14ac:dyDescent="0.3">
      <c r="A18" t="s">
        <v>8</v>
      </c>
      <c r="B18" t="s">
        <v>36</v>
      </c>
      <c r="C18" t="s">
        <v>152</v>
      </c>
      <c r="D18" t="s">
        <v>57</v>
      </c>
      <c r="E18" t="s">
        <v>56</v>
      </c>
      <c r="F18" t="s">
        <v>58</v>
      </c>
      <c r="G18">
        <v>4.4000000000000004</v>
      </c>
      <c r="H18">
        <v>4.5999999999999996</v>
      </c>
      <c r="J18" s="2">
        <f t="shared" si="0"/>
        <v>4.5</v>
      </c>
    </row>
    <row r="19" spans="1:10" x14ac:dyDescent="0.3">
      <c r="A19" t="s">
        <v>8</v>
      </c>
      <c r="B19" t="s">
        <v>36</v>
      </c>
      <c r="C19" t="s">
        <v>152</v>
      </c>
      <c r="D19" t="s">
        <v>29</v>
      </c>
      <c r="E19" t="s">
        <v>28</v>
      </c>
      <c r="F19" t="s">
        <v>13</v>
      </c>
      <c r="G19">
        <v>4.5999999999999996</v>
      </c>
      <c r="H19">
        <v>4.8</v>
      </c>
      <c r="J19" s="2">
        <f t="shared" si="0"/>
        <v>4.6999999999999993</v>
      </c>
    </row>
    <row r="20" spans="1:10" x14ac:dyDescent="0.3">
      <c r="A20" t="s">
        <v>8</v>
      </c>
      <c r="B20" t="s">
        <v>37</v>
      </c>
      <c r="C20" t="s">
        <v>152</v>
      </c>
      <c r="D20" t="s">
        <v>127</v>
      </c>
      <c r="E20" t="s">
        <v>126</v>
      </c>
      <c r="F20" t="s">
        <v>58</v>
      </c>
      <c r="G20">
        <v>4.0999999999999996</v>
      </c>
      <c r="H20">
        <v>4.3</v>
      </c>
      <c r="J20" s="2">
        <f t="shared" si="0"/>
        <v>4.1999999999999993</v>
      </c>
    </row>
    <row r="21" spans="1:10" x14ac:dyDescent="0.3">
      <c r="A21" t="s">
        <v>8</v>
      </c>
      <c r="B21" t="s">
        <v>37</v>
      </c>
      <c r="C21" t="s">
        <v>152</v>
      </c>
      <c r="D21" t="s">
        <v>129</v>
      </c>
      <c r="E21" t="s">
        <v>128</v>
      </c>
      <c r="F21" t="s">
        <v>58</v>
      </c>
      <c r="G21">
        <v>4.3</v>
      </c>
      <c r="H21">
        <v>4.4000000000000004</v>
      </c>
      <c r="J21" s="2">
        <f t="shared" si="0"/>
        <v>4.3499999999999996</v>
      </c>
    </row>
    <row r="22" spans="1:10" x14ac:dyDescent="0.3">
      <c r="A22" t="s">
        <v>8</v>
      </c>
      <c r="B22" t="s">
        <v>37</v>
      </c>
      <c r="C22" t="s">
        <v>152</v>
      </c>
      <c r="D22" t="s">
        <v>131</v>
      </c>
      <c r="E22" t="s">
        <v>130</v>
      </c>
      <c r="F22" t="s">
        <v>58</v>
      </c>
      <c r="G22">
        <v>4.4000000000000004</v>
      </c>
      <c r="H22">
        <v>4.4000000000000004</v>
      </c>
      <c r="J22" s="2">
        <f t="shared" si="0"/>
        <v>4.4000000000000004</v>
      </c>
    </row>
    <row r="23" spans="1:10" x14ac:dyDescent="0.3">
      <c r="A23" t="s">
        <v>8</v>
      </c>
      <c r="B23" t="s">
        <v>37</v>
      </c>
      <c r="C23" t="s">
        <v>152</v>
      </c>
      <c r="D23" t="s">
        <v>57</v>
      </c>
      <c r="E23" t="s">
        <v>56</v>
      </c>
      <c r="F23" t="s">
        <v>58</v>
      </c>
      <c r="G23">
        <v>4.4000000000000004</v>
      </c>
      <c r="H23">
        <v>4.5999999999999996</v>
      </c>
      <c r="J23" s="2">
        <f t="shared" si="0"/>
        <v>4.5</v>
      </c>
    </row>
    <row r="24" spans="1:10" x14ac:dyDescent="0.3">
      <c r="A24" t="s">
        <v>8</v>
      </c>
      <c r="B24" t="s">
        <v>40</v>
      </c>
      <c r="C24" t="s">
        <v>152</v>
      </c>
      <c r="D24" t="s">
        <v>129</v>
      </c>
      <c r="E24" t="s">
        <v>128</v>
      </c>
      <c r="F24" t="s">
        <v>58</v>
      </c>
      <c r="G24">
        <v>4.3</v>
      </c>
      <c r="H24">
        <v>4.4000000000000004</v>
      </c>
      <c r="J24" s="2">
        <f t="shared" si="0"/>
        <v>4.3499999999999996</v>
      </c>
    </row>
    <row r="25" spans="1:10" x14ac:dyDescent="0.3">
      <c r="A25" t="s">
        <v>8</v>
      </c>
      <c r="B25" t="s">
        <v>40</v>
      </c>
      <c r="C25" t="s">
        <v>152</v>
      </c>
      <c r="D25" t="s">
        <v>131</v>
      </c>
      <c r="E25" t="s">
        <v>130</v>
      </c>
      <c r="F25" t="s">
        <v>58</v>
      </c>
      <c r="G25">
        <v>4.4000000000000004</v>
      </c>
      <c r="H25">
        <v>4.4000000000000004</v>
      </c>
      <c r="J25" s="2">
        <f t="shared" si="0"/>
        <v>4.4000000000000004</v>
      </c>
    </row>
    <row r="26" spans="1:10" x14ac:dyDescent="0.3">
      <c r="A26" t="s">
        <v>8</v>
      </c>
      <c r="B26" t="s">
        <v>40</v>
      </c>
      <c r="C26" t="s">
        <v>152</v>
      </c>
      <c r="D26" t="s">
        <v>57</v>
      </c>
      <c r="E26" t="s">
        <v>56</v>
      </c>
      <c r="F26" t="s">
        <v>58</v>
      </c>
      <c r="G26">
        <v>4.4000000000000004</v>
      </c>
      <c r="H26">
        <v>4.5999999999999996</v>
      </c>
      <c r="J26" s="2">
        <f t="shared" si="0"/>
        <v>4.5</v>
      </c>
    </row>
    <row r="27" spans="1:10" x14ac:dyDescent="0.3">
      <c r="A27" t="s">
        <v>8</v>
      </c>
      <c r="B27" t="s">
        <v>40</v>
      </c>
      <c r="C27" t="s">
        <v>152</v>
      </c>
      <c r="D27" t="s">
        <v>29</v>
      </c>
      <c r="E27" t="s">
        <v>28</v>
      </c>
      <c r="F27" t="s">
        <v>13</v>
      </c>
      <c r="G27">
        <v>4.5999999999999996</v>
      </c>
      <c r="H27">
        <v>4.8</v>
      </c>
      <c r="J27" s="2">
        <f t="shared" si="0"/>
        <v>4.6999999999999993</v>
      </c>
    </row>
    <row r="28" spans="1:10" x14ac:dyDescent="0.3">
      <c r="A28" t="s">
        <v>8</v>
      </c>
      <c r="B28" t="s">
        <v>43</v>
      </c>
      <c r="C28" t="s">
        <v>152</v>
      </c>
      <c r="D28" t="s">
        <v>127</v>
      </c>
      <c r="E28" t="s">
        <v>126</v>
      </c>
      <c r="F28" t="s">
        <v>58</v>
      </c>
      <c r="G28">
        <v>4.0999999999999996</v>
      </c>
      <c r="H28">
        <v>4.3</v>
      </c>
      <c r="J28" s="2">
        <f t="shared" si="0"/>
        <v>4.1999999999999993</v>
      </c>
    </row>
    <row r="29" spans="1:10" x14ac:dyDescent="0.3">
      <c r="A29" t="s">
        <v>8</v>
      </c>
      <c r="B29" t="s">
        <v>43</v>
      </c>
      <c r="C29" t="s">
        <v>152</v>
      </c>
      <c r="D29" t="s">
        <v>129</v>
      </c>
      <c r="E29" t="s">
        <v>128</v>
      </c>
      <c r="F29" t="s">
        <v>58</v>
      </c>
      <c r="G29">
        <v>4.3</v>
      </c>
      <c r="H29">
        <v>4.4000000000000004</v>
      </c>
      <c r="J29" s="2">
        <f t="shared" si="0"/>
        <v>4.3499999999999996</v>
      </c>
    </row>
    <row r="30" spans="1:10" x14ac:dyDescent="0.3">
      <c r="A30" t="s">
        <v>8</v>
      </c>
      <c r="B30" t="s">
        <v>43</v>
      </c>
      <c r="C30" t="s">
        <v>152</v>
      </c>
      <c r="D30" t="s">
        <v>131</v>
      </c>
      <c r="E30" t="s">
        <v>130</v>
      </c>
      <c r="F30" t="s">
        <v>58</v>
      </c>
      <c r="G30">
        <v>4.4000000000000004</v>
      </c>
      <c r="H30">
        <v>4.4000000000000004</v>
      </c>
      <c r="J30" s="2">
        <f t="shared" si="0"/>
        <v>4.4000000000000004</v>
      </c>
    </row>
    <row r="31" spans="1:10" x14ac:dyDescent="0.3">
      <c r="A31" t="s">
        <v>8</v>
      </c>
      <c r="B31" t="s">
        <v>43</v>
      </c>
      <c r="C31" t="s">
        <v>152</v>
      </c>
      <c r="D31" t="s">
        <v>57</v>
      </c>
      <c r="E31" t="s">
        <v>56</v>
      </c>
      <c r="F31" t="s">
        <v>58</v>
      </c>
      <c r="G31">
        <v>4.4000000000000004</v>
      </c>
      <c r="H31">
        <v>4.5999999999999996</v>
      </c>
      <c r="J31" s="2">
        <f t="shared" si="0"/>
        <v>4.5</v>
      </c>
    </row>
    <row r="32" spans="1:10" x14ac:dyDescent="0.3">
      <c r="A32" t="s">
        <v>8</v>
      </c>
      <c r="B32" t="s">
        <v>44</v>
      </c>
      <c r="C32" t="s">
        <v>152</v>
      </c>
      <c r="D32" t="s">
        <v>57</v>
      </c>
      <c r="E32" t="s">
        <v>56</v>
      </c>
      <c r="F32" t="s">
        <v>58</v>
      </c>
      <c r="G32">
        <v>4.4000000000000004</v>
      </c>
      <c r="H32">
        <v>4.5999999999999996</v>
      </c>
      <c r="J32" s="2">
        <f t="shared" si="0"/>
        <v>4.5</v>
      </c>
    </row>
    <row r="33" spans="1:10" x14ac:dyDescent="0.3">
      <c r="A33" t="s">
        <v>8</v>
      </c>
      <c r="B33" t="s">
        <v>44</v>
      </c>
      <c r="C33" t="s">
        <v>152</v>
      </c>
      <c r="D33" t="s">
        <v>29</v>
      </c>
      <c r="E33" t="s">
        <v>28</v>
      </c>
      <c r="F33" t="s">
        <v>13</v>
      </c>
      <c r="G33">
        <v>4.5999999999999996</v>
      </c>
      <c r="H33">
        <v>4.8</v>
      </c>
      <c r="J33" s="2">
        <f t="shared" si="0"/>
        <v>4.6999999999999993</v>
      </c>
    </row>
    <row r="34" spans="1:10" x14ac:dyDescent="0.3">
      <c r="A34" t="s">
        <v>8</v>
      </c>
      <c r="B34" t="s">
        <v>44</v>
      </c>
      <c r="C34" t="s">
        <v>152</v>
      </c>
      <c r="D34" t="s">
        <v>31</v>
      </c>
      <c r="E34" t="s">
        <v>30</v>
      </c>
      <c r="F34" t="s">
        <v>13</v>
      </c>
      <c r="G34">
        <v>4.8</v>
      </c>
      <c r="H34">
        <v>4.9000000000000004</v>
      </c>
      <c r="J34" s="2">
        <f t="shared" si="0"/>
        <v>4.8499999999999996</v>
      </c>
    </row>
    <row r="35" spans="1:10" x14ac:dyDescent="0.3">
      <c r="A35" t="s">
        <v>8</v>
      </c>
      <c r="B35" t="s">
        <v>45</v>
      </c>
      <c r="C35" t="s">
        <v>152</v>
      </c>
      <c r="D35" t="s">
        <v>127</v>
      </c>
      <c r="E35" t="s">
        <v>126</v>
      </c>
      <c r="F35" t="s">
        <v>58</v>
      </c>
      <c r="G35">
        <v>4.0999999999999996</v>
      </c>
      <c r="H35">
        <v>4.3</v>
      </c>
      <c r="J35" s="2">
        <f t="shared" si="0"/>
        <v>4.1999999999999993</v>
      </c>
    </row>
    <row r="36" spans="1:10" x14ac:dyDescent="0.3">
      <c r="A36" t="s">
        <v>8</v>
      </c>
      <c r="B36" t="s">
        <v>45</v>
      </c>
      <c r="C36" t="s">
        <v>152</v>
      </c>
      <c r="D36" t="s">
        <v>129</v>
      </c>
      <c r="E36" t="s">
        <v>128</v>
      </c>
      <c r="F36" t="s">
        <v>58</v>
      </c>
      <c r="G36">
        <v>4.3</v>
      </c>
      <c r="H36">
        <v>4.4000000000000004</v>
      </c>
      <c r="J36" s="2">
        <f t="shared" si="0"/>
        <v>4.3499999999999996</v>
      </c>
    </row>
    <row r="37" spans="1:10" x14ac:dyDescent="0.3">
      <c r="A37" t="s">
        <v>8</v>
      </c>
      <c r="B37" t="s">
        <v>45</v>
      </c>
      <c r="C37" t="s">
        <v>152</v>
      </c>
      <c r="D37" t="s">
        <v>131</v>
      </c>
      <c r="E37" t="s">
        <v>130</v>
      </c>
      <c r="F37" t="s">
        <v>58</v>
      </c>
      <c r="G37">
        <v>4.4000000000000004</v>
      </c>
      <c r="H37">
        <v>4.4000000000000004</v>
      </c>
      <c r="J37" s="2">
        <f t="shared" si="0"/>
        <v>4.4000000000000004</v>
      </c>
    </row>
    <row r="38" spans="1:10" x14ac:dyDescent="0.3">
      <c r="A38" t="s">
        <v>8</v>
      </c>
      <c r="B38" t="s">
        <v>46</v>
      </c>
      <c r="C38" t="s">
        <v>152</v>
      </c>
      <c r="D38" t="s">
        <v>131</v>
      </c>
      <c r="E38" t="s">
        <v>130</v>
      </c>
      <c r="F38" t="s">
        <v>58</v>
      </c>
      <c r="G38">
        <v>4.4000000000000004</v>
      </c>
      <c r="H38">
        <v>4.4000000000000004</v>
      </c>
      <c r="J38" s="2">
        <f t="shared" si="0"/>
        <v>4.4000000000000004</v>
      </c>
    </row>
    <row r="39" spans="1:10" x14ac:dyDescent="0.3">
      <c r="A39" t="s">
        <v>8</v>
      </c>
      <c r="B39" t="s">
        <v>46</v>
      </c>
      <c r="C39" t="s">
        <v>152</v>
      </c>
      <c r="D39" t="s">
        <v>57</v>
      </c>
      <c r="E39" t="s">
        <v>56</v>
      </c>
      <c r="F39" t="s">
        <v>58</v>
      </c>
      <c r="G39">
        <v>4.4000000000000004</v>
      </c>
      <c r="H39">
        <v>4.5999999999999996</v>
      </c>
      <c r="J39" s="2">
        <f t="shared" si="0"/>
        <v>4.5</v>
      </c>
    </row>
    <row r="40" spans="1:10" x14ac:dyDescent="0.3">
      <c r="A40" t="s">
        <v>8</v>
      </c>
      <c r="B40" t="s">
        <v>46</v>
      </c>
      <c r="C40" t="s">
        <v>152</v>
      </c>
      <c r="D40" t="s">
        <v>29</v>
      </c>
      <c r="E40" t="s">
        <v>28</v>
      </c>
      <c r="F40" t="s">
        <v>13</v>
      </c>
      <c r="G40">
        <v>4.5999999999999996</v>
      </c>
      <c r="H40">
        <v>4.8</v>
      </c>
      <c r="J40" s="2">
        <f t="shared" si="0"/>
        <v>4.6999999999999993</v>
      </c>
    </row>
    <row r="41" spans="1:10" x14ac:dyDescent="0.3">
      <c r="A41" t="s">
        <v>8</v>
      </c>
      <c r="B41" t="s">
        <v>46</v>
      </c>
      <c r="C41" t="s">
        <v>152</v>
      </c>
      <c r="D41" t="s">
        <v>39</v>
      </c>
      <c r="E41" t="s">
        <v>38</v>
      </c>
      <c r="F41" t="s">
        <v>13</v>
      </c>
      <c r="G41">
        <v>4.8</v>
      </c>
      <c r="H41">
        <v>4.8</v>
      </c>
      <c r="J41" s="2">
        <f t="shared" si="0"/>
        <v>4.8</v>
      </c>
    </row>
    <row r="42" spans="1:10" x14ac:dyDescent="0.3">
      <c r="A42" t="s">
        <v>8</v>
      </c>
      <c r="B42" t="s">
        <v>47</v>
      </c>
      <c r="C42" t="s">
        <v>152</v>
      </c>
      <c r="D42" t="s">
        <v>143</v>
      </c>
      <c r="E42" t="s">
        <v>144</v>
      </c>
      <c r="F42" t="s">
        <v>145</v>
      </c>
      <c r="G42">
        <v>3.9</v>
      </c>
      <c r="H42">
        <v>4.0999999999999996</v>
      </c>
      <c r="J42" s="2">
        <f t="shared" si="0"/>
        <v>4</v>
      </c>
    </row>
    <row r="43" spans="1:10" x14ac:dyDescent="0.3">
      <c r="A43" t="s">
        <v>8</v>
      </c>
      <c r="B43" t="s">
        <v>47</v>
      </c>
      <c r="C43" t="s">
        <v>152</v>
      </c>
      <c r="D43" t="s">
        <v>127</v>
      </c>
      <c r="E43" t="s">
        <v>126</v>
      </c>
      <c r="F43" t="s">
        <v>58</v>
      </c>
      <c r="G43">
        <v>4.0999999999999996</v>
      </c>
      <c r="H43">
        <v>4.3</v>
      </c>
      <c r="J43" s="2">
        <f t="shared" si="0"/>
        <v>4.1999999999999993</v>
      </c>
    </row>
    <row r="44" spans="1:10" x14ac:dyDescent="0.3">
      <c r="A44" t="s">
        <v>8</v>
      </c>
      <c r="B44" t="s">
        <v>47</v>
      </c>
      <c r="C44" t="s">
        <v>152</v>
      </c>
      <c r="D44" t="s">
        <v>129</v>
      </c>
      <c r="E44" t="s">
        <v>128</v>
      </c>
      <c r="F44" t="s">
        <v>58</v>
      </c>
      <c r="G44">
        <v>4.3</v>
      </c>
      <c r="H44">
        <v>4.4000000000000004</v>
      </c>
      <c r="J44" s="2">
        <f t="shared" si="0"/>
        <v>4.3499999999999996</v>
      </c>
    </row>
    <row r="45" spans="1:10" x14ac:dyDescent="0.3">
      <c r="A45" t="s">
        <v>8</v>
      </c>
      <c r="B45" t="s">
        <v>47</v>
      </c>
      <c r="C45" t="s">
        <v>152</v>
      </c>
      <c r="D45" t="s">
        <v>131</v>
      </c>
      <c r="E45" t="s">
        <v>130</v>
      </c>
      <c r="F45" t="s">
        <v>58</v>
      </c>
      <c r="G45">
        <v>4.4000000000000004</v>
      </c>
      <c r="H45">
        <v>4.4000000000000004</v>
      </c>
      <c r="J45" s="2">
        <f t="shared" si="0"/>
        <v>4.4000000000000004</v>
      </c>
    </row>
    <row r="46" spans="1:10" x14ac:dyDescent="0.3">
      <c r="A46" t="s">
        <v>8</v>
      </c>
      <c r="B46" t="s">
        <v>48</v>
      </c>
      <c r="C46" t="s">
        <v>152</v>
      </c>
      <c r="D46" t="s">
        <v>127</v>
      </c>
      <c r="E46" t="s">
        <v>126</v>
      </c>
      <c r="F46" t="s">
        <v>58</v>
      </c>
      <c r="G46">
        <v>4.0999999999999996</v>
      </c>
      <c r="H46">
        <v>4.3</v>
      </c>
      <c r="J46" s="2">
        <f t="shared" si="0"/>
        <v>4.1999999999999993</v>
      </c>
    </row>
    <row r="47" spans="1:10" x14ac:dyDescent="0.3">
      <c r="A47" t="s">
        <v>8</v>
      </c>
      <c r="B47" t="s">
        <v>48</v>
      </c>
      <c r="C47" t="s">
        <v>152</v>
      </c>
      <c r="D47" t="s">
        <v>131</v>
      </c>
      <c r="E47" t="s">
        <v>130</v>
      </c>
      <c r="F47" t="s">
        <v>58</v>
      </c>
      <c r="G47">
        <v>4.4000000000000004</v>
      </c>
      <c r="H47">
        <v>4.4000000000000004</v>
      </c>
      <c r="J47" s="2">
        <f t="shared" si="0"/>
        <v>4.4000000000000004</v>
      </c>
    </row>
    <row r="48" spans="1:10" x14ac:dyDescent="0.3">
      <c r="A48" t="s">
        <v>8</v>
      </c>
      <c r="B48" t="s">
        <v>48</v>
      </c>
      <c r="C48" t="s">
        <v>152</v>
      </c>
      <c r="D48" t="s">
        <v>57</v>
      </c>
      <c r="E48" t="s">
        <v>56</v>
      </c>
      <c r="F48" t="s">
        <v>58</v>
      </c>
      <c r="G48">
        <v>4.4000000000000004</v>
      </c>
      <c r="H48">
        <v>4.5999999999999996</v>
      </c>
      <c r="J48" s="2">
        <f t="shared" si="0"/>
        <v>4.5</v>
      </c>
    </row>
    <row r="49" spans="1:10" x14ac:dyDescent="0.3">
      <c r="A49" t="s">
        <v>8</v>
      </c>
      <c r="B49" t="s">
        <v>48</v>
      </c>
      <c r="C49" t="s">
        <v>152</v>
      </c>
      <c r="D49" t="s">
        <v>29</v>
      </c>
      <c r="E49" t="s">
        <v>28</v>
      </c>
      <c r="F49" t="s">
        <v>13</v>
      </c>
      <c r="G49">
        <v>4.5999999999999996</v>
      </c>
      <c r="H49">
        <v>4.8</v>
      </c>
      <c r="J49" s="2">
        <f t="shared" si="0"/>
        <v>4.6999999999999993</v>
      </c>
    </row>
    <row r="50" spans="1:10" x14ac:dyDescent="0.3">
      <c r="A50" t="s">
        <v>8</v>
      </c>
      <c r="B50" t="s">
        <v>49</v>
      </c>
      <c r="C50" t="s">
        <v>152</v>
      </c>
      <c r="D50" t="s">
        <v>143</v>
      </c>
      <c r="E50" t="s">
        <v>144</v>
      </c>
      <c r="F50" t="s">
        <v>145</v>
      </c>
      <c r="G50">
        <v>3.9</v>
      </c>
      <c r="H50">
        <v>4.0999999999999996</v>
      </c>
      <c r="J50" s="2">
        <f t="shared" si="0"/>
        <v>4</v>
      </c>
    </row>
    <row r="51" spans="1:10" x14ac:dyDescent="0.3">
      <c r="A51" t="s">
        <v>8</v>
      </c>
      <c r="B51" t="s">
        <v>49</v>
      </c>
      <c r="C51" t="s">
        <v>152</v>
      </c>
      <c r="D51" t="s">
        <v>127</v>
      </c>
      <c r="E51" t="s">
        <v>126</v>
      </c>
      <c r="F51" t="s">
        <v>58</v>
      </c>
      <c r="G51">
        <v>4.0999999999999996</v>
      </c>
      <c r="H51">
        <v>4.3</v>
      </c>
      <c r="J51" s="2">
        <f t="shared" si="0"/>
        <v>4.1999999999999993</v>
      </c>
    </row>
    <row r="52" spans="1:10" x14ac:dyDescent="0.3">
      <c r="A52" t="s">
        <v>8</v>
      </c>
      <c r="B52" t="s">
        <v>49</v>
      </c>
      <c r="C52" t="s">
        <v>152</v>
      </c>
      <c r="D52" t="s">
        <v>129</v>
      </c>
      <c r="E52" t="s">
        <v>128</v>
      </c>
      <c r="F52" t="s">
        <v>58</v>
      </c>
      <c r="G52">
        <v>4.3</v>
      </c>
      <c r="H52">
        <v>4.4000000000000004</v>
      </c>
      <c r="J52" s="2">
        <f t="shared" si="0"/>
        <v>4.3499999999999996</v>
      </c>
    </row>
    <row r="53" spans="1:10" x14ac:dyDescent="0.3">
      <c r="A53" t="s">
        <v>8</v>
      </c>
      <c r="B53" t="s">
        <v>50</v>
      </c>
      <c r="C53" t="s">
        <v>152</v>
      </c>
      <c r="D53" t="s">
        <v>127</v>
      </c>
      <c r="E53" t="s">
        <v>126</v>
      </c>
      <c r="F53" t="s">
        <v>58</v>
      </c>
      <c r="G53">
        <v>4.0999999999999996</v>
      </c>
      <c r="H53">
        <v>4.3</v>
      </c>
      <c r="J53" s="2">
        <f t="shared" si="0"/>
        <v>4.1999999999999993</v>
      </c>
    </row>
    <row r="54" spans="1:10" x14ac:dyDescent="0.3">
      <c r="A54" t="s">
        <v>8</v>
      </c>
      <c r="B54" t="s">
        <v>50</v>
      </c>
      <c r="C54" t="s">
        <v>152</v>
      </c>
      <c r="D54" t="s">
        <v>129</v>
      </c>
      <c r="E54" t="s">
        <v>128</v>
      </c>
      <c r="F54" t="s">
        <v>58</v>
      </c>
      <c r="G54">
        <v>4.3</v>
      </c>
      <c r="H54">
        <v>4.4000000000000004</v>
      </c>
      <c r="J54" s="2">
        <f t="shared" si="0"/>
        <v>4.3499999999999996</v>
      </c>
    </row>
    <row r="55" spans="1:10" x14ac:dyDescent="0.3">
      <c r="A55" t="s">
        <v>8</v>
      </c>
      <c r="B55" t="s">
        <v>50</v>
      </c>
      <c r="C55" t="s">
        <v>152</v>
      </c>
      <c r="D55" t="s">
        <v>131</v>
      </c>
      <c r="E55" t="s">
        <v>130</v>
      </c>
      <c r="F55" t="s">
        <v>58</v>
      </c>
      <c r="G55">
        <v>4.4000000000000004</v>
      </c>
      <c r="H55">
        <v>4.4000000000000004</v>
      </c>
      <c r="J55" s="2">
        <f t="shared" si="0"/>
        <v>4.4000000000000004</v>
      </c>
    </row>
    <row r="56" spans="1:10" x14ac:dyDescent="0.3">
      <c r="A56" t="s">
        <v>8</v>
      </c>
      <c r="B56" t="s">
        <v>50</v>
      </c>
      <c r="C56" t="s">
        <v>152</v>
      </c>
      <c r="D56" t="s">
        <v>57</v>
      </c>
      <c r="E56" t="s">
        <v>56</v>
      </c>
      <c r="F56" t="s">
        <v>58</v>
      </c>
      <c r="G56">
        <v>4.4000000000000004</v>
      </c>
      <c r="H56">
        <v>4.5999999999999996</v>
      </c>
      <c r="J56" s="2">
        <f t="shared" si="0"/>
        <v>4.5</v>
      </c>
    </row>
    <row r="57" spans="1:10" x14ac:dyDescent="0.3">
      <c r="A57" t="s">
        <v>8</v>
      </c>
      <c r="B57" t="s">
        <v>50</v>
      </c>
      <c r="C57" t="s">
        <v>152</v>
      </c>
      <c r="D57" t="s">
        <v>29</v>
      </c>
      <c r="E57" t="s">
        <v>28</v>
      </c>
      <c r="F57" t="s">
        <v>13</v>
      </c>
      <c r="G57">
        <v>4.5999999999999996</v>
      </c>
      <c r="H57">
        <v>4.8</v>
      </c>
      <c r="J57" s="2">
        <f t="shared" si="0"/>
        <v>4.6999999999999993</v>
      </c>
    </row>
    <row r="58" spans="1:10" x14ac:dyDescent="0.3">
      <c r="A58" t="s">
        <v>8</v>
      </c>
      <c r="B58" t="s">
        <v>50</v>
      </c>
      <c r="C58" t="s">
        <v>152</v>
      </c>
      <c r="D58" t="s">
        <v>39</v>
      </c>
      <c r="E58" t="s">
        <v>38</v>
      </c>
      <c r="F58" t="s">
        <v>13</v>
      </c>
      <c r="G58">
        <v>4.8</v>
      </c>
      <c r="H58">
        <v>4.8</v>
      </c>
      <c r="J58" s="2">
        <f t="shared" si="0"/>
        <v>4.8</v>
      </c>
    </row>
    <row r="59" spans="1:10" x14ac:dyDescent="0.3">
      <c r="A59" t="s">
        <v>8</v>
      </c>
      <c r="B59" t="s">
        <v>50</v>
      </c>
      <c r="C59" t="s">
        <v>152</v>
      </c>
      <c r="D59" t="s">
        <v>31</v>
      </c>
      <c r="E59" t="s">
        <v>30</v>
      </c>
      <c r="F59" t="s">
        <v>13</v>
      </c>
      <c r="G59">
        <v>4.8</v>
      </c>
      <c r="H59">
        <v>4.9000000000000004</v>
      </c>
      <c r="J59" s="2">
        <f t="shared" si="0"/>
        <v>4.8499999999999996</v>
      </c>
    </row>
    <row r="60" spans="1:10" x14ac:dyDescent="0.3">
      <c r="A60" t="s">
        <v>8</v>
      </c>
      <c r="B60" t="s">
        <v>51</v>
      </c>
      <c r="C60" t="s">
        <v>152</v>
      </c>
      <c r="D60" t="s">
        <v>127</v>
      </c>
      <c r="E60" t="s">
        <v>126</v>
      </c>
      <c r="F60" t="s">
        <v>58</v>
      </c>
      <c r="G60">
        <v>4.0999999999999996</v>
      </c>
      <c r="H60">
        <v>4.3</v>
      </c>
      <c r="J60" s="2">
        <f t="shared" si="0"/>
        <v>4.1999999999999993</v>
      </c>
    </row>
    <row r="61" spans="1:10" x14ac:dyDescent="0.3">
      <c r="A61" t="s">
        <v>8</v>
      </c>
      <c r="B61" t="s">
        <v>51</v>
      </c>
      <c r="C61" t="s">
        <v>152</v>
      </c>
      <c r="D61" t="s">
        <v>129</v>
      </c>
      <c r="E61" t="s">
        <v>128</v>
      </c>
      <c r="F61" t="s">
        <v>58</v>
      </c>
      <c r="G61">
        <v>4.3</v>
      </c>
      <c r="H61">
        <v>4.4000000000000004</v>
      </c>
      <c r="J61" s="2">
        <f t="shared" si="0"/>
        <v>4.3499999999999996</v>
      </c>
    </row>
    <row r="62" spans="1:10" x14ac:dyDescent="0.3">
      <c r="A62" t="s">
        <v>8</v>
      </c>
      <c r="B62" t="s">
        <v>51</v>
      </c>
      <c r="C62" t="s">
        <v>152</v>
      </c>
      <c r="D62" t="s">
        <v>131</v>
      </c>
      <c r="E62" t="s">
        <v>130</v>
      </c>
      <c r="F62" t="s">
        <v>58</v>
      </c>
      <c r="G62">
        <v>4.4000000000000004</v>
      </c>
      <c r="H62">
        <v>4.4000000000000004</v>
      </c>
      <c r="J62" s="2">
        <f t="shared" si="0"/>
        <v>4.4000000000000004</v>
      </c>
    </row>
    <row r="63" spans="1:10" x14ac:dyDescent="0.3">
      <c r="A63" t="s">
        <v>8</v>
      </c>
      <c r="B63" t="s">
        <v>51</v>
      </c>
      <c r="C63" t="s">
        <v>152</v>
      </c>
      <c r="D63" t="s">
        <v>57</v>
      </c>
      <c r="E63" t="s">
        <v>56</v>
      </c>
      <c r="F63" t="s">
        <v>58</v>
      </c>
      <c r="G63">
        <v>4.4000000000000004</v>
      </c>
      <c r="H63">
        <v>4.5999999999999996</v>
      </c>
      <c r="J63" s="2">
        <f t="shared" si="0"/>
        <v>4.5</v>
      </c>
    </row>
    <row r="64" spans="1:10" x14ac:dyDescent="0.3">
      <c r="A64" t="s">
        <v>8</v>
      </c>
      <c r="B64" t="s">
        <v>52</v>
      </c>
      <c r="C64" t="s">
        <v>152</v>
      </c>
      <c r="D64" t="s">
        <v>127</v>
      </c>
      <c r="E64" t="s">
        <v>126</v>
      </c>
      <c r="F64" t="s">
        <v>58</v>
      </c>
      <c r="G64">
        <v>4.0999999999999996</v>
      </c>
      <c r="H64">
        <v>4.3</v>
      </c>
      <c r="J64" s="2">
        <f t="shared" si="0"/>
        <v>4.1999999999999993</v>
      </c>
    </row>
    <row r="65" spans="1:10" x14ac:dyDescent="0.3">
      <c r="A65" t="s">
        <v>8</v>
      </c>
      <c r="B65" t="s">
        <v>52</v>
      </c>
      <c r="C65" t="s">
        <v>152</v>
      </c>
      <c r="D65" t="s">
        <v>129</v>
      </c>
      <c r="E65" t="s">
        <v>128</v>
      </c>
      <c r="F65" t="s">
        <v>58</v>
      </c>
      <c r="G65">
        <v>4.3</v>
      </c>
      <c r="H65">
        <v>4.4000000000000004</v>
      </c>
      <c r="J65" s="2">
        <f t="shared" si="0"/>
        <v>4.3499999999999996</v>
      </c>
    </row>
    <row r="66" spans="1:10" x14ac:dyDescent="0.3">
      <c r="A66" t="s">
        <v>8</v>
      </c>
      <c r="B66" t="s">
        <v>52</v>
      </c>
      <c r="C66" t="s">
        <v>152</v>
      </c>
      <c r="D66" t="s">
        <v>131</v>
      </c>
      <c r="E66" t="s">
        <v>130</v>
      </c>
      <c r="F66" t="s">
        <v>58</v>
      </c>
      <c r="G66">
        <v>4.4000000000000004</v>
      </c>
      <c r="H66">
        <v>4.4000000000000004</v>
      </c>
      <c r="J66" s="2">
        <f t="shared" si="0"/>
        <v>4.4000000000000004</v>
      </c>
    </row>
    <row r="67" spans="1:10" x14ac:dyDescent="0.3">
      <c r="A67" t="s">
        <v>8</v>
      </c>
      <c r="B67" t="s">
        <v>52</v>
      </c>
      <c r="C67" t="s">
        <v>152</v>
      </c>
      <c r="D67" t="s">
        <v>57</v>
      </c>
      <c r="E67" t="s">
        <v>56</v>
      </c>
      <c r="F67" t="s">
        <v>58</v>
      </c>
      <c r="G67">
        <v>4.4000000000000004</v>
      </c>
      <c r="H67">
        <v>4.5999999999999996</v>
      </c>
      <c r="J67" s="2">
        <f t="shared" ref="J67:J130" si="1">AVERAGE(G67,H67)</f>
        <v>4.5</v>
      </c>
    </row>
    <row r="68" spans="1:10" x14ac:dyDescent="0.3">
      <c r="A68" t="s">
        <v>8</v>
      </c>
      <c r="B68" t="s">
        <v>52</v>
      </c>
      <c r="C68" t="s">
        <v>152</v>
      </c>
      <c r="D68" t="s">
        <v>29</v>
      </c>
      <c r="E68" t="s">
        <v>28</v>
      </c>
      <c r="F68" t="s">
        <v>13</v>
      </c>
      <c r="G68">
        <v>4.5999999999999996</v>
      </c>
      <c r="H68">
        <v>4.8</v>
      </c>
      <c r="J68" s="2">
        <f t="shared" si="1"/>
        <v>4.6999999999999993</v>
      </c>
    </row>
    <row r="69" spans="1:10" x14ac:dyDescent="0.3">
      <c r="A69" t="s">
        <v>8</v>
      </c>
      <c r="B69" t="s">
        <v>52</v>
      </c>
      <c r="C69" t="s">
        <v>152</v>
      </c>
      <c r="D69" t="s">
        <v>33</v>
      </c>
      <c r="E69" t="s">
        <v>32</v>
      </c>
      <c r="F69" t="s">
        <v>13</v>
      </c>
      <c r="G69">
        <v>4.9000000000000004</v>
      </c>
      <c r="H69">
        <v>4.9000000000000004</v>
      </c>
      <c r="J69" s="2">
        <f t="shared" si="1"/>
        <v>4.9000000000000004</v>
      </c>
    </row>
    <row r="70" spans="1:10" x14ac:dyDescent="0.3">
      <c r="A70" t="s">
        <v>8</v>
      </c>
      <c r="B70" t="s">
        <v>52</v>
      </c>
      <c r="C70" t="s">
        <v>152</v>
      </c>
      <c r="D70" t="s">
        <v>12</v>
      </c>
      <c r="E70" t="s">
        <v>11</v>
      </c>
      <c r="F70" t="s">
        <v>13</v>
      </c>
      <c r="G70">
        <v>4.9000000000000004</v>
      </c>
      <c r="H70">
        <v>5</v>
      </c>
      <c r="J70" s="2">
        <f t="shared" si="1"/>
        <v>4.95</v>
      </c>
    </row>
    <row r="71" spans="1:10" x14ac:dyDescent="0.3">
      <c r="A71" t="s">
        <v>8</v>
      </c>
      <c r="B71" t="s">
        <v>53</v>
      </c>
      <c r="C71" t="s">
        <v>152</v>
      </c>
      <c r="D71" t="s">
        <v>131</v>
      </c>
      <c r="E71" t="s">
        <v>130</v>
      </c>
      <c r="F71" t="s">
        <v>58</v>
      </c>
      <c r="G71">
        <v>4.4000000000000004</v>
      </c>
      <c r="H71">
        <v>4.4000000000000004</v>
      </c>
      <c r="J71" s="2">
        <f t="shared" si="1"/>
        <v>4.4000000000000004</v>
      </c>
    </row>
    <row r="72" spans="1:10" x14ac:dyDescent="0.3">
      <c r="A72" t="s">
        <v>8</v>
      </c>
      <c r="B72" t="s">
        <v>53</v>
      </c>
      <c r="C72" t="s">
        <v>152</v>
      </c>
      <c r="D72" t="s">
        <v>57</v>
      </c>
      <c r="E72" t="s">
        <v>56</v>
      </c>
      <c r="F72" t="s">
        <v>58</v>
      </c>
      <c r="G72">
        <v>4.4000000000000004</v>
      </c>
      <c r="H72">
        <v>4.5999999999999996</v>
      </c>
      <c r="J72" s="2">
        <f t="shared" si="1"/>
        <v>4.5</v>
      </c>
    </row>
    <row r="73" spans="1:10" x14ac:dyDescent="0.3">
      <c r="A73" t="s">
        <v>8</v>
      </c>
      <c r="B73" t="s">
        <v>53</v>
      </c>
      <c r="C73" t="s">
        <v>152</v>
      </c>
      <c r="D73" t="s">
        <v>29</v>
      </c>
      <c r="E73" t="s">
        <v>28</v>
      </c>
      <c r="F73" t="s">
        <v>13</v>
      </c>
      <c r="G73">
        <v>4.5999999999999996</v>
      </c>
      <c r="H73">
        <v>4.8</v>
      </c>
      <c r="J73" s="2">
        <f t="shared" si="1"/>
        <v>4.6999999999999993</v>
      </c>
    </row>
    <row r="74" spans="1:10" x14ac:dyDescent="0.3">
      <c r="A74" t="s">
        <v>8</v>
      </c>
      <c r="B74" t="s">
        <v>53</v>
      </c>
      <c r="C74" t="s">
        <v>152</v>
      </c>
      <c r="D74" t="s">
        <v>39</v>
      </c>
      <c r="E74" t="s">
        <v>38</v>
      </c>
      <c r="F74" t="s">
        <v>13</v>
      </c>
      <c r="G74">
        <v>4.8</v>
      </c>
      <c r="H74">
        <v>4.8</v>
      </c>
      <c r="J74" s="2">
        <f t="shared" si="1"/>
        <v>4.8</v>
      </c>
    </row>
    <row r="75" spans="1:10" x14ac:dyDescent="0.3">
      <c r="A75" t="s">
        <v>8</v>
      </c>
      <c r="B75" t="s">
        <v>54</v>
      </c>
      <c r="C75" t="s">
        <v>152</v>
      </c>
      <c r="D75" t="s">
        <v>131</v>
      </c>
      <c r="E75" t="s">
        <v>130</v>
      </c>
      <c r="F75" t="s">
        <v>58</v>
      </c>
      <c r="G75">
        <v>4.4000000000000004</v>
      </c>
      <c r="H75">
        <v>4.4000000000000004</v>
      </c>
      <c r="J75" s="2">
        <f t="shared" si="1"/>
        <v>4.4000000000000004</v>
      </c>
    </row>
    <row r="76" spans="1:10" x14ac:dyDescent="0.3">
      <c r="A76" t="s">
        <v>8</v>
      </c>
      <c r="B76" t="s">
        <v>54</v>
      </c>
      <c r="C76" t="s">
        <v>152</v>
      </c>
      <c r="D76" t="s">
        <v>57</v>
      </c>
      <c r="E76" t="s">
        <v>56</v>
      </c>
      <c r="F76" t="s">
        <v>58</v>
      </c>
      <c r="G76">
        <v>4.4000000000000004</v>
      </c>
      <c r="H76">
        <v>4.5999999999999996</v>
      </c>
      <c r="J76" s="2">
        <f t="shared" si="1"/>
        <v>4.5</v>
      </c>
    </row>
    <row r="77" spans="1:10" x14ac:dyDescent="0.3">
      <c r="A77" t="s">
        <v>8</v>
      </c>
      <c r="B77" t="s">
        <v>54</v>
      </c>
      <c r="C77" t="s">
        <v>152</v>
      </c>
      <c r="D77" t="s">
        <v>29</v>
      </c>
      <c r="E77" t="s">
        <v>28</v>
      </c>
      <c r="F77" t="s">
        <v>13</v>
      </c>
      <c r="G77">
        <v>4.5999999999999996</v>
      </c>
      <c r="H77">
        <v>4.8</v>
      </c>
      <c r="J77" s="2">
        <f t="shared" si="1"/>
        <v>4.6999999999999993</v>
      </c>
    </row>
    <row r="78" spans="1:10" x14ac:dyDescent="0.3">
      <c r="A78" t="s">
        <v>8</v>
      </c>
      <c r="B78" t="s">
        <v>55</v>
      </c>
      <c r="C78" t="s">
        <v>152</v>
      </c>
      <c r="D78" t="s">
        <v>143</v>
      </c>
      <c r="E78" t="s">
        <v>144</v>
      </c>
      <c r="F78" t="s">
        <v>145</v>
      </c>
      <c r="G78">
        <v>3.9</v>
      </c>
      <c r="H78">
        <v>4.0999999999999996</v>
      </c>
      <c r="J78" s="2">
        <f t="shared" si="1"/>
        <v>4</v>
      </c>
    </row>
    <row r="79" spans="1:10" x14ac:dyDescent="0.3">
      <c r="A79" t="s">
        <v>8</v>
      </c>
      <c r="B79" t="s">
        <v>55</v>
      </c>
      <c r="C79" t="s">
        <v>152</v>
      </c>
      <c r="D79" t="s">
        <v>127</v>
      </c>
      <c r="E79" t="s">
        <v>126</v>
      </c>
      <c r="F79" t="s">
        <v>58</v>
      </c>
      <c r="G79">
        <v>4.0999999999999996</v>
      </c>
      <c r="H79">
        <v>4.3</v>
      </c>
      <c r="J79" s="2">
        <f t="shared" si="1"/>
        <v>4.1999999999999993</v>
      </c>
    </row>
    <row r="80" spans="1:10" x14ac:dyDescent="0.3">
      <c r="A80" t="s">
        <v>8</v>
      </c>
      <c r="B80" t="s">
        <v>55</v>
      </c>
      <c r="C80" t="s">
        <v>152</v>
      </c>
      <c r="D80" t="s">
        <v>129</v>
      </c>
      <c r="E80" t="s">
        <v>128</v>
      </c>
      <c r="F80" t="s">
        <v>58</v>
      </c>
      <c r="G80">
        <v>4.3</v>
      </c>
      <c r="H80">
        <v>4.4000000000000004</v>
      </c>
      <c r="J80" s="2">
        <f t="shared" si="1"/>
        <v>4.3499999999999996</v>
      </c>
    </row>
    <row r="81" spans="1:10" x14ac:dyDescent="0.3">
      <c r="A81" t="s">
        <v>8</v>
      </c>
      <c r="B81" t="s">
        <v>55</v>
      </c>
      <c r="C81" t="s">
        <v>152</v>
      </c>
      <c r="D81" t="s">
        <v>131</v>
      </c>
      <c r="E81" t="s">
        <v>130</v>
      </c>
      <c r="F81" t="s">
        <v>58</v>
      </c>
      <c r="G81">
        <v>4.4000000000000004</v>
      </c>
      <c r="H81">
        <v>4.4000000000000004</v>
      </c>
      <c r="J81" s="2">
        <f t="shared" si="1"/>
        <v>4.4000000000000004</v>
      </c>
    </row>
    <row r="82" spans="1:10" x14ac:dyDescent="0.3">
      <c r="A82" t="s">
        <v>8</v>
      </c>
      <c r="B82" t="s">
        <v>55</v>
      </c>
      <c r="C82" t="s">
        <v>152</v>
      </c>
      <c r="D82" t="s">
        <v>57</v>
      </c>
      <c r="E82" t="s">
        <v>56</v>
      </c>
      <c r="F82" t="s">
        <v>58</v>
      </c>
      <c r="G82">
        <v>4.4000000000000004</v>
      </c>
      <c r="H82">
        <v>4.5999999999999996</v>
      </c>
      <c r="J82" s="2">
        <f t="shared" si="1"/>
        <v>4.5</v>
      </c>
    </row>
    <row r="83" spans="1:10" x14ac:dyDescent="0.3">
      <c r="A83" t="s">
        <v>8</v>
      </c>
      <c r="B83" t="s">
        <v>59</v>
      </c>
      <c r="C83" t="s">
        <v>152</v>
      </c>
      <c r="D83" t="s">
        <v>57</v>
      </c>
      <c r="E83" t="s">
        <v>56</v>
      </c>
      <c r="F83" t="s">
        <v>58</v>
      </c>
      <c r="G83">
        <v>4.4000000000000004</v>
      </c>
      <c r="H83">
        <v>4.5999999999999996</v>
      </c>
      <c r="J83" s="2">
        <f t="shared" si="1"/>
        <v>4.5</v>
      </c>
    </row>
    <row r="84" spans="1:10" x14ac:dyDescent="0.3">
      <c r="A84" t="s">
        <v>8</v>
      </c>
      <c r="B84" t="s">
        <v>59</v>
      </c>
      <c r="C84" t="s">
        <v>152</v>
      </c>
      <c r="D84" t="s">
        <v>29</v>
      </c>
      <c r="E84" t="s">
        <v>28</v>
      </c>
      <c r="F84" t="s">
        <v>13</v>
      </c>
      <c r="G84">
        <v>4.5999999999999996</v>
      </c>
      <c r="H84">
        <v>4.8</v>
      </c>
      <c r="J84" s="2">
        <f t="shared" si="1"/>
        <v>4.6999999999999993</v>
      </c>
    </row>
    <row r="85" spans="1:10" x14ac:dyDescent="0.3">
      <c r="A85" t="s">
        <v>8</v>
      </c>
      <c r="B85" t="s">
        <v>59</v>
      </c>
      <c r="C85" t="s">
        <v>152</v>
      </c>
      <c r="D85" t="s">
        <v>33</v>
      </c>
      <c r="E85" t="s">
        <v>32</v>
      </c>
      <c r="F85" t="s">
        <v>13</v>
      </c>
      <c r="G85">
        <v>4.9000000000000004</v>
      </c>
      <c r="H85">
        <v>4.9000000000000004</v>
      </c>
      <c r="J85" s="2">
        <f t="shared" si="1"/>
        <v>4.9000000000000004</v>
      </c>
    </row>
    <row r="86" spans="1:10" x14ac:dyDescent="0.3">
      <c r="A86" t="s">
        <v>8</v>
      </c>
      <c r="B86" t="s">
        <v>60</v>
      </c>
      <c r="C86" t="s">
        <v>152</v>
      </c>
      <c r="D86" t="s">
        <v>129</v>
      </c>
      <c r="E86" t="s">
        <v>128</v>
      </c>
      <c r="F86" t="s">
        <v>58</v>
      </c>
      <c r="G86">
        <v>4.3</v>
      </c>
      <c r="H86">
        <v>4.4000000000000004</v>
      </c>
      <c r="J86" s="2">
        <f t="shared" si="1"/>
        <v>4.3499999999999996</v>
      </c>
    </row>
    <row r="87" spans="1:10" x14ac:dyDescent="0.3">
      <c r="A87" t="s">
        <v>8</v>
      </c>
      <c r="B87" t="s">
        <v>60</v>
      </c>
      <c r="C87" t="s">
        <v>152</v>
      </c>
      <c r="D87" t="s">
        <v>131</v>
      </c>
      <c r="E87" t="s">
        <v>130</v>
      </c>
      <c r="F87" t="s">
        <v>58</v>
      </c>
      <c r="G87">
        <v>4.4000000000000004</v>
      </c>
      <c r="H87">
        <v>4.4000000000000004</v>
      </c>
      <c r="J87" s="2">
        <f t="shared" si="1"/>
        <v>4.4000000000000004</v>
      </c>
    </row>
    <row r="88" spans="1:10" x14ac:dyDescent="0.3">
      <c r="A88" t="s">
        <v>8</v>
      </c>
      <c r="B88" t="s">
        <v>60</v>
      </c>
      <c r="C88" t="s">
        <v>152</v>
      </c>
      <c r="D88" t="s">
        <v>57</v>
      </c>
      <c r="E88" t="s">
        <v>56</v>
      </c>
      <c r="F88" t="s">
        <v>58</v>
      </c>
      <c r="G88">
        <v>4.4000000000000004</v>
      </c>
      <c r="H88">
        <v>4.5999999999999996</v>
      </c>
      <c r="J88" s="2">
        <f t="shared" si="1"/>
        <v>4.5</v>
      </c>
    </row>
    <row r="89" spans="1:10" x14ac:dyDescent="0.3">
      <c r="A89" t="s">
        <v>8</v>
      </c>
      <c r="B89" t="s">
        <v>60</v>
      </c>
      <c r="C89" t="s">
        <v>152</v>
      </c>
      <c r="D89" t="s">
        <v>29</v>
      </c>
      <c r="E89" t="s">
        <v>28</v>
      </c>
      <c r="F89" t="s">
        <v>13</v>
      </c>
      <c r="G89">
        <v>4.5999999999999996</v>
      </c>
      <c r="H89">
        <v>4.8</v>
      </c>
      <c r="J89" s="2">
        <f t="shared" si="1"/>
        <v>4.6999999999999993</v>
      </c>
    </row>
    <row r="90" spans="1:10" x14ac:dyDescent="0.3">
      <c r="A90" t="s">
        <v>8</v>
      </c>
      <c r="B90" t="s">
        <v>60</v>
      </c>
      <c r="C90" t="s">
        <v>152</v>
      </c>
      <c r="D90" t="s">
        <v>33</v>
      </c>
      <c r="E90" t="s">
        <v>32</v>
      </c>
      <c r="F90" t="s">
        <v>13</v>
      </c>
      <c r="G90">
        <v>4.9000000000000004</v>
      </c>
      <c r="H90">
        <v>4.9000000000000004</v>
      </c>
      <c r="J90" s="2">
        <f t="shared" si="1"/>
        <v>4.9000000000000004</v>
      </c>
    </row>
    <row r="91" spans="1:10" x14ac:dyDescent="0.3">
      <c r="A91" t="s">
        <v>8</v>
      </c>
      <c r="B91" t="s">
        <v>61</v>
      </c>
      <c r="C91" t="s">
        <v>152</v>
      </c>
      <c r="D91" t="s">
        <v>127</v>
      </c>
      <c r="E91" t="s">
        <v>126</v>
      </c>
      <c r="F91" t="s">
        <v>58</v>
      </c>
      <c r="G91">
        <v>4.0999999999999996</v>
      </c>
      <c r="H91">
        <v>4.3</v>
      </c>
      <c r="J91" s="2">
        <f t="shared" si="1"/>
        <v>4.1999999999999993</v>
      </c>
    </row>
    <row r="92" spans="1:10" x14ac:dyDescent="0.3">
      <c r="A92" t="s">
        <v>8</v>
      </c>
      <c r="B92" t="s">
        <v>61</v>
      </c>
      <c r="C92" t="s">
        <v>152</v>
      </c>
      <c r="D92" t="s">
        <v>129</v>
      </c>
      <c r="E92" t="s">
        <v>128</v>
      </c>
      <c r="F92" t="s">
        <v>58</v>
      </c>
      <c r="G92">
        <v>4.3</v>
      </c>
      <c r="H92">
        <v>4.4000000000000004</v>
      </c>
      <c r="J92" s="2">
        <f t="shared" si="1"/>
        <v>4.3499999999999996</v>
      </c>
    </row>
    <row r="93" spans="1:10" x14ac:dyDescent="0.3">
      <c r="A93" t="s">
        <v>8</v>
      </c>
      <c r="B93" t="s">
        <v>61</v>
      </c>
      <c r="C93" t="s">
        <v>152</v>
      </c>
      <c r="D93" t="s">
        <v>131</v>
      </c>
      <c r="E93" t="s">
        <v>130</v>
      </c>
      <c r="F93" t="s">
        <v>58</v>
      </c>
      <c r="G93">
        <v>4.4000000000000004</v>
      </c>
      <c r="H93">
        <v>4.4000000000000004</v>
      </c>
      <c r="J93" s="2">
        <f t="shared" si="1"/>
        <v>4.4000000000000004</v>
      </c>
    </row>
    <row r="94" spans="1:10" x14ac:dyDescent="0.3">
      <c r="A94" t="s">
        <v>8</v>
      </c>
      <c r="B94" t="s">
        <v>61</v>
      </c>
      <c r="C94" t="s">
        <v>152</v>
      </c>
      <c r="D94" t="s">
        <v>57</v>
      </c>
      <c r="E94" t="s">
        <v>56</v>
      </c>
      <c r="F94" t="s">
        <v>58</v>
      </c>
      <c r="G94">
        <v>4.4000000000000004</v>
      </c>
      <c r="H94">
        <v>4.5999999999999996</v>
      </c>
      <c r="J94" s="2">
        <f t="shared" si="1"/>
        <v>4.5</v>
      </c>
    </row>
    <row r="95" spans="1:10" x14ac:dyDescent="0.3">
      <c r="A95" t="s">
        <v>8</v>
      </c>
      <c r="B95" t="s">
        <v>61</v>
      </c>
      <c r="C95" t="s">
        <v>152</v>
      </c>
      <c r="D95" t="s">
        <v>29</v>
      </c>
      <c r="E95" t="s">
        <v>28</v>
      </c>
      <c r="F95" t="s">
        <v>13</v>
      </c>
      <c r="G95">
        <v>4.5999999999999996</v>
      </c>
      <c r="H95">
        <v>4.8</v>
      </c>
      <c r="J95" s="2">
        <f t="shared" si="1"/>
        <v>4.6999999999999993</v>
      </c>
    </row>
    <row r="96" spans="1:10" x14ac:dyDescent="0.3">
      <c r="A96" t="s">
        <v>8</v>
      </c>
      <c r="B96" t="s">
        <v>61</v>
      </c>
      <c r="C96" t="s">
        <v>152</v>
      </c>
      <c r="D96" t="s">
        <v>31</v>
      </c>
      <c r="E96" t="s">
        <v>30</v>
      </c>
      <c r="F96" t="s">
        <v>13</v>
      </c>
      <c r="G96">
        <v>4.8</v>
      </c>
      <c r="H96">
        <v>4.9000000000000004</v>
      </c>
      <c r="J96" s="2">
        <f t="shared" si="1"/>
        <v>4.8499999999999996</v>
      </c>
    </row>
    <row r="97" spans="1:10" x14ac:dyDescent="0.3">
      <c r="A97" t="s">
        <v>8</v>
      </c>
      <c r="B97" t="s">
        <v>62</v>
      </c>
      <c r="C97" t="s">
        <v>152</v>
      </c>
      <c r="D97" t="s">
        <v>127</v>
      </c>
      <c r="E97" t="s">
        <v>126</v>
      </c>
      <c r="F97" t="s">
        <v>58</v>
      </c>
      <c r="G97">
        <v>4.0999999999999996</v>
      </c>
      <c r="H97">
        <v>4.3</v>
      </c>
      <c r="J97" s="2">
        <f t="shared" si="1"/>
        <v>4.1999999999999993</v>
      </c>
    </row>
    <row r="98" spans="1:10" x14ac:dyDescent="0.3">
      <c r="A98" t="s">
        <v>8</v>
      </c>
      <c r="B98" t="s">
        <v>62</v>
      </c>
      <c r="C98" t="s">
        <v>152</v>
      </c>
      <c r="D98" t="s">
        <v>129</v>
      </c>
      <c r="E98" t="s">
        <v>128</v>
      </c>
      <c r="F98" t="s">
        <v>58</v>
      </c>
      <c r="G98">
        <v>4.3</v>
      </c>
      <c r="H98">
        <v>4.4000000000000004</v>
      </c>
      <c r="J98" s="2">
        <f t="shared" si="1"/>
        <v>4.3499999999999996</v>
      </c>
    </row>
    <row r="99" spans="1:10" x14ac:dyDescent="0.3">
      <c r="A99" t="s">
        <v>8</v>
      </c>
      <c r="B99" t="s">
        <v>62</v>
      </c>
      <c r="C99" t="s">
        <v>152</v>
      </c>
      <c r="D99" t="s">
        <v>131</v>
      </c>
      <c r="E99" t="s">
        <v>130</v>
      </c>
      <c r="F99" t="s">
        <v>58</v>
      </c>
      <c r="G99">
        <v>4.4000000000000004</v>
      </c>
      <c r="H99">
        <v>4.4000000000000004</v>
      </c>
      <c r="J99" s="2">
        <f t="shared" si="1"/>
        <v>4.4000000000000004</v>
      </c>
    </row>
    <row r="100" spans="1:10" x14ac:dyDescent="0.3">
      <c r="A100" t="s">
        <v>8</v>
      </c>
      <c r="B100" t="s">
        <v>62</v>
      </c>
      <c r="C100" t="s">
        <v>152</v>
      </c>
      <c r="D100" t="s">
        <v>57</v>
      </c>
      <c r="E100" t="s">
        <v>56</v>
      </c>
      <c r="F100" t="s">
        <v>58</v>
      </c>
      <c r="G100">
        <v>4.4000000000000004</v>
      </c>
      <c r="H100">
        <v>4.5999999999999996</v>
      </c>
      <c r="J100" s="2">
        <f t="shared" si="1"/>
        <v>4.5</v>
      </c>
    </row>
    <row r="101" spans="1:10" x14ac:dyDescent="0.3">
      <c r="A101" t="s">
        <v>8</v>
      </c>
      <c r="B101" t="s">
        <v>63</v>
      </c>
      <c r="C101" t="s">
        <v>152</v>
      </c>
      <c r="D101" t="s">
        <v>127</v>
      </c>
      <c r="E101" t="s">
        <v>126</v>
      </c>
      <c r="F101" t="s">
        <v>58</v>
      </c>
      <c r="G101">
        <v>4.0999999999999996</v>
      </c>
      <c r="H101">
        <v>4.3</v>
      </c>
      <c r="J101" s="2">
        <f t="shared" si="1"/>
        <v>4.1999999999999993</v>
      </c>
    </row>
    <row r="102" spans="1:10" x14ac:dyDescent="0.3">
      <c r="A102" t="s">
        <v>8</v>
      </c>
      <c r="B102" t="s">
        <v>63</v>
      </c>
      <c r="C102" t="s">
        <v>152</v>
      </c>
      <c r="D102" t="s">
        <v>129</v>
      </c>
      <c r="E102" t="s">
        <v>128</v>
      </c>
      <c r="F102" t="s">
        <v>58</v>
      </c>
      <c r="G102">
        <v>4.3</v>
      </c>
      <c r="H102">
        <v>4.4000000000000004</v>
      </c>
      <c r="J102" s="2">
        <f t="shared" si="1"/>
        <v>4.3499999999999996</v>
      </c>
    </row>
    <row r="103" spans="1:10" x14ac:dyDescent="0.3">
      <c r="A103" t="s">
        <v>8</v>
      </c>
      <c r="B103" t="s">
        <v>63</v>
      </c>
      <c r="C103" t="s">
        <v>152</v>
      </c>
      <c r="D103" t="s">
        <v>131</v>
      </c>
      <c r="E103" t="s">
        <v>130</v>
      </c>
      <c r="F103" t="s">
        <v>58</v>
      </c>
      <c r="G103">
        <v>4.4000000000000004</v>
      </c>
      <c r="H103">
        <v>4.4000000000000004</v>
      </c>
      <c r="J103" s="2">
        <f t="shared" si="1"/>
        <v>4.4000000000000004</v>
      </c>
    </row>
    <row r="104" spans="1:10" x14ac:dyDescent="0.3">
      <c r="A104" t="s">
        <v>8</v>
      </c>
      <c r="B104" t="s">
        <v>63</v>
      </c>
      <c r="C104" t="s">
        <v>152</v>
      </c>
      <c r="D104" t="s">
        <v>57</v>
      </c>
      <c r="E104" t="s">
        <v>56</v>
      </c>
      <c r="F104" t="s">
        <v>58</v>
      </c>
      <c r="G104">
        <v>4.4000000000000004</v>
      </c>
      <c r="H104">
        <v>4.5999999999999996</v>
      </c>
      <c r="J104" s="2">
        <f t="shared" si="1"/>
        <v>4.5</v>
      </c>
    </row>
    <row r="105" spans="1:10" x14ac:dyDescent="0.3">
      <c r="A105" t="s">
        <v>8</v>
      </c>
      <c r="B105" t="s">
        <v>64</v>
      </c>
      <c r="C105" t="s">
        <v>152</v>
      </c>
      <c r="D105" t="s">
        <v>131</v>
      </c>
      <c r="E105" t="s">
        <v>130</v>
      </c>
      <c r="F105" t="s">
        <v>58</v>
      </c>
      <c r="G105">
        <v>4.4000000000000004</v>
      </c>
      <c r="H105">
        <v>4.4000000000000004</v>
      </c>
      <c r="J105" s="2">
        <f t="shared" si="1"/>
        <v>4.4000000000000004</v>
      </c>
    </row>
    <row r="106" spans="1:10" x14ac:dyDescent="0.3">
      <c r="A106" t="s">
        <v>8</v>
      </c>
      <c r="B106" t="s">
        <v>64</v>
      </c>
      <c r="C106" t="s">
        <v>152</v>
      </c>
      <c r="D106" t="s">
        <v>57</v>
      </c>
      <c r="E106" t="s">
        <v>56</v>
      </c>
      <c r="F106" t="s">
        <v>58</v>
      </c>
      <c r="G106">
        <v>4.4000000000000004</v>
      </c>
      <c r="H106">
        <v>4.5999999999999996</v>
      </c>
      <c r="J106" s="2">
        <f t="shared" si="1"/>
        <v>4.5</v>
      </c>
    </row>
    <row r="107" spans="1:10" x14ac:dyDescent="0.3">
      <c r="A107" t="s">
        <v>8</v>
      </c>
      <c r="B107" t="s">
        <v>65</v>
      </c>
      <c r="C107" t="s">
        <v>152</v>
      </c>
      <c r="D107" t="s">
        <v>129</v>
      </c>
      <c r="E107" t="s">
        <v>128</v>
      </c>
      <c r="F107" t="s">
        <v>58</v>
      </c>
      <c r="G107">
        <v>4.3</v>
      </c>
      <c r="H107">
        <v>4.4000000000000004</v>
      </c>
      <c r="J107" s="2">
        <f t="shared" si="1"/>
        <v>4.3499999999999996</v>
      </c>
    </row>
    <row r="108" spans="1:10" x14ac:dyDescent="0.3">
      <c r="A108" t="s">
        <v>8</v>
      </c>
      <c r="B108" t="s">
        <v>65</v>
      </c>
      <c r="C108" t="s">
        <v>152</v>
      </c>
      <c r="D108" t="s">
        <v>131</v>
      </c>
      <c r="E108" t="s">
        <v>130</v>
      </c>
      <c r="F108" t="s">
        <v>58</v>
      </c>
      <c r="G108">
        <v>4.4000000000000004</v>
      </c>
      <c r="H108">
        <v>4.4000000000000004</v>
      </c>
      <c r="J108" s="2">
        <f t="shared" si="1"/>
        <v>4.4000000000000004</v>
      </c>
    </row>
    <row r="109" spans="1:10" x14ac:dyDescent="0.3">
      <c r="A109" t="s">
        <v>8</v>
      </c>
      <c r="B109" t="s">
        <v>65</v>
      </c>
      <c r="C109" t="s">
        <v>152</v>
      </c>
      <c r="D109" t="s">
        <v>57</v>
      </c>
      <c r="E109" t="s">
        <v>56</v>
      </c>
      <c r="F109" t="s">
        <v>58</v>
      </c>
      <c r="G109">
        <v>4.4000000000000004</v>
      </c>
      <c r="H109">
        <v>4.5999999999999996</v>
      </c>
      <c r="J109" s="2">
        <f t="shared" si="1"/>
        <v>4.5</v>
      </c>
    </row>
    <row r="110" spans="1:10" x14ac:dyDescent="0.3">
      <c r="A110" t="s">
        <v>8</v>
      </c>
      <c r="B110" t="s">
        <v>66</v>
      </c>
      <c r="C110" t="s">
        <v>152</v>
      </c>
      <c r="D110" t="s">
        <v>127</v>
      </c>
      <c r="E110" t="s">
        <v>126</v>
      </c>
      <c r="F110" t="s">
        <v>58</v>
      </c>
      <c r="G110">
        <v>4.0999999999999996</v>
      </c>
      <c r="H110">
        <v>4.3</v>
      </c>
      <c r="J110" s="2">
        <f t="shared" si="1"/>
        <v>4.1999999999999993</v>
      </c>
    </row>
    <row r="111" spans="1:10" x14ac:dyDescent="0.3">
      <c r="A111" t="s">
        <v>8</v>
      </c>
      <c r="B111" t="s">
        <v>66</v>
      </c>
      <c r="C111" t="s">
        <v>152</v>
      </c>
      <c r="D111" t="s">
        <v>129</v>
      </c>
      <c r="E111" t="s">
        <v>128</v>
      </c>
      <c r="F111" t="s">
        <v>58</v>
      </c>
      <c r="G111">
        <v>4.3</v>
      </c>
      <c r="H111">
        <v>4.4000000000000004</v>
      </c>
      <c r="J111" s="2">
        <f t="shared" si="1"/>
        <v>4.3499999999999996</v>
      </c>
    </row>
    <row r="112" spans="1:10" x14ac:dyDescent="0.3">
      <c r="A112" t="s">
        <v>8</v>
      </c>
      <c r="B112" t="s">
        <v>66</v>
      </c>
      <c r="C112" t="s">
        <v>152</v>
      </c>
      <c r="D112" t="s">
        <v>131</v>
      </c>
      <c r="E112" t="s">
        <v>130</v>
      </c>
      <c r="F112" t="s">
        <v>58</v>
      </c>
      <c r="G112">
        <v>4.4000000000000004</v>
      </c>
      <c r="H112">
        <v>4.4000000000000004</v>
      </c>
      <c r="J112" s="2">
        <f t="shared" si="1"/>
        <v>4.4000000000000004</v>
      </c>
    </row>
    <row r="113" spans="1:10" x14ac:dyDescent="0.3">
      <c r="A113" t="s">
        <v>8</v>
      </c>
      <c r="B113" t="s">
        <v>66</v>
      </c>
      <c r="C113" t="s">
        <v>152</v>
      </c>
      <c r="D113" t="s">
        <v>57</v>
      </c>
      <c r="E113" t="s">
        <v>56</v>
      </c>
      <c r="F113" t="s">
        <v>58</v>
      </c>
      <c r="G113">
        <v>4.4000000000000004</v>
      </c>
      <c r="H113">
        <v>4.5999999999999996</v>
      </c>
      <c r="J113" s="2">
        <f t="shared" si="1"/>
        <v>4.5</v>
      </c>
    </row>
    <row r="114" spans="1:10" x14ac:dyDescent="0.3">
      <c r="A114" t="s">
        <v>8</v>
      </c>
      <c r="B114" t="s">
        <v>67</v>
      </c>
      <c r="C114" t="s">
        <v>152</v>
      </c>
      <c r="D114" t="s">
        <v>127</v>
      </c>
      <c r="E114" t="s">
        <v>126</v>
      </c>
      <c r="F114" t="s">
        <v>58</v>
      </c>
      <c r="G114">
        <v>4.0999999999999996</v>
      </c>
      <c r="H114">
        <v>4.3</v>
      </c>
      <c r="J114" s="2">
        <f t="shared" si="1"/>
        <v>4.1999999999999993</v>
      </c>
    </row>
    <row r="115" spans="1:10" x14ac:dyDescent="0.3">
      <c r="A115" t="s">
        <v>8</v>
      </c>
      <c r="B115" t="s">
        <v>67</v>
      </c>
      <c r="C115" t="s">
        <v>152</v>
      </c>
      <c r="D115" t="s">
        <v>129</v>
      </c>
      <c r="E115" t="s">
        <v>128</v>
      </c>
      <c r="F115" t="s">
        <v>58</v>
      </c>
      <c r="G115">
        <v>4.3</v>
      </c>
      <c r="H115">
        <v>4.4000000000000004</v>
      </c>
      <c r="J115" s="2">
        <f t="shared" si="1"/>
        <v>4.3499999999999996</v>
      </c>
    </row>
    <row r="116" spans="1:10" x14ac:dyDescent="0.3">
      <c r="A116" t="s">
        <v>8</v>
      </c>
      <c r="B116" t="s">
        <v>67</v>
      </c>
      <c r="C116" t="s">
        <v>152</v>
      </c>
      <c r="D116" t="s">
        <v>131</v>
      </c>
      <c r="E116" t="s">
        <v>130</v>
      </c>
      <c r="F116" t="s">
        <v>58</v>
      </c>
      <c r="G116">
        <v>4.4000000000000004</v>
      </c>
      <c r="H116">
        <v>4.4000000000000004</v>
      </c>
      <c r="J116" s="2">
        <f t="shared" si="1"/>
        <v>4.4000000000000004</v>
      </c>
    </row>
    <row r="117" spans="1:10" x14ac:dyDescent="0.3">
      <c r="A117" t="s">
        <v>8</v>
      </c>
      <c r="B117" t="s">
        <v>67</v>
      </c>
      <c r="C117" t="s">
        <v>152</v>
      </c>
      <c r="D117" t="s">
        <v>57</v>
      </c>
      <c r="E117" t="s">
        <v>56</v>
      </c>
      <c r="F117" t="s">
        <v>58</v>
      </c>
      <c r="G117">
        <v>4.4000000000000004</v>
      </c>
      <c r="H117">
        <v>4.5999999999999996</v>
      </c>
      <c r="J117" s="2">
        <f t="shared" si="1"/>
        <v>4.5</v>
      </c>
    </row>
    <row r="118" spans="1:10" x14ac:dyDescent="0.3">
      <c r="A118" t="s">
        <v>8</v>
      </c>
      <c r="B118" t="s">
        <v>68</v>
      </c>
      <c r="C118" t="s">
        <v>152</v>
      </c>
      <c r="D118" t="s">
        <v>127</v>
      </c>
      <c r="E118" t="s">
        <v>126</v>
      </c>
      <c r="F118" t="s">
        <v>58</v>
      </c>
      <c r="G118">
        <v>4.0999999999999996</v>
      </c>
      <c r="H118">
        <v>4.3</v>
      </c>
      <c r="J118" s="2">
        <f t="shared" si="1"/>
        <v>4.1999999999999993</v>
      </c>
    </row>
    <row r="119" spans="1:10" x14ac:dyDescent="0.3">
      <c r="A119" t="s">
        <v>8</v>
      </c>
      <c r="B119" t="s">
        <v>68</v>
      </c>
      <c r="C119" t="s">
        <v>152</v>
      </c>
      <c r="D119" t="s">
        <v>129</v>
      </c>
      <c r="E119" t="s">
        <v>128</v>
      </c>
      <c r="F119" t="s">
        <v>58</v>
      </c>
      <c r="G119">
        <v>4.3</v>
      </c>
      <c r="H119">
        <v>4.4000000000000004</v>
      </c>
      <c r="J119" s="2">
        <f t="shared" si="1"/>
        <v>4.3499999999999996</v>
      </c>
    </row>
    <row r="120" spans="1:10" x14ac:dyDescent="0.3">
      <c r="A120" t="s">
        <v>8</v>
      </c>
      <c r="B120" t="s">
        <v>68</v>
      </c>
      <c r="C120" t="s">
        <v>152</v>
      </c>
      <c r="D120" t="s">
        <v>131</v>
      </c>
      <c r="E120" t="s">
        <v>130</v>
      </c>
      <c r="F120" t="s">
        <v>58</v>
      </c>
      <c r="G120">
        <v>4.4000000000000004</v>
      </c>
      <c r="H120">
        <v>4.4000000000000004</v>
      </c>
      <c r="J120" s="2">
        <f t="shared" si="1"/>
        <v>4.4000000000000004</v>
      </c>
    </row>
    <row r="121" spans="1:10" x14ac:dyDescent="0.3">
      <c r="A121" t="s">
        <v>8</v>
      </c>
      <c r="B121" t="s">
        <v>68</v>
      </c>
      <c r="C121" t="s">
        <v>152</v>
      </c>
      <c r="D121" t="s">
        <v>57</v>
      </c>
      <c r="E121" t="s">
        <v>56</v>
      </c>
      <c r="F121" t="s">
        <v>58</v>
      </c>
      <c r="G121">
        <v>4.4000000000000004</v>
      </c>
      <c r="H121">
        <v>4.5999999999999996</v>
      </c>
      <c r="J121" s="2">
        <f t="shared" si="1"/>
        <v>4.5</v>
      </c>
    </row>
    <row r="122" spans="1:10" x14ac:dyDescent="0.3">
      <c r="A122" t="s">
        <v>8</v>
      </c>
      <c r="B122" t="s">
        <v>69</v>
      </c>
      <c r="C122" t="s">
        <v>152</v>
      </c>
      <c r="D122" t="s">
        <v>129</v>
      </c>
      <c r="E122" t="s">
        <v>128</v>
      </c>
      <c r="F122" t="s">
        <v>58</v>
      </c>
      <c r="G122">
        <v>4.3</v>
      </c>
      <c r="H122">
        <v>4.4000000000000004</v>
      </c>
      <c r="J122" s="2">
        <f t="shared" si="1"/>
        <v>4.3499999999999996</v>
      </c>
    </row>
    <row r="123" spans="1:10" x14ac:dyDescent="0.3">
      <c r="A123" t="s">
        <v>8</v>
      </c>
      <c r="B123" t="s">
        <v>69</v>
      </c>
      <c r="C123" t="s">
        <v>152</v>
      </c>
      <c r="D123" t="s">
        <v>131</v>
      </c>
      <c r="E123" t="s">
        <v>130</v>
      </c>
      <c r="F123" t="s">
        <v>58</v>
      </c>
      <c r="G123">
        <v>4.4000000000000004</v>
      </c>
      <c r="H123">
        <v>4.4000000000000004</v>
      </c>
      <c r="J123" s="2">
        <f t="shared" si="1"/>
        <v>4.4000000000000004</v>
      </c>
    </row>
    <row r="124" spans="1:10" x14ac:dyDescent="0.3">
      <c r="A124" t="s">
        <v>8</v>
      </c>
      <c r="B124" t="s">
        <v>69</v>
      </c>
      <c r="C124" t="s">
        <v>152</v>
      </c>
      <c r="D124" t="s">
        <v>57</v>
      </c>
      <c r="E124" t="s">
        <v>56</v>
      </c>
      <c r="F124" t="s">
        <v>58</v>
      </c>
      <c r="G124">
        <v>4.4000000000000004</v>
      </c>
      <c r="H124">
        <v>4.5999999999999996</v>
      </c>
      <c r="J124" s="2">
        <f t="shared" si="1"/>
        <v>4.5</v>
      </c>
    </row>
    <row r="125" spans="1:10" x14ac:dyDescent="0.3">
      <c r="A125" t="s">
        <v>8</v>
      </c>
      <c r="B125" t="s">
        <v>70</v>
      </c>
      <c r="C125" t="s">
        <v>152</v>
      </c>
      <c r="D125" t="s">
        <v>127</v>
      </c>
      <c r="E125" t="s">
        <v>126</v>
      </c>
      <c r="F125" t="s">
        <v>58</v>
      </c>
      <c r="G125">
        <v>4.0999999999999996</v>
      </c>
      <c r="H125">
        <v>4.3</v>
      </c>
      <c r="J125" s="2">
        <f t="shared" si="1"/>
        <v>4.1999999999999993</v>
      </c>
    </row>
    <row r="126" spans="1:10" x14ac:dyDescent="0.3">
      <c r="A126" t="s">
        <v>8</v>
      </c>
      <c r="B126" t="s">
        <v>70</v>
      </c>
      <c r="C126" t="s">
        <v>152</v>
      </c>
      <c r="D126" t="s">
        <v>129</v>
      </c>
      <c r="E126" t="s">
        <v>128</v>
      </c>
      <c r="F126" t="s">
        <v>58</v>
      </c>
      <c r="G126">
        <v>4.3</v>
      </c>
      <c r="H126">
        <v>4.4000000000000004</v>
      </c>
      <c r="J126" s="2">
        <f t="shared" si="1"/>
        <v>4.3499999999999996</v>
      </c>
    </row>
    <row r="127" spans="1:10" x14ac:dyDescent="0.3">
      <c r="A127" t="s">
        <v>8</v>
      </c>
      <c r="B127" t="s">
        <v>70</v>
      </c>
      <c r="C127" t="s">
        <v>152</v>
      </c>
      <c r="D127" t="s">
        <v>131</v>
      </c>
      <c r="E127" t="s">
        <v>130</v>
      </c>
      <c r="F127" t="s">
        <v>58</v>
      </c>
      <c r="G127">
        <v>4.4000000000000004</v>
      </c>
      <c r="H127">
        <v>4.4000000000000004</v>
      </c>
      <c r="J127" s="2">
        <f t="shared" si="1"/>
        <v>4.4000000000000004</v>
      </c>
    </row>
    <row r="128" spans="1:10" x14ac:dyDescent="0.3">
      <c r="A128" t="s">
        <v>8</v>
      </c>
      <c r="B128" t="s">
        <v>70</v>
      </c>
      <c r="C128" t="s">
        <v>152</v>
      </c>
      <c r="D128" t="s">
        <v>57</v>
      </c>
      <c r="E128" t="s">
        <v>56</v>
      </c>
      <c r="F128" t="s">
        <v>58</v>
      </c>
      <c r="G128">
        <v>4.4000000000000004</v>
      </c>
      <c r="H128">
        <v>4.5999999999999996</v>
      </c>
      <c r="J128" s="2">
        <f t="shared" si="1"/>
        <v>4.5</v>
      </c>
    </row>
    <row r="129" spans="1:10" x14ac:dyDescent="0.3">
      <c r="A129" t="s">
        <v>8</v>
      </c>
      <c r="B129" t="s">
        <v>71</v>
      </c>
      <c r="C129" t="s">
        <v>152</v>
      </c>
      <c r="D129" t="s">
        <v>127</v>
      </c>
      <c r="E129" t="s">
        <v>126</v>
      </c>
      <c r="F129" t="s">
        <v>58</v>
      </c>
      <c r="G129">
        <v>4.0999999999999996</v>
      </c>
      <c r="H129">
        <v>4.3</v>
      </c>
      <c r="J129" s="2">
        <f t="shared" si="1"/>
        <v>4.1999999999999993</v>
      </c>
    </row>
    <row r="130" spans="1:10" x14ac:dyDescent="0.3">
      <c r="A130" t="s">
        <v>8</v>
      </c>
      <c r="B130" t="s">
        <v>71</v>
      </c>
      <c r="C130" t="s">
        <v>152</v>
      </c>
      <c r="D130" t="s">
        <v>129</v>
      </c>
      <c r="E130" t="s">
        <v>128</v>
      </c>
      <c r="F130" t="s">
        <v>58</v>
      </c>
      <c r="G130">
        <v>4.3</v>
      </c>
      <c r="H130">
        <v>4.4000000000000004</v>
      </c>
      <c r="J130" s="2">
        <f t="shared" si="1"/>
        <v>4.3499999999999996</v>
      </c>
    </row>
    <row r="131" spans="1:10" x14ac:dyDescent="0.3">
      <c r="A131" t="s">
        <v>8</v>
      </c>
      <c r="B131" t="s">
        <v>71</v>
      </c>
      <c r="C131" t="s">
        <v>152</v>
      </c>
      <c r="D131" t="s">
        <v>131</v>
      </c>
      <c r="E131" t="s">
        <v>130</v>
      </c>
      <c r="F131" t="s">
        <v>58</v>
      </c>
      <c r="G131">
        <v>4.4000000000000004</v>
      </c>
      <c r="H131">
        <v>4.4000000000000004</v>
      </c>
      <c r="J131" s="2">
        <f t="shared" ref="J131:J194" si="2">AVERAGE(G131,H131)</f>
        <v>4.4000000000000004</v>
      </c>
    </row>
    <row r="132" spans="1:10" x14ac:dyDescent="0.3">
      <c r="A132" t="s">
        <v>8</v>
      </c>
      <c r="B132" t="s">
        <v>71</v>
      </c>
      <c r="C132" t="s">
        <v>152</v>
      </c>
      <c r="D132" t="s">
        <v>57</v>
      </c>
      <c r="E132" t="s">
        <v>56</v>
      </c>
      <c r="F132" t="s">
        <v>58</v>
      </c>
      <c r="G132">
        <v>4.4000000000000004</v>
      </c>
      <c r="H132">
        <v>4.5999999999999996</v>
      </c>
      <c r="J132" s="2">
        <f t="shared" si="2"/>
        <v>4.5</v>
      </c>
    </row>
    <row r="133" spans="1:10" x14ac:dyDescent="0.3">
      <c r="A133" t="s">
        <v>8</v>
      </c>
      <c r="B133" t="s">
        <v>71</v>
      </c>
      <c r="C133" t="s">
        <v>152</v>
      </c>
      <c r="D133" t="s">
        <v>29</v>
      </c>
      <c r="E133" t="s">
        <v>28</v>
      </c>
      <c r="F133" t="s">
        <v>13</v>
      </c>
      <c r="G133">
        <v>4.5999999999999996</v>
      </c>
      <c r="H133">
        <v>4.8</v>
      </c>
      <c r="J133" s="2">
        <f t="shared" si="2"/>
        <v>4.6999999999999993</v>
      </c>
    </row>
    <row r="134" spans="1:10" x14ac:dyDescent="0.3">
      <c r="A134" t="s">
        <v>8</v>
      </c>
      <c r="B134" t="s">
        <v>71</v>
      </c>
      <c r="C134" t="s">
        <v>152</v>
      </c>
      <c r="D134" t="s">
        <v>31</v>
      </c>
      <c r="E134" t="s">
        <v>30</v>
      </c>
      <c r="F134" t="s">
        <v>13</v>
      </c>
      <c r="G134">
        <v>4.8</v>
      </c>
      <c r="H134">
        <v>4.9000000000000004</v>
      </c>
      <c r="J134" s="2">
        <f t="shared" si="2"/>
        <v>4.8499999999999996</v>
      </c>
    </row>
    <row r="135" spans="1:10" x14ac:dyDescent="0.3">
      <c r="A135" t="s">
        <v>8</v>
      </c>
      <c r="B135" t="s">
        <v>72</v>
      </c>
      <c r="C135" t="s">
        <v>152</v>
      </c>
      <c r="D135" t="s">
        <v>127</v>
      </c>
      <c r="E135" t="s">
        <v>126</v>
      </c>
      <c r="F135" t="s">
        <v>58</v>
      </c>
      <c r="G135">
        <v>4.0999999999999996</v>
      </c>
      <c r="H135">
        <v>4.3</v>
      </c>
      <c r="J135" s="2">
        <f t="shared" si="2"/>
        <v>4.1999999999999993</v>
      </c>
    </row>
    <row r="136" spans="1:10" x14ac:dyDescent="0.3">
      <c r="A136" t="s">
        <v>8</v>
      </c>
      <c r="B136" t="s">
        <v>72</v>
      </c>
      <c r="C136" t="s">
        <v>152</v>
      </c>
      <c r="D136" t="s">
        <v>129</v>
      </c>
      <c r="E136" t="s">
        <v>128</v>
      </c>
      <c r="F136" t="s">
        <v>58</v>
      </c>
      <c r="G136">
        <v>4.3</v>
      </c>
      <c r="H136">
        <v>4.4000000000000004</v>
      </c>
      <c r="J136" s="2">
        <f t="shared" si="2"/>
        <v>4.3499999999999996</v>
      </c>
    </row>
    <row r="137" spans="1:10" x14ac:dyDescent="0.3">
      <c r="A137" t="s">
        <v>8</v>
      </c>
      <c r="B137" t="s">
        <v>72</v>
      </c>
      <c r="C137" t="s">
        <v>152</v>
      </c>
      <c r="D137" t="s">
        <v>131</v>
      </c>
      <c r="E137" t="s">
        <v>130</v>
      </c>
      <c r="F137" t="s">
        <v>58</v>
      </c>
      <c r="G137">
        <v>4.4000000000000004</v>
      </c>
      <c r="H137">
        <v>4.4000000000000004</v>
      </c>
      <c r="J137" s="2">
        <f t="shared" si="2"/>
        <v>4.4000000000000004</v>
      </c>
    </row>
    <row r="138" spans="1:10" x14ac:dyDescent="0.3">
      <c r="A138" t="s">
        <v>8</v>
      </c>
      <c r="B138" t="s">
        <v>72</v>
      </c>
      <c r="C138" t="s">
        <v>152</v>
      </c>
      <c r="D138" t="s">
        <v>57</v>
      </c>
      <c r="E138" t="s">
        <v>56</v>
      </c>
      <c r="F138" t="s">
        <v>58</v>
      </c>
      <c r="G138">
        <v>4.4000000000000004</v>
      </c>
      <c r="H138">
        <v>4.5999999999999996</v>
      </c>
      <c r="J138" s="2">
        <f t="shared" si="2"/>
        <v>4.5</v>
      </c>
    </row>
    <row r="139" spans="1:10" x14ac:dyDescent="0.3">
      <c r="A139" t="s">
        <v>8</v>
      </c>
      <c r="B139" t="s">
        <v>72</v>
      </c>
      <c r="C139" t="s">
        <v>152</v>
      </c>
      <c r="D139" t="s">
        <v>29</v>
      </c>
      <c r="E139" t="s">
        <v>28</v>
      </c>
      <c r="F139" t="s">
        <v>13</v>
      </c>
      <c r="G139">
        <v>4.5999999999999996</v>
      </c>
      <c r="H139">
        <v>4.8</v>
      </c>
      <c r="J139" s="2">
        <f t="shared" si="2"/>
        <v>4.6999999999999993</v>
      </c>
    </row>
    <row r="140" spans="1:10" x14ac:dyDescent="0.3">
      <c r="A140" t="s">
        <v>8</v>
      </c>
      <c r="B140" t="s">
        <v>73</v>
      </c>
      <c r="C140" t="s">
        <v>152</v>
      </c>
      <c r="D140" t="s">
        <v>129</v>
      </c>
      <c r="E140" t="s">
        <v>128</v>
      </c>
      <c r="F140" t="s">
        <v>58</v>
      </c>
      <c r="G140">
        <v>4.3</v>
      </c>
      <c r="H140">
        <v>4.4000000000000004</v>
      </c>
      <c r="J140" s="2">
        <f t="shared" si="2"/>
        <v>4.3499999999999996</v>
      </c>
    </row>
    <row r="141" spans="1:10" x14ac:dyDescent="0.3">
      <c r="A141" t="s">
        <v>8</v>
      </c>
      <c r="B141" t="s">
        <v>73</v>
      </c>
      <c r="C141" t="s">
        <v>152</v>
      </c>
      <c r="D141" t="s">
        <v>131</v>
      </c>
      <c r="E141" t="s">
        <v>130</v>
      </c>
      <c r="F141" t="s">
        <v>58</v>
      </c>
      <c r="G141">
        <v>4.4000000000000004</v>
      </c>
      <c r="H141">
        <v>4.4000000000000004</v>
      </c>
      <c r="J141" s="2">
        <f t="shared" si="2"/>
        <v>4.4000000000000004</v>
      </c>
    </row>
    <row r="142" spans="1:10" x14ac:dyDescent="0.3">
      <c r="A142" t="s">
        <v>8</v>
      </c>
      <c r="B142" t="s">
        <v>73</v>
      </c>
      <c r="C142" t="s">
        <v>152</v>
      </c>
      <c r="D142" t="s">
        <v>57</v>
      </c>
      <c r="E142" t="s">
        <v>56</v>
      </c>
      <c r="F142" t="s">
        <v>58</v>
      </c>
      <c r="G142">
        <v>4.4000000000000004</v>
      </c>
      <c r="H142">
        <v>4.5999999999999996</v>
      </c>
      <c r="J142" s="2">
        <f t="shared" si="2"/>
        <v>4.5</v>
      </c>
    </row>
    <row r="143" spans="1:10" x14ac:dyDescent="0.3">
      <c r="A143" t="s">
        <v>8</v>
      </c>
      <c r="B143" t="s">
        <v>74</v>
      </c>
      <c r="C143" t="s">
        <v>152</v>
      </c>
      <c r="D143" t="s">
        <v>143</v>
      </c>
      <c r="E143" t="s">
        <v>144</v>
      </c>
      <c r="F143" t="s">
        <v>145</v>
      </c>
      <c r="G143">
        <v>3.9</v>
      </c>
      <c r="H143">
        <v>4.0999999999999996</v>
      </c>
      <c r="J143" s="2">
        <f t="shared" si="2"/>
        <v>4</v>
      </c>
    </row>
    <row r="144" spans="1:10" x14ac:dyDescent="0.3">
      <c r="A144" t="s">
        <v>8</v>
      </c>
      <c r="B144" t="s">
        <v>74</v>
      </c>
      <c r="C144" t="s">
        <v>152</v>
      </c>
      <c r="D144" t="s">
        <v>127</v>
      </c>
      <c r="E144" t="s">
        <v>126</v>
      </c>
      <c r="F144" t="s">
        <v>58</v>
      </c>
      <c r="G144">
        <v>4.0999999999999996</v>
      </c>
      <c r="H144">
        <v>4.3</v>
      </c>
      <c r="J144" s="2">
        <f t="shared" si="2"/>
        <v>4.1999999999999993</v>
      </c>
    </row>
    <row r="145" spans="1:10" x14ac:dyDescent="0.3">
      <c r="A145" t="s">
        <v>8</v>
      </c>
      <c r="B145" t="s">
        <v>74</v>
      </c>
      <c r="C145" t="s">
        <v>152</v>
      </c>
      <c r="D145" t="s">
        <v>129</v>
      </c>
      <c r="E145" t="s">
        <v>128</v>
      </c>
      <c r="F145" t="s">
        <v>58</v>
      </c>
      <c r="G145">
        <v>4.3</v>
      </c>
      <c r="H145">
        <v>4.4000000000000004</v>
      </c>
      <c r="J145" s="2">
        <f t="shared" si="2"/>
        <v>4.3499999999999996</v>
      </c>
    </row>
    <row r="146" spans="1:10" x14ac:dyDescent="0.3">
      <c r="A146" t="s">
        <v>8</v>
      </c>
      <c r="B146" t="s">
        <v>74</v>
      </c>
      <c r="C146" t="s">
        <v>152</v>
      </c>
      <c r="D146" t="s">
        <v>131</v>
      </c>
      <c r="E146" t="s">
        <v>130</v>
      </c>
      <c r="F146" t="s">
        <v>58</v>
      </c>
      <c r="G146">
        <v>4.4000000000000004</v>
      </c>
      <c r="H146">
        <v>4.4000000000000004</v>
      </c>
      <c r="J146" s="2">
        <f t="shared" si="2"/>
        <v>4.4000000000000004</v>
      </c>
    </row>
    <row r="147" spans="1:10" x14ac:dyDescent="0.3">
      <c r="A147" t="s">
        <v>8</v>
      </c>
      <c r="B147" t="s">
        <v>75</v>
      </c>
      <c r="C147" t="s">
        <v>152</v>
      </c>
      <c r="D147" t="s">
        <v>57</v>
      </c>
      <c r="E147" t="s">
        <v>56</v>
      </c>
      <c r="F147" t="s">
        <v>58</v>
      </c>
      <c r="G147">
        <v>4.4000000000000004</v>
      </c>
      <c r="H147">
        <v>4.5999999999999996</v>
      </c>
      <c r="J147" s="2">
        <f t="shared" si="2"/>
        <v>4.5</v>
      </c>
    </row>
    <row r="148" spans="1:10" x14ac:dyDescent="0.3">
      <c r="A148" t="s">
        <v>8</v>
      </c>
      <c r="B148" t="s">
        <v>75</v>
      </c>
      <c r="C148" t="s">
        <v>152</v>
      </c>
      <c r="D148" t="s">
        <v>29</v>
      </c>
      <c r="E148" t="s">
        <v>28</v>
      </c>
      <c r="F148" t="s">
        <v>13</v>
      </c>
      <c r="G148">
        <v>4.5999999999999996</v>
      </c>
      <c r="H148">
        <v>4.8</v>
      </c>
      <c r="J148" s="2">
        <f t="shared" si="2"/>
        <v>4.6999999999999993</v>
      </c>
    </row>
    <row r="149" spans="1:10" x14ac:dyDescent="0.3">
      <c r="A149" t="s">
        <v>8</v>
      </c>
      <c r="B149" t="s">
        <v>75</v>
      </c>
      <c r="C149" t="s">
        <v>152</v>
      </c>
      <c r="D149" t="s">
        <v>33</v>
      </c>
      <c r="E149" t="s">
        <v>32</v>
      </c>
      <c r="F149" t="s">
        <v>13</v>
      </c>
      <c r="G149">
        <v>4.9000000000000004</v>
      </c>
      <c r="H149">
        <v>4.9000000000000004</v>
      </c>
      <c r="J149" s="2">
        <f t="shared" si="2"/>
        <v>4.9000000000000004</v>
      </c>
    </row>
    <row r="150" spans="1:10" x14ac:dyDescent="0.3">
      <c r="A150" t="s">
        <v>8</v>
      </c>
      <c r="B150" t="s">
        <v>76</v>
      </c>
      <c r="C150" t="s">
        <v>152</v>
      </c>
      <c r="D150" t="s">
        <v>57</v>
      </c>
      <c r="E150" t="s">
        <v>56</v>
      </c>
      <c r="F150" t="s">
        <v>58</v>
      </c>
      <c r="G150">
        <v>4.4000000000000004</v>
      </c>
      <c r="H150">
        <v>4.5999999999999996</v>
      </c>
      <c r="J150" s="2">
        <f t="shared" si="2"/>
        <v>4.5</v>
      </c>
    </row>
    <row r="151" spans="1:10" x14ac:dyDescent="0.3">
      <c r="A151" t="s">
        <v>8</v>
      </c>
      <c r="B151" t="s">
        <v>76</v>
      </c>
      <c r="C151" t="s">
        <v>152</v>
      </c>
      <c r="D151" t="s">
        <v>29</v>
      </c>
      <c r="E151" t="s">
        <v>28</v>
      </c>
      <c r="F151" t="s">
        <v>13</v>
      </c>
      <c r="G151">
        <v>4.5999999999999996</v>
      </c>
      <c r="H151">
        <v>4.8</v>
      </c>
      <c r="J151" s="2">
        <f t="shared" si="2"/>
        <v>4.6999999999999993</v>
      </c>
    </row>
    <row r="152" spans="1:10" x14ac:dyDescent="0.3">
      <c r="A152" t="s">
        <v>8</v>
      </c>
      <c r="B152" t="s">
        <v>76</v>
      </c>
      <c r="C152" t="s">
        <v>152</v>
      </c>
      <c r="D152" t="s">
        <v>33</v>
      </c>
      <c r="E152" t="s">
        <v>32</v>
      </c>
      <c r="F152" t="s">
        <v>13</v>
      </c>
      <c r="G152">
        <v>4.9000000000000004</v>
      </c>
      <c r="H152">
        <v>4.9000000000000004</v>
      </c>
      <c r="J152" s="2">
        <f t="shared" si="2"/>
        <v>4.9000000000000004</v>
      </c>
    </row>
    <row r="153" spans="1:10" x14ac:dyDescent="0.3">
      <c r="A153" t="s">
        <v>8</v>
      </c>
      <c r="B153" t="s">
        <v>76</v>
      </c>
      <c r="C153" t="s">
        <v>152</v>
      </c>
      <c r="D153" t="s">
        <v>12</v>
      </c>
      <c r="E153" t="s">
        <v>11</v>
      </c>
      <c r="F153" t="s">
        <v>13</v>
      </c>
      <c r="G153">
        <v>4.9000000000000004</v>
      </c>
      <c r="H153">
        <v>5</v>
      </c>
      <c r="J153" s="2">
        <f t="shared" si="2"/>
        <v>4.95</v>
      </c>
    </row>
    <row r="154" spans="1:10" x14ac:dyDescent="0.3">
      <c r="A154" t="s">
        <v>8</v>
      </c>
      <c r="B154" t="s">
        <v>77</v>
      </c>
      <c r="C154" t="s">
        <v>152</v>
      </c>
      <c r="D154" t="s">
        <v>57</v>
      </c>
      <c r="E154" t="s">
        <v>56</v>
      </c>
      <c r="F154" t="s">
        <v>58</v>
      </c>
      <c r="G154">
        <v>4.4000000000000004</v>
      </c>
      <c r="H154">
        <v>4.5999999999999996</v>
      </c>
      <c r="J154" s="2">
        <f t="shared" si="2"/>
        <v>4.5</v>
      </c>
    </row>
    <row r="155" spans="1:10" x14ac:dyDescent="0.3">
      <c r="A155" t="s">
        <v>8</v>
      </c>
      <c r="B155" t="s">
        <v>78</v>
      </c>
      <c r="C155" t="s">
        <v>152</v>
      </c>
      <c r="D155" t="s">
        <v>29</v>
      </c>
      <c r="E155" t="s">
        <v>28</v>
      </c>
      <c r="F155" t="s">
        <v>13</v>
      </c>
      <c r="G155">
        <v>4.5999999999999996</v>
      </c>
      <c r="H155">
        <v>4.8</v>
      </c>
      <c r="J155" s="2">
        <f t="shared" si="2"/>
        <v>4.6999999999999993</v>
      </c>
    </row>
    <row r="156" spans="1:10" x14ac:dyDescent="0.3">
      <c r="A156" t="s">
        <v>8</v>
      </c>
      <c r="B156" t="s">
        <v>78</v>
      </c>
      <c r="C156" t="s">
        <v>152</v>
      </c>
      <c r="D156" t="s">
        <v>39</v>
      </c>
      <c r="E156" t="s">
        <v>38</v>
      </c>
      <c r="F156" t="s">
        <v>13</v>
      </c>
      <c r="G156">
        <v>4.8</v>
      </c>
      <c r="H156">
        <v>4.8</v>
      </c>
      <c r="J156" s="2">
        <f t="shared" si="2"/>
        <v>4.8</v>
      </c>
    </row>
    <row r="157" spans="1:10" x14ac:dyDescent="0.3">
      <c r="A157" t="s">
        <v>8</v>
      </c>
      <c r="B157" t="s">
        <v>78</v>
      </c>
      <c r="C157" t="s">
        <v>152</v>
      </c>
      <c r="D157" t="s">
        <v>31</v>
      </c>
      <c r="E157" t="s">
        <v>30</v>
      </c>
      <c r="F157" t="s">
        <v>13</v>
      </c>
      <c r="G157">
        <v>4.8</v>
      </c>
      <c r="H157">
        <v>4.9000000000000004</v>
      </c>
      <c r="J157" s="2">
        <f t="shared" si="2"/>
        <v>4.8499999999999996</v>
      </c>
    </row>
    <row r="158" spans="1:10" x14ac:dyDescent="0.3">
      <c r="A158" t="s">
        <v>8</v>
      </c>
      <c r="B158" t="s">
        <v>79</v>
      </c>
      <c r="C158" t="s">
        <v>152</v>
      </c>
      <c r="D158" t="s">
        <v>129</v>
      </c>
      <c r="E158" t="s">
        <v>128</v>
      </c>
      <c r="F158" t="s">
        <v>58</v>
      </c>
      <c r="G158">
        <v>4.3</v>
      </c>
      <c r="H158">
        <v>4.4000000000000004</v>
      </c>
      <c r="J158" s="2">
        <f t="shared" si="2"/>
        <v>4.3499999999999996</v>
      </c>
    </row>
    <row r="159" spans="1:10" x14ac:dyDescent="0.3">
      <c r="A159" t="s">
        <v>8</v>
      </c>
      <c r="B159" t="s">
        <v>79</v>
      </c>
      <c r="C159" t="s">
        <v>152</v>
      </c>
      <c r="D159" t="s">
        <v>131</v>
      </c>
      <c r="E159" t="s">
        <v>130</v>
      </c>
      <c r="F159" t="s">
        <v>58</v>
      </c>
      <c r="G159">
        <v>4.4000000000000004</v>
      </c>
      <c r="H159">
        <v>4.4000000000000004</v>
      </c>
      <c r="J159" s="2">
        <f t="shared" si="2"/>
        <v>4.4000000000000004</v>
      </c>
    </row>
    <row r="160" spans="1:10" x14ac:dyDescent="0.3">
      <c r="A160" t="s">
        <v>8</v>
      </c>
      <c r="B160" t="s">
        <v>79</v>
      </c>
      <c r="C160" t="s">
        <v>152</v>
      </c>
      <c r="D160" t="s">
        <v>57</v>
      </c>
      <c r="E160" t="s">
        <v>56</v>
      </c>
      <c r="F160" t="s">
        <v>58</v>
      </c>
      <c r="G160">
        <v>4.4000000000000004</v>
      </c>
      <c r="H160">
        <v>4.5999999999999996</v>
      </c>
      <c r="J160" s="2">
        <f t="shared" si="2"/>
        <v>4.5</v>
      </c>
    </row>
    <row r="161" spans="1:10" x14ac:dyDescent="0.3">
      <c r="A161" t="s">
        <v>8</v>
      </c>
      <c r="B161" t="s">
        <v>79</v>
      </c>
      <c r="C161" t="s">
        <v>152</v>
      </c>
      <c r="D161" t="s">
        <v>29</v>
      </c>
      <c r="E161" t="s">
        <v>28</v>
      </c>
      <c r="F161" t="s">
        <v>13</v>
      </c>
      <c r="G161">
        <v>4.5999999999999996</v>
      </c>
      <c r="H161">
        <v>4.8</v>
      </c>
      <c r="J161" s="2">
        <f t="shared" si="2"/>
        <v>4.6999999999999993</v>
      </c>
    </row>
    <row r="162" spans="1:10" x14ac:dyDescent="0.3">
      <c r="A162" t="s">
        <v>8</v>
      </c>
      <c r="B162" t="s">
        <v>79</v>
      </c>
      <c r="C162" t="s">
        <v>152</v>
      </c>
      <c r="D162" t="s">
        <v>31</v>
      </c>
      <c r="E162" t="s">
        <v>30</v>
      </c>
      <c r="F162" t="s">
        <v>13</v>
      </c>
      <c r="G162">
        <v>4.8</v>
      </c>
      <c r="H162">
        <v>4.9000000000000004</v>
      </c>
      <c r="J162" s="2">
        <f t="shared" si="2"/>
        <v>4.8499999999999996</v>
      </c>
    </row>
    <row r="163" spans="1:10" x14ac:dyDescent="0.3">
      <c r="A163" t="s">
        <v>8</v>
      </c>
      <c r="B163" t="s">
        <v>79</v>
      </c>
      <c r="C163" t="s">
        <v>152</v>
      </c>
      <c r="D163" t="s">
        <v>12</v>
      </c>
      <c r="E163" t="s">
        <v>11</v>
      </c>
      <c r="F163" t="s">
        <v>13</v>
      </c>
      <c r="G163">
        <v>4.9000000000000004</v>
      </c>
      <c r="H163">
        <v>5</v>
      </c>
      <c r="J163" s="2">
        <f t="shared" si="2"/>
        <v>4.95</v>
      </c>
    </row>
    <row r="164" spans="1:10" x14ac:dyDescent="0.3">
      <c r="A164" t="s">
        <v>8</v>
      </c>
      <c r="B164" t="s">
        <v>80</v>
      </c>
      <c r="C164" t="s">
        <v>152</v>
      </c>
      <c r="D164" t="s">
        <v>131</v>
      </c>
      <c r="E164" t="s">
        <v>130</v>
      </c>
      <c r="F164" t="s">
        <v>58</v>
      </c>
      <c r="G164">
        <v>4.4000000000000004</v>
      </c>
      <c r="H164">
        <v>4.4000000000000004</v>
      </c>
      <c r="J164" s="2">
        <f t="shared" si="2"/>
        <v>4.4000000000000004</v>
      </c>
    </row>
    <row r="165" spans="1:10" x14ac:dyDescent="0.3">
      <c r="A165" t="s">
        <v>8</v>
      </c>
      <c r="B165" t="s">
        <v>80</v>
      </c>
      <c r="C165" t="s">
        <v>152</v>
      </c>
      <c r="D165" t="s">
        <v>57</v>
      </c>
      <c r="E165" t="s">
        <v>56</v>
      </c>
      <c r="F165" t="s">
        <v>58</v>
      </c>
      <c r="G165">
        <v>4.4000000000000004</v>
      </c>
      <c r="H165">
        <v>4.5999999999999996</v>
      </c>
      <c r="J165" s="2">
        <f t="shared" si="2"/>
        <v>4.5</v>
      </c>
    </row>
    <row r="166" spans="1:10" x14ac:dyDescent="0.3">
      <c r="A166" t="s">
        <v>8</v>
      </c>
      <c r="B166" t="s">
        <v>81</v>
      </c>
      <c r="C166" t="s">
        <v>152</v>
      </c>
      <c r="D166" t="s">
        <v>131</v>
      </c>
      <c r="E166" t="s">
        <v>130</v>
      </c>
      <c r="F166" t="s">
        <v>58</v>
      </c>
      <c r="G166">
        <v>4.4000000000000004</v>
      </c>
      <c r="H166">
        <v>4.4000000000000004</v>
      </c>
      <c r="J166" s="2">
        <f t="shared" si="2"/>
        <v>4.4000000000000004</v>
      </c>
    </row>
    <row r="167" spans="1:10" x14ac:dyDescent="0.3">
      <c r="A167" t="s">
        <v>8</v>
      </c>
      <c r="B167" t="s">
        <v>81</v>
      </c>
      <c r="C167" t="s">
        <v>152</v>
      </c>
      <c r="D167" t="s">
        <v>57</v>
      </c>
      <c r="E167" t="s">
        <v>56</v>
      </c>
      <c r="F167" t="s">
        <v>58</v>
      </c>
      <c r="G167">
        <v>4.4000000000000004</v>
      </c>
      <c r="H167">
        <v>4.5999999999999996</v>
      </c>
      <c r="J167" s="2">
        <f t="shared" si="2"/>
        <v>4.5</v>
      </c>
    </row>
    <row r="168" spans="1:10" x14ac:dyDescent="0.3">
      <c r="A168" t="s">
        <v>8</v>
      </c>
      <c r="B168" t="s">
        <v>82</v>
      </c>
      <c r="C168" t="s">
        <v>152</v>
      </c>
      <c r="D168" t="s">
        <v>129</v>
      </c>
      <c r="E168" t="s">
        <v>128</v>
      </c>
      <c r="F168" t="s">
        <v>58</v>
      </c>
      <c r="G168">
        <v>4.3</v>
      </c>
      <c r="H168">
        <v>4.4000000000000004</v>
      </c>
      <c r="J168" s="2">
        <f t="shared" si="2"/>
        <v>4.3499999999999996</v>
      </c>
    </row>
    <row r="169" spans="1:10" x14ac:dyDescent="0.3">
      <c r="A169" t="s">
        <v>8</v>
      </c>
      <c r="B169" t="s">
        <v>82</v>
      </c>
      <c r="C169" t="s">
        <v>152</v>
      </c>
      <c r="D169" t="s">
        <v>131</v>
      </c>
      <c r="E169" t="s">
        <v>130</v>
      </c>
      <c r="F169" t="s">
        <v>58</v>
      </c>
      <c r="G169">
        <v>4.4000000000000004</v>
      </c>
      <c r="H169">
        <v>4.4000000000000004</v>
      </c>
      <c r="J169" s="2">
        <f t="shared" si="2"/>
        <v>4.4000000000000004</v>
      </c>
    </row>
    <row r="170" spans="1:10" x14ac:dyDescent="0.3">
      <c r="A170" t="s">
        <v>8</v>
      </c>
      <c r="B170" t="s">
        <v>82</v>
      </c>
      <c r="C170" t="s">
        <v>152</v>
      </c>
      <c r="D170" t="s">
        <v>57</v>
      </c>
      <c r="E170" t="s">
        <v>56</v>
      </c>
      <c r="F170" t="s">
        <v>58</v>
      </c>
      <c r="G170">
        <v>4.4000000000000004</v>
      </c>
      <c r="H170">
        <v>4.5999999999999996</v>
      </c>
      <c r="J170" s="2">
        <f t="shared" si="2"/>
        <v>4.5</v>
      </c>
    </row>
    <row r="171" spans="1:10" x14ac:dyDescent="0.3">
      <c r="A171" t="s">
        <v>8</v>
      </c>
      <c r="B171" t="s">
        <v>83</v>
      </c>
      <c r="C171" t="s">
        <v>152</v>
      </c>
      <c r="D171" t="s">
        <v>131</v>
      </c>
      <c r="E171" t="s">
        <v>130</v>
      </c>
      <c r="F171" t="s">
        <v>58</v>
      </c>
      <c r="G171">
        <v>4.4000000000000004</v>
      </c>
      <c r="H171">
        <v>4.4000000000000004</v>
      </c>
      <c r="J171" s="2">
        <f t="shared" si="2"/>
        <v>4.4000000000000004</v>
      </c>
    </row>
    <row r="172" spans="1:10" x14ac:dyDescent="0.3">
      <c r="A172" t="s">
        <v>8</v>
      </c>
      <c r="B172" t="s">
        <v>83</v>
      </c>
      <c r="C172" t="s">
        <v>152</v>
      </c>
      <c r="D172" t="s">
        <v>57</v>
      </c>
      <c r="E172" t="s">
        <v>56</v>
      </c>
      <c r="F172" t="s">
        <v>58</v>
      </c>
      <c r="G172">
        <v>4.4000000000000004</v>
      </c>
      <c r="H172">
        <v>4.5999999999999996</v>
      </c>
      <c r="J172" s="2">
        <f t="shared" si="2"/>
        <v>4.5</v>
      </c>
    </row>
    <row r="173" spans="1:10" x14ac:dyDescent="0.3">
      <c r="A173" t="s">
        <v>8</v>
      </c>
      <c r="B173" t="s">
        <v>83</v>
      </c>
      <c r="C173" t="s">
        <v>152</v>
      </c>
      <c r="D173" t="s">
        <v>29</v>
      </c>
      <c r="E173" t="s">
        <v>28</v>
      </c>
      <c r="F173" t="s">
        <v>13</v>
      </c>
      <c r="G173">
        <v>4.5999999999999996</v>
      </c>
      <c r="H173">
        <v>4.8</v>
      </c>
      <c r="J173" s="2">
        <f t="shared" si="2"/>
        <v>4.6999999999999993</v>
      </c>
    </row>
    <row r="174" spans="1:10" x14ac:dyDescent="0.3">
      <c r="A174" t="s">
        <v>8</v>
      </c>
      <c r="B174" t="s">
        <v>83</v>
      </c>
      <c r="C174" t="s">
        <v>152</v>
      </c>
      <c r="D174" t="s">
        <v>39</v>
      </c>
      <c r="E174" t="s">
        <v>38</v>
      </c>
      <c r="F174" t="s">
        <v>13</v>
      </c>
      <c r="G174">
        <v>4.8</v>
      </c>
      <c r="H174">
        <v>4.8</v>
      </c>
      <c r="J174" s="2">
        <f t="shared" si="2"/>
        <v>4.8</v>
      </c>
    </row>
    <row r="175" spans="1:10" x14ac:dyDescent="0.3">
      <c r="A175" t="s">
        <v>8</v>
      </c>
      <c r="B175" t="s">
        <v>84</v>
      </c>
      <c r="C175" t="s">
        <v>152</v>
      </c>
      <c r="D175" t="s">
        <v>129</v>
      </c>
      <c r="E175" t="s">
        <v>128</v>
      </c>
      <c r="F175" t="s">
        <v>58</v>
      </c>
      <c r="G175">
        <v>4.3</v>
      </c>
      <c r="H175">
        <v>4.4000000000000004</v>
      </c>
      <c r="J175" s="2">
        <f t="shared" si="2"/>
        <v>4.3499999999999996</v>
      </c>
    </row>
    <row r="176" spans="1:10" x14ac:dyDescent="0.3">
      <c r="A176" t="s">
        <v>8</v>
      </c>
      <c r="B176" t="s">
        <v>84</v>
      </c>
      <c r="C176" t="s">
        <v>152</v>
      </c>
      <c r="D176" t="s">
        <v>131</v>
      </c>
      <c r="E176" t="s">
        <v>130</v>
      </c>
      <c r="F176" t="s">
        <v>58</v>
      </c>
      <c r="G176">
        <v>4.4000000000000004</v>
      </c>
      <c r="H176">
        <v>4.4000000000000004</v>
      </c>
      <c r="J176" s="2">
        <f t="shared" si="2"/>
        <v>4.4000000000000004</v>
      </c>
    </row>
    <row r="177" spans="1:10" x14ac:dyDescent="0.3">
      <c r="A177" t="s">
        <v>8</v>
      </c>
      <c r="B177" t="s">
        <v>84</v>
      </c>
      <c r="C177" t="s">
        <v>152</v>
      </c>
      <c r="D177" t="s">
        <v>57</v>
      </c>
      <c r="E177" t="s">
        <v>56</v>
      </c>
      <c r="F177" t="s">
        <v>58</v>
      </c>
      <c r="G177">
        <v>4.4000000000000004</v>
      </c>
      <c r="H177">
        <v>4.5999999999999996</v>
      </c>
      <c r="J177" s="2">
        <f t="shared" si="2"/>
        <v>4.5</v>
      </c>
    </row>
    <row r="178" spans="1:10" x14ac:dyDescent="0.3">
      <c r="A178" t="s">
        <v>8</v>
      </c>
      <c r="B178" t="s">
        <v>85</v>
      </c>
      <c r="C178" t="s">
        <v>152</v>
      </c>
      <c r="D178" t="s">
        <v>127</v>
      </c>
      <c r="E178" t="s">
        <v>126</v>
      </c>
      <c r="F178" t="s">
        <v>58</v>
      </c>
      <c r="G178">
        <v>4.0999999999999996</v>
      </c>
      <c r="H178">
        <v>4.3</v>
      </c>
      <c r="J178" s="2">
        <f t="shared" si="2"/>
        <v>4.1999999999999993</v>
      </c>
    </row>
    <row r="179" spans="1:10" x14ac:dyDescent="0.3">
      <c r="A179" t="s">
        <v>8</v>
      </c>
      <c r="B179" t="s">
        <v>85</v>
      </c>
      <c r="C179" t="s">
        <v>152</v>
      </c>
      <c r="D179" t="s">
        <v>129</v>
      </c>
      <c r="E179" t="s">
        <v>128</v>
      </c>
      <c r="F179" t="s">
        <v>58</v>
      </c>
      <c r="G179">
        <v>4.3</v>
      </c>
      <c r="H179">
        <v>4.4000000000000004</v>
      </c>
      <c r="J179" s="2">
        <f t="shared" si="2"/>
        <v>4.3499999999999996</v>
      </c>
    </row>
    <row r="180" spans="1:10" x14ac:dyDescent="0.3">
      <c r="A180" t="s">
        <v>8</v>
      </c>
      <c r="B180" t="s">
        <v>85</v>
      </c>
      <c r="C180" t="s">
        <v>152</v>
      </c>
      <c r="D180" t="s">
        <v>131</v>
      </c>
      <c r="E180" t="s">
        <v>130</v>
      </c>
      <c r="F180" t="s">
        <v>58</v>
      </c>
      <c r="G180">
        <v>4.4000000000000004</v>
      </c>
      <c r="H180">
        <v>4.4000000000000004</v>
      </c>
      <c r="J180" s="2">
        <f t="shared" si="2"/>
        <v>4.4000000000000004</v>
      </c>
    </row>
    <row r="181" spans="1:10" x14ac:dyDescent="0.3">
      <c r="A181" t="s">
        <v>8</v>
      </c>
      <c r="B181" t="s">
        <v>85</v>
      </c>
      <c r="C181" t="s">
        <v>152</v>
      </c>
      <c r="D181" t="s">
        <v>57</v>
      </c>
      <c r="E181" t="s">
        <v>56</v>
      </c>
      <c r="F181" t="s">
        <v>58</v>
      </c>
      <c r="G181">
        <v>4.4000000000000004</v>
      </c>
      <c r="H181">
        <v>4.5999999999999996</v>
      </c>
      <c r="J181" s="2">
        <f t="shared" si="2"/>
        <v>4.5</v>
      </c>
    </row>
    <row r="182" spans="1:10" x14ac:dyDescent="0.3">
      <c r="A182" t="s">
        <v>8</v>
      </c>
      <c r="B182" t="s">
        <v>86</v>
      </c>
      <c r="C182" t="s">
        <v>152</v>
      </c>
      <c r="D182" t="s">
        <v>129</v>
      </c>
      <c r="E182" t="s">
        <v>128</v>
      </c>
      <c r="F182" t="s">
        <v>58</v>
      </c>
      <c r="G182">
        <v>4.3</v>
      </c>
      <c r="H182">
        <v>4.4000000000000004</v>
      </c>
      <c r="J182" s="2">
        <f t="shared" si="2"/>
        <v>4.3499999999999996</v>
      </c>
    </row>
    <row r="183" spans="1:10" x14ac:dyDescent="0.3">
      <c r="A183" t="s">
        <v>8</v>
      </c>
      <c r="B183" t="s">
        <v>86</v>
      </c>
      <c r="C183" t="s">
        <v>152</v>
      </c>
      <c r="D183" t="s">
        <v>131</v>
      </c>
      <c r="E183" t="s">
        <v>130</v>
      </c>
      <c r="F183" t="s">
        <v>58</v>
      </c>
      <c r="G183">
        <v>4.4000000000000004</v>
      </c>
      <c r="H183">
        <v>4.4000000000000004</v>
      </c>
      <c r="J183" s="2">
        <f t="shared" si="2"/>
        <v>4.4000000000000004</v>
      </c>
    </row>
    <row r="184" spans="1:10" x14ac:dyDescent="0.3">
      <c r="A184" t="s">
        <v>8</v>
      </c>
      <c r="B184" t="s">
        <v>86</v>
      </c>
      <c r="C184" t="s">
        <v>152</v>
      </c>
      <c r="D184" t="s">
        <v>57</v>
      </c>
      <c r="E184" t="s">
        <v>56</v>
      </c>
      <c r="F184" t="s">
        <v>58</v>
      </c>
      <c r="G184">
        <v>4.4000000000000004</v>
      </c>
      <c r="H184">
        <v>4.5999999999999996</v>
      </c>
      <c r="J184" s="2">
        <f t="shared" si="2"/>
        <v>4.5</v>
      </c>
    </row>
    <row r="185" spans="1:10" x14ac:dyDescent="0.3">
      <c r="A185" t="s">
        <v>8</v>
      </c>
      <c r="B185" t="s">
        <v>86</v>
      </c>
      <c r="C185" t="s">
        <v>152</v>
      </c>
      <c r="D185" t="s">
        <v>29</v>
      </c>
      <c r="E185" t="s">
        <v>28</v>
      </c>
      <c r="F185" t="s">
        <v>13</v>
      </c>
      <c r="G185">
        <v>4.5999999999999996</v>
      </c>
      <c r="H185">
        <v>4.8</v>
      </c>
      <c r="J185" s="2">
        <f t="shared" si="2"/>
        <v>4.6999999999999993</v>
      </c>
    </row>
    <row r="186" spans="1:10" x14ac:dyDescent="0.3">
      <c r="A186" t="s">
        <v>8</v>
      </c>
      <c r="B186" t="s">
        <v>87</v>
      </c>
      <c r="C186" t="s">
        <v>152</v>
      </c>
      <c r="D186" t="s">
        <v>127</v>
      </c>
      <c r="E186" t="s">
        <v>126</v>
      </c>
      <c r="F186" t="s">
        <v>58</v>
      </c>
      <c r="G186">
        <v>4.0999999999999996</v>
      </c>
      <c r="H186">
        <v>4.3</v>
      </c>
      <c r="J186" s="2">
        <f t="shared" si="2"/>
        <v>4.1999999999999993</v>
      </c>
    </row>
    <row r="187" spans="1:10" x14ac:dyDescent="0.3">
      <c r="A187" t="s">
        <v>8</v>
      </c>
      <c r="B187" t="s">
        <v>87</v>
      </c>
      <c r="C187" t="s">
        <v>152</v>
      </c>
      <c r="D187" t="s">
        <v>131</v>
      </c>
      <c r="E187" t="s">
        <v>130</v>
      </c>
      <c r="F187" t="s">
        <v>58</v>
      </c>
      <c r="G187">
        <v>4.4000000000000004</v>
      </c>
      <c r="H187">
        <v>4.4000000000000004</v>
      </c>
      <c r="J187" s="2">
        <f t="shared" si="2"/>
        <v>4.4000000000000004</v>
      </c>
    </row>
    <row r="188" spans="1:10" x14ac:dyDescent="0.3">
      <c r="A188" t="s">
        <v>8</v>
      </c>
      <c r="B188" t="s">
        <v>87</v>
      </c>
      <c r="C188" t="s">
        <v>152</v>
      </c>
      <c r="D188" t="s">
        <v>57</v>
      </c>
      <c r="E188" t="s">
        <v>56</v>
      </c>
      <c r="F188" t="s">
        <v>58</v>
      </c>
      <c r="G188">
        <v>4.4000000000000004</v>
      </c>
      <c r="H188">
        <v>4.5999999999999996</v>
      </c>
      <c r="J188" s="2">
        <f t="shared" si="2"/>
        <v>4.5</v>
      </c>
    </row>
    <row r="189" spans="1:10" x14ac:dyDescent="0.3">
      <c r="A189" t="s">
        <v>8</v>
      </c>
      <c r="B189" t="s">
        <v>87</v>
      </c>
      <c r="C189" t="s">
        <v>152</v>
      </c>
      <c r="D189" t="s">
        <v>29</v>
      </c>
      <c r="E189" t="s">
        <v>28</v>
      </c>
      <c r="F189" t="s">
        <v>13</v>
      </c>
      <c r="G189">
        <v>4.5999999999999996</v>
      </c>
      <c r="H189">
        <v>4.8</v>
      </c>
      <c r="J189" s="2">
        <f t="shared" si="2"/>
        <v>4.6999999999999993</v>
      </c>
    </row>
    <row r="190" spans="1:10" x14ac:dyDescent="0.3">
      <c r="A190" t="s">
        <v>8</v>
      </c>
      <c r="B190" t="s">
        <v>87</v>
      </c>
      <c r="C190" t="s">
        <v>152</v>
      </c>
      <c r="D190" t="s">
        <v>39</v>
      </c>
      <c r="E190" t="s">
        <v>38</v>
      </c>
      <c r="F190" t="s">
        <v>13</v>
      </c>
      <c r="G190">
        <v>4.8</v>
      </c>
      <c r="H190">
        <v>4.8</v>
      </c>
      <c r="J190" s="2">
        <f t="shared" si="2"/>
        <v>4.8</v>
      </c>
    </row>
    <row r="191" spans="1:10" x14ac:dyDescent="0.3">
      <c r="A191" t="s">
        <v>8</v>
      </c>
      <c r="B191" t="s">
        <v>87</v>
      </c>
      <c r="C191" t="s">
        <v>152</v>
      </c>
      <c r="D191" t="s">
        <v>31</v>
      </c>
      <c r="E191" t="s">
        <v>30</v>
      </c>
      <c r="F191" t="s">
        <v>13</v>
      </c>
      <c r="G191">
        <v>4.8</v>
      </c>
      <c r="H191">
        <v>4.9000000000000004</v>
      </c>
      <c r="J191" s="2">
        <f t="shared" si="2"/>
        <v>4.8499999999999996</v>
      </c>
    </row>
    <row r="192" spans="1:10" x14ac:dyDescent="0.3">
      <c r="A192" t="s">
        <v>8</v>
      </c>
      <c r="B192" t="s">
        <v>88</v>
      </c>
      <c r="C192" t="s">
        <v>152</v>
      </c>
      <c r="D192" t="s">
        <v>127</v>
      </c>
      <c r="E192" t="s">
        <v>126</v>
      </c>
      <c r="F192" t="s">
        <v>58</v>
      </c>
      <c r="G192">
        <v>4.0999999999999996</v>
      </c>
      <c r="H192">
        <v>4.3</v>
      </c>
      <c r="J192" s="2">
        <f t="shared" si="2"/>
        <v>4.1999999999999993</v>
      </c>
    </row>
    <row r="193" spans="1:10" x14ac:dyDescent="0.3">
      <c r="A193" t="s">
        <v>8</v>
      </c>
      <c r="B193" t="s">
        <v>88</v>
      </c>
      <c r="C193" t="s">
        <v>152</v>
      </c>
      <c r="D193" t="s">
        <v>129</v>
      </c>
      <c r="E193" t="s">
        <v>128</v>
      </c>
      <c r="F193" t="s">
        <v>58</v>
      </c>
      <c r="G193">
        <v>4.3</v>
      </c>
      <c r="H193">
        <v>4.4000000000000004</v>
      </c>
      <c r="J193" s="2">
        <f t="shared" si="2"/>
        <v>4.3499999999999996</v>
      </c>
    </row>
    <row r="194" spans="1:10" x14ac:dyDescent="0.3">
      <c r="A194" t="s">
        <v>8</v>
      </c>
      <c r="B194" t="s">
        <v>88</v>
      </c>
      <c r="C194" t="s">
        <v>152</v>
      </c>
      <c r="D194" t="s">
        <v>131</v>
      </c>
      <c r="E194" t="s">
        <v>130</v>
      </c>
      <c r="F194" t="s">
        <v>58</v>
      </c>
      <c r="G194">
        <v>4.4000000000000004</v>
      </c>
      <c r="H194">
        <v>4.4000000000000004</v>
      </c>
      <c r="J194" s="2">
        <f t="shared" si="2"/>
        <v>4.4000000000000004</v>
      </c>
    </row>
    <row r="195" spans="1:10" x14ac:dyDescent="0.3">
      <c r="A195" t="s">
        <v>8</v>
      </c>
      <c r="B195" t="s">
        <v>88</v>
      </c>
      <c r="C195" t="s">
        <v>152</v>
      </c>
      <c r="D195" t="s">
        <v>57</v>
      </c>
      <c r="E195" t="s">
        <v>56</v>
      </c>
      <c r="F195" t="s">
        <v>58</v>
      </c>
      <c r="G195">
        <v>4.4000000000000004</v>
      </c>
      <c r="H195">
        <v>4.5999999999999996</v>
      </c>
      <c r="J195" s="2">
        <f t="shared" ref="J195:J258" si="3">AVERAGE(G195,H195)</f>
        <v>4.5</v>
      </c>
    </row>
    <row r="196" spans="1:10" x14ac:dyDescent="0.3">
      <c r="A196" t="s">
        <v>8</v>
      </c>
      <c r="B196" t="s">
        <v>89</v>
      </c>
      <c r="C196" t="s">
        <v>152</v>
      </c>
      <c r="D196" t="s">
        <v>127</v>
      </c>
      <c r="E196" t="s">
        <v>126</v>
      </c>
      <c r="F196" t="s">
        <v>58</v>
      </c>
      <c r="G196">
        <v>4.0999999999999996</v>
      </c>
      <c r="H196">
        <v>4.3</v>
      </c>
      <c r="J196" s="2">
        <f t="shared" si="3"/>
        <v>4.1999999999999993</v>
      </c>
    </row>
    <row r="197" spans="1:10" x14ac:dyDescent="0.3">
      <c r="A197" t="s">
        <v>8</v>
      </c>
      <c r="B197" t="s">
        <v>89</v>
      </c>
      <c r="C197" t="s">
        <v>152</v>
      </c>
      <c r="D197" t="s">
        <v>129</v>
      </c>
      <c r="E197" t="s">
        <v>128</v>
      </c>
      <c r="F197" t="s">
        <v>58</v>
      </c>
      <c r="G197">
        <v>4.3</v>
      </c>
      <c r="H197">
        <v>4.4000000000000004</v>
      </c>
      <c r="J197" s="2">
        <f t="shared" si="3"/>
        <v>4.3499999999999996</v>
      </c>
    </row>
    <row r="198" spans="1:10" x14ac:dyDescent="0.3">
      <c r="A198" t="s">
        <v>8</v>
      </c>
      <c r="B198" t="s">
        <v>89</v>
      </c>
      <c r="C198" t="s">
        <v>152</v>
      </c>
      <c r="D198" t="s">
        <v>131</v>
      </c>
      <c r="E198" t="s">
        <v>130</v>
      </c>
      <c r="F198" t="s">
        <v>58</v>
      </c>
      <c r="G198">
        <v>4.4000000000000004</v>
      </c>
      <c r="H198">
        <v>4.4000000000000004</v>
      </c>
      <c r="J198" s="2">
        <f t="shared" si="3"/>
        <v>4.4000000000000004</v>
      </c>
    </row>
    <row r="199" spans="1:10" x14ac:dyDescent="0.3">
      <c r="A199" t="s">
        <v>8</v>
      </c>
      <c r="B199" t="s">
        <v>89</v>
      </c>
      <c r="C199" t="s">
        <v>152</v>
      </c>
      <c r="D199" t="s">
        <v>57</v>
      </c>
      <c r="E199" t="s">
        <v>56</v>
      </c>
      <c r="F199" t="s">
        <v>58</v>
      </c>
      <c r="G199">
        <v>4.4000000000000004</v>
      </c>
      <c r="H199">
        <v>4.5999999999999996</v>
      </c>
      <c r="J199" s="2">
        <f t="shared" si="3"/>
        <v>4.5</v>
      </c>
    </row>
    <row r="200" spans="1:10" x14ac:dyDescent="0.3">
      <c r="A200" t="s">
        <v>8</v>
      </c>
      <c r="B200" t="s">
        <v>90</v>
      </c>
      <c r="C200" t="s">
        <v>152</v>
      </c>
      <c r="D200" t="s">
        <v>127</v>
      </c>
      <c r="E200" t="s">
        <v>126</v>
      </c>
      <c r="F200" t="s">
        <v>58</v>
      </c>
      <c r="G200">
        <v>4.0999999999999996</v>
      </c>
      <c r="H200">
        <v>4.3</v>
      </c>
      <c r="J200" s="2">
        <f t="shared" si="3"/>
        <v>4.1999999999999993</v>
      </c>
    </row>
    <row r="201" spans="1:10" x14ac:dyDescent="0.3">
      <c r="A201" t="s">
        <v>8</v>
      </c>
      <c r="B201" t="s">
        <v>90</v>
      </c>
      <c r="C201" t="s">
        <v>152</v>
      </c>
      <c r="D201" t="s">
        <v>129</v>
      </c>
      <c r="E201" t="s">
        <v>128</v>
      </c>
      <c r="F201" t="s">
        <v>58</v>
      </c>
      <c r="G201">
        <v>4.3</v>
      </c>
      <c r="H201">
        <v>4.4000000000000004</v>
      </c>
      <c r="J201" s="2">
        <f t="shared" si="3"/>
        <v>4.3499999999999996</v>
      </c>
    </row>
    <row r="202" spans="1:10" x14ac:dyDescent="0.3">
      <c r="A202" t="s">
        <v>8</v>
      </c>
      <c r="B202" t="s">
        <v>90</v>
      </c>
      <c r="C202" t="s">
        <v>152</v>
      </c>
      <c r="D202" t="s">
        <v>131</v>
      </c>
      <c r="E202" t="s">
        <v>130</v>
      </c>
      <c r="F202" t="s">
        <v>58</v>
      </c>
      <c r="G202">
        <v>4.4000000000000004</v>
      </c>
      <c r="H202">
        <v>4.4000000000000004</v>
      </c>
      <c r="J202" s="2">
        <f t="shared" si="3"/>
        <v>4.4000000000000004</v>
      </c>
    </row>
    <row r="203" spans="1:10" x14ac:dyDescent="0.3">
      <c r="A203" t="s">
        <v>8</v>
      </c>
      <c r="B203" t="s">
        <v>90</v>
      </c>
      <c r="C203" t="s">
        <v>152</v>
      </c>
      <c r="D203" t="s">
        <v>57</v>
      </c>
      <c r="E203" t="s">
        <v>56</v>
      </c>
      <c r="F203" t="s">
        <v>58</v>
      </c>
      <c r="G203">
        <v>4.4000000000000004</v>
      </c>
      <c r="H203">
        <v>4.5999999999999996</v>
      </c>
      <c r="J203" s="2">
        <f t="shared" si="3"/>
        <v>4.5</v>
      </c>
    </row>
    <row r="204" spans="1:10" x14ac:dyDescent="0.3">
      <c r="A204" t="s">
        <v>8</v>
      </c>
      <c r="B204" t="s">
        <v>90</v>
      </c>
      <c r="C204" t="s">
        <v>152</v>
      </c>
      <c r="D204" t="s">
        <v>29</v>
      </c>
      <c r="E204" t="s">
        <v>28</v>
      </c>
      <c r="F204" t="s">
        <v>13</v>
      </c>
      <c r="G204">
        <v>4.5999999999999996</v>
      </c>
      <c r="H204">
        <v>4.8</v>
      </c>
      <c r="J204" s="2">
        <f t="shared" si="3"/>
        <v>4.6999999999999993</v>
      </c>
    </row>
    <row r="205" spans="1:10" x14ac:dyDescent="0.3">
      <c r="A205" t="s">
        <v>8</v>
      </c>
      <c r="B205" t="s">
        <v>90</v>
      </c>
      <c r="C205" t="s">
        <v>152</v>
      </c>
      <c r="D205" t="s">
        <v>31</v>
      </c>
      <c r="E205" t="s">
        <v>30</v>
      </c>
      <c r="F205" t="s">
        <v>13</v>
      </c>
      <c r="G205">
        <v>4.8</v>
      </c>
      <c r="H205">
        <v>4.9000000000000004</v>
      </c>
      <c r="J205" s="2">
        <f t="shared" si="3"/>
        <v>4.8499999999999996</v>
      </c>
    </row>
    <row r="206" spans="1:10" x14ac:dyDescent="0.3">
      <c r="A206" t="s">
        <v>8</v>
      </c>
      <c r="B206" t="s">
        <v>91</v>
      </c>
      <c r="C206" t="s">
        <v>152</v>
      </c>
      <c r="D206" t="s">
        <v>127</v>
      </c>
      <c r="E206" t="s">
        <v>126</v>
      </c>
      <c r="F206" t="s">
        <v>58</v>
      </c>
      <c r="G206">
        <v>4.0999999999999996</v>
      </c>
      <c r="H206">
        <v>4.3</v>
      </c>
      <c r="J206" s="2">
        <f t="shared" si="3"/>
        <v>4.1999999999999993</v>
      </c>
    </row>
    <row r="207" spans="1:10" x14ac:dyDescent="0.3">
      <c r="A207" t="s">
        <v>8</v>
      </c>
      <c r="B207" t="s">
        <v>91</v>
      </c>
      <c r="C207" t="s">
        <v>152</v>
      </c>
      <c r="D207" t="s">
        <v>129</v>
      </c>
      <c r="E207" t="s">
        <v>128</v>
      </c>
      <c r="F207" t="s">
        <v>58</v>
      </c>
      <c r="G207">
        <v>4.3</v>
      </c>
      <c r="H207">
        <v>4.4000000000000004</v>
      </c>
      <c r="J207" s="2">
        <f t="shared" si="3"/>
        <v>4.3499999999999996</v>
      </c>
    </row>
    <row r="208" spans="1:10" x14ac:dyDescent="0.3">
      <c r="A208" t="s">
        <v>8</v>
      </c>
      <c r="B208" t="s">
        <v>91</v>
      </c>
      <c r="C208" t="s">
        <v>152</v>
      </c>
      <c r="D208" t="s">
        <v>131</v>
      </c>
      <c r="E208" t="s">
        <v>130</v>
      </c>
      <c r="F208" t="s">
        <v>58</v>
      </c>
      <c r="G208">
        <v>4.4000000000000004</v>
      </c>
      <c r="H208">
        <v>4.4000000000000004</v>
      </c>
      <c r="J208" s="2">
        <f t="shared" si="3"/>
        <v>4.4000000000000004</v>
      </c>
    </row>
    <row r="209" spans="1:10" x14ac:dyDescent="0.3">
      <c r="A209" t="s">
        <v>8</v>
      </c>
      <c r="B209" t="s">
        <v>91</v>
      </c>
      <c r="C209" t="s">
        <v>152</v>
      </c>
      <c r="D209" t="s">
        <v>57</v>
      </c>
      <c r="E209" t="s">
        <v>56</v>
      </c>
      <c r="F209" t="s">
        <v>58</v>
      </c>
      <c r="G209">
        <v>4.4000000000000004</v>
      </c>
      <c r="H209">
        <v>4.5999999999999996</v>
      </c>
      <c r="J209" s="2">
        <f t="shared" si="3"/>
        <v>4.5</v>
      </c>
    </row>
    <row r="210" spans="1:10" x14ac:dyDescent="0.3">
      <c r="A210" t="s">
        <v>8</v>
      </c>
      <c r="B210" t="s">
        <v>91</v>
      </c>
      <c r="C210" t="s">
        <v>152</v>
      </c>
      <c r="D210" t="s">
        <v>29</v>
      </c>
      <c r="E210" t="s">
        <v>28</v>
      </c>
      <c r="F210" t="s">
        <v>13</v>
      </c>
      <c r="G210">
        <v>4.5999999999999996</v>
      </c>
      <c r="H210">
        <v>4.8</v>
      </c>
      <c r="J210" s="2">
        <f t="shared" si="3"/>
        <v>4.6999999999999993</v>
      </c>
    </row>
    <row r="211" spans="1:10" x14ac:dyDescent="0.3">
      <c r="A211" t="s">
        <v>8</v>
      </c>
      <c r="B211" t="s">
        <v>91</v>
      </c>
      <c r="C211" t="s">
        <v>152</v>
      </c>
      <c r="D211" t="s">
        <v>39</v>
      </c>
      <c r="E211" t="s">
        <v>38</v>
      </c>
      <c r="F211" t="s">
        <v>13</v>
      </c>
      <c r="G211">
        <v>4.8</v>
      </c>
      <c r="H211">
        <v>4.8</v>
      </c>
      <c r="J211" s="2">
        <f t="shared" si="3"/>
        <v>4.8</v>
      </c>
    </row>
    <row r="212" spans="1:10" x14ac:dyDescent="0.3">
      <c r="A212" t="s">
        <v>8</v>
      </c>
      <c r="B212" t="s">
        <v>91</v>
      </c>
      <c r="C212" t="s">
        <v>152</v>
      </c>
      <c r="D212" t="s">
        <v>31</v>
      </c>
      <c r="E212" t="s">
        <v>30</v>
      </c>
      <c r="F212" t="s">
        <v>13</v>
      </c>
      <c r="G212">
        <v>4.8</v>
      </c>
      <c r="H212">
        <v>4.9000000000000004</v>
      </c>
      <c r="J212" s="2">
        <f t="shared" si="3"/>
        <v>4.8499999999999996</v>
      </c>
    </row>
    <row r="213" spans="1:10" x14ac:dyDescent="0.3">
      <c r="A213" t="s">
        <v>8</v>
      </c>
      <c r="B213" t="s">
        <v>92</v>
      </c>
      <c r="C213" t="s">
        <v>152</v>
      </c>
      <c r="D213" t="s">
        <v>131</v>
      </c>
      <c r="E213" t="s">
        <v>130</v>
      </c>
      <c r="F213" t="s">
        <v>58</v>
      </c>
      <c r="G213">
        <v>4.4000000000000004</v>
      </c>
      <c r="H213">
        <v>4.4000000000000004</v>
      </c>
      <c r="J213" s="2">
        <f t="shared" si="3"/>
        <v>4.4000000000000004</v>
      </c>
    </row>
    <row r="214" spans="1:10" x14ac:dyDescent="0.3">
      <c r="A214" t="s">
        <v>8</v>
      </c>
      <c r="B214" t="s">
        <v>92</v>
      </c>
      <c r="C214" t="s">
        <v>152</v>
      </c>
      <c r="D214" t="s">
        <v>57</v>
      </c>
      <c r="E214" t="s">
        <v>56</v>
      </c>
      <c r="F214" t="s">
        <v>58</v>
      </c>
      <c r="G214">
        <v>4.4000000000000004</v>
      </c>
      <c r="H214">
        <v>4.5999999999999996</v>
      </c>
      <c r="J214" s="2">
        <f t="shared" si="3"/>
        <v>4.5</v>
      </c>
    </row>
    <row r="215" spans="1:10" x14ac:dyDescent="0.3">
      <c r="A215" t="s">
        <v>8</v>
      </c>
      <c r="B215" t="s">
        <v>92</v>
      </c>
      <c r="C215" t="s">
        <v>152</v>
      </c>
      <c r="D215" t="s">
        <v>29</v>
      </c>
      <c r="E215" t="s">
        <v>28</v>
      </c>
      <c r="F215" t="s">
        <v>13</v>
      </c>
      <c r="G215">
        <v>4.5999999999999996</v>
      </c>
      <c r="H215">
        <v>4.8</v>
      </c>
      <c r="J215" s="2">
        <f t="shared" si="3"/>
        <v>4.6999999999999993</v>
      </c>
    </row>
    <row r="216" spans="1:10" x14ac:dyDescent="0.3">
      <c r="A216" t="s">
        <v>8</v>
      </c>
      <c r="B216" t="s">
        <v>92</v>
      </c>
      <c r="C216" t="s">
        <v>152</v>
      </c>
      <c r="D216" t="s">
        <v>39</v>
      </c>
      <c r="E216" t="s">
        <v>38</v>
      </c>
      <c r="F216" t="s">
        <v>13</v>
      </c>
      <c r="G216">
        <v>4.8</v>
      </c>
      <c r="H216">
        <v>4.8</v>
      </c>
      <c r="J216" s="2">
        <f t="shared" si="3"/>
        <v>4.8</v>
      </c>
    </row>
    <row r="217" spans="1:10" x14ac:dyDescent="0.3">
      <c r="A217" t="s">
        <v>8</v>
      </c>
      <c r="B217" t="s">
        <v>92</v>
      </c>
      <c r="C217" t="s">
        <v>152</v>
      </c>
      <c r="D217" t="s">
        <v>31</v>
      </c>
      <c r="E217" t="s">
        <v>30</v>
      </c>
      <c r="F217" t="s">
        <v>13</v>
      </c>
      <c r="G217">
        <v>4.8</v>
      </c>
      <c r="H217">
        <v>4.9000000000000004</v>
      </c>
      <c r="J217" s="2">
        <f t="shared" si="3"/>
        <v>4.8499999999999996</v>
      </c>
    </row>
    <row r="218" spans="1:10" x14ac:dyDescent="0.3">
      <c r="A218" t="s">
        <v>8</v>
      </c>
      <c r="B218" t="s">
        <v>93</v>
      </c>
      <c r="C218" t="s">
        <v>152</v>
      </c>
      <c r="D218" t="s">
        <v>131</v>
      </c>
      <c r="E218" t="s">
        <v>130</v>
      </c>
      <c r="F218" t="s">
        <v>58</v>
      </c>
      <c r="G218">
        <v>4.4000000000000004</v>
      </c>
      <c r="H218">
        <v>4.4000000000000004</v>
      </c>
      <c r="J218" s="2">
        <f t="shared" si="3"/>
        <v>4.4000000000000004</v>
      </c>
    </row>
    <row r="219" spans="1:10" x14ac:dyDescent="0.3">
      <c r="A219" t="s">
        <v>8</v>
      </c>
      <c r="B219" t="s">
        <v>93</v>
      </c>
      <c r="C219" t="s">
        <v>152</v>
      </c>
      <c r="D219" t="s">
        <v>57</v>
      </c>
      <c r="E219" t="s">
        <v>56</v>
      </c>
      <c r="F219" t="s">
        <v>58</v>
      </c>
      <c r="G219">
        <v>4.4000000000000004</v>
      </c>
      <c r="H219">
        <v>4.5999999999999996</v>
      </c>
      <c r="J219" s="2">
        <f t="shared" si="3"/>
        <v>4.5</v>
      </c>
    </row>
    <row r="220" spans="1:10" x14ac:dyDescent="0.3">
      <c r="A220" t="s">
        <v>8</v>
      </c>
      <c r="B220" t="s">
        <v>93</v>
      </c>
      <c r="C220" t="s">
        <v>152</v>
      </c>
      <c r="D220" t="s">
        <v>29</v>
      </c>
      <c r="E220" t="s">
        <v>28</v>
      </c>
      <c r="F220" t="s">
        <v>13</v>
      </c>
      <c r="G220">
        <v>4.5999999999999996</v>
      </c>
      <c r="H220">
        <v>4.8</v>
      </c>
      <c r="J220" s="2">
        <f t="shared" si="3"/>
        <v>4.6999999999999993</v>
      </c>
    </row>
    <row r="221" spans="1:10" x14ac:dyDescent="0.3">
      <c r="A221" t="s">
        <v>8</v>
      </c>
      <c r="B221" t="s">
        <v>94</v>
      </c>
      <c r="C221" t="s">
        <v>152</v>
      </c>
      <c r="D221" t="s">
        <v>127</v>
      </c>
      <c r="E221" t="s">
        <v>126</v>
      </c>
      <c r="F221" t="s">
        <v>58</v>
      </c>
      <c r="G221">
        <v>4.0999999999999996</v>
      </c>
      <c r="H221">
        <v>4.3</v>
      </c>
      <c r="J221" s="2">
        <f t="shared" si="3"/>
        <v>4.1999999999999993</v>
      </c>
    </row>
    <row r="222" spans="1:10" x14ac:dyDescent="0.3">
      <c r="A222" t="s">
        <v>8</v>
      </c>
      <c r="B222" t="s">
        <v>94</v>
      </c>
      <c r="C222" t="s">
        <v>152</v>
      </c>
      <c r="D222" t="s">
        <v>129</v>
      </c>
      <c r="E222" t="s">
        <v>128</v>
      </c>
      <c r="F222" t="s">
        <v>58</v>
      </c>
      <c r="G222">
        <v>4.3</v>
      </c>
      <c r="H222">
        <v>4.4000000000000004</v>
      </c>
      <c r="J222" s="2">
        <f t="shared" si="3"/>
        <v>4.3499999999999996</v>
      </c>
    </row>
    <row r="223" spans="1:10" x14ac:dyDescent="0.3">
      <c r="A223" t="s">
        <v>8</v>
      </c>
      <c r="B223" t="s">
        <v>94</v>
      </c>
      <c r="C223" t="s">
        <v>152</v>
      </c>
      <c r="D223" t="s">
        <v>131</v>
      </c>
      <c r="E223" t="s">
        <v>130</v>
      </c>
      <c r="F223" t="s">
        <v>58</v>
      </c>
      <c r="G223">
        <v>4.4000000000000004</v>
      </c>
      <c r="H223">
        <v>4.4000000000000004</v>
      </c>
      <c r="J223" s="2">
        <f t="shared" si="3"/>
        <v>4.4000000000000004</v>
      </c>
    </row>
    <row r="224" spans="1:10" x14ac:dyDescent="0.3">
      <c r="A224" t="s">
        <v>8</v>
      </c>
      <c r="B224" t="s">
        <v>94</v>
      </c>
      <c r="C224" t="s">
        <v>152</v>
      </c>
      <c r="D224" t="s">
        <v>57</v>
      </c>
      <c r="E224" t="s">
        <v>56</v>
      </c>
      <c r="F224" t="s">
        <v>58</v>
      </c>
      <c r="G224">
        <v>4.4000000000000004</v>
      </c>
      <c r="H224">
        <v>4.5999999999999996</v>
      </c>
      <c r="J224" s="2">
        <f t="shared" si="3"/>
        <v>4.5</v>
      </c>
    </row>
    <row r="225" spans="1:10" x14ac:dyDescent="0.3">
      <c r="A225" t="s">
        <v>8</v>
      </c>
      <c r="B225" t="s">
        <v>94</v>
      </c>
      <c r="C225" t="s">
        <v>152</v>
      </c>
      <c r="D225" t="s">
        <v>29</v>
      </c>
      <c r="E225" t="s">
        <v>28</v>
      </c>
      <c r="F225" t="s">
        <v>13</v>
      </c>
      <c r="G225">
        <v>4.5999999999999996</v>
      </c>
      <c r="H225">
        <v>4.8</v>
      </c>
      <c r="J225" s="2">
        <f t="shared" si="3"/>
        <v>4.6999999999999993</v>
      </c>
    </row>
    <row r="226" spans="1:10" x14ac:dyDescent="0.3">
      <c r="A226" t="s">
        <v>8</v>
      </c>
      <c r="B226" t="s">
        <v>94</v>
      </c>
      <c r="C226" t="s">
        <v>152</v>
      </c>
      <c r="D226" t="s">
        <v>39</v>
      </c>
      <c r="E226" t="s">
        <v>38</v>
      </c>
      <c r="F226" t="s">
        <v>13</v>
      </c>
      <c r="G226">
        <v>4.8</v>
      </c>
      <c r="H226">
        <v>4.8</v>
      </c>
      <c r="J226" s="2">
        <f t="shared" si="3"/>
        <v>4.8</v>
      </c>
    </row>
    <row r="227" spans="1:10" x14ac:dyDescent="0.3">
      <c r="A227" t="s">
        <v>8</v>
      </c>
      <c r="B227" t="s">
        <v>94</v>
      </c>
      <c r="C227" t="s">
        <v>152</v>
      </c>
      <c r="D227" t="s">
        <v>31</v>
      </c>
      <c r="E227" t="s">
        <v>30</v>
      </c>
      <c r="F227" t="s">
        <v>13</v>
      </c>
      <c r="G227">
        <v>4.8</v>
      </c>
      <c r="H227">
        <v>4.9000000000000004</v>
      </c>
      <c r="J227" s="2">
        <f t="shared" si="3"/>
        <v>4.8499999999999996</v>
      </c>
    </row>
    <row r="228" spans="1:10" x14ac:dyDescent="0.3">
      <c r="A228" t="s">
        <v>8</v>
      </c>
      <c r="B228" t="s">
        <v>95</v>
      </c>
      <c r="C228" t="s">
        <v>152</v>
      </c>
      <c r="D228" t="s">
        <v>57</v>
      </c>
      <c r="E228" t="s">
        <v>56</v>
      </c>
      <c r="F228" t="s">
        <v>58</v>
      </c>
      <c r="G228">
        <v>4.4000000000000004</v>
      </c>
      <c r="H228">
        <v>4.5999999999999996</v>
      </c>
      <c r="J228" s="2">
        <f t="shared" si="3"/>
        <v>4.5</v>
      </c>
    </row>
    <row r="229" spans="1:10" x14ac:dyDescent="0.3">
      <c r="A229" t="s">
        <v>8</v>
      </c>
      <c r="B229" t="s">
        <v>95</v>
      </c>
      <c r="C229" t="s">
        <v>152</v>
      </c>
      <c r="D229" t="s">
        <v>39</v>
      </c>
      <c r="E229" t="s">
        <v>38</v>
      </c>
      <c r="F229" t="s">
        <v>13</v>
      </c>
      <c r="G229">
        <v>4.8</v>
      </c>
      <c r="H229">
        <v>4.8</v>
      </c>
      <c r="J229" s="2">
        <f t="shared" si="3"/>
        <v>4.8</v>
      </c>
    </row>
    <row r="230" spans="1:10" x14ac:dyDescent="0.3">
      <c r="A230" t="s">
        <v>8</v>
      </c>
      <c r="B230" t="s">
        <v>95</v>
      </c>
      <c r="C230" t="s">
        <v>152</v>
      </c>
      <c r="D230" t="s">
        <v>31</v>
      </c>
      <c r="E230" t="s">
        <v>30</v>
      </c>
      <c r="F230" t="s">
        <v>13</v>
      </c>
      <c r="G230">
        <v>4.8</v>
      </c>
      <c r="H230">
        <v>4.9000000000000004</v>
      </c>
      <c r="J230" s="2">
        <f t="shared" si="3"/>
        <v>4.8499999999999996</v>
      </c>
    </row>
    <row r="231" spans="1:10" x14ac:dyDescent="0.3">
      <c r="A231" t="s">
        <v>8</v>
      </c>
      <c r="B231" t="s">
        <v>95</v>
      </c>
      <c r="C231" t="s">
        <v>152</v>
      </c>
      <c r="D231" t="s">
        <v>12</v>
      </c>
      <c r="E231" t="s">
        <v>11</v>
      </c>
      <c r="F231" t="s">
        <v>13</v>
      </c>
      <c r="G231">
        <v>4.9000000000000004</v>
      </c>
      <c r="H231">
        <v>5</v>
      </c>
      <c r="J231" s="2">
        <f t="shared" si="3"/>
        <v>4.95</v>
      </c>
    </row>
    <row r="232" spans="1:10" x14ac:dyDescent="0.3">
      <c r="A232" t="s">
        <v>8</v>
      </c>
      <c r="B232" t="s">
        <v>96</v>
      </c>
      <c r="C232" t="s">
        <v>152</v>
      </c>
      <c r="D232" t="s">
        <v>57</v>
      </c>
      <c r="E232" t="s">
        <v>56</v>
      </c>
      <c r="F232" t="s">
        <v>58</v>
      </c>
      <c r="G232">
        <v>4.4000000000000004</v>
      </c>
      <c r="H232">
        <v>4.5999999999999996</v>
      </c>
      <c r="J232" s="2">
        <f t="shared" si="3"/>
        <v>4.5</v>
      </c>
    </row>
    <row r="233" spans="1:10" x14ac:dyDescent="0.3">
      <c r="A233" t="s">
        <v>8</v>
      </c>
      <c r="B233" t="s">
        <v>96</v>
      </c>
      <c r="C233" t="s">
        <v>152</v>
      </c>
      <c r="D233" t="s">
        <v>29</v>
      </c>
      <c r="E233" t="s">
        <v>28</v>
      </c>
      <c r="F233" t="s">
        <v>13</v>
      </c>
      <c r="G233">
        <v>4.5999999999999996</v>
      </c>
      <c r="H233">
        <v>4.8</v>
      </c>
      <c r="J233" s="2">
        <f t="shared" si="3"/>
        <v>4.6999999999999993</v>
      </c>
    </row>
    <row r="234" spans="1:10" x14ac:dyDescent="0.3">
      <c r="A234" t="s">
        <v>8</v>
      </c>
      <c r="B234" t="s">
        <v>96</v>
      </c>
      <c r="C234" t="s">
        <v>152</v>
      </c>
      <c r="D234" t="s">
        <v>33</v>
      </c>
      <c r="E234" t="s">
        <v>32</v>
      </c>
      <c r="F234" t="s">
        <v>13</v>
      </c>
      <c r="G234">
        <v>4.9000000000000004</v>
      </c>
      <c r="H234">
        <v>4.9000000000000004</v>
      </c>
      <c r="J234" s="2">
        <f t="shared" si="3"/>
        <v>4.9000000000000004</v>
      </c>
    </row>
    <row r="235" spans="1:10" x14ac:dyDescent="0.3">
      <c r="A235" t="s">
        <v>8</v>
      </c>
      <c r="B235" t="s">
        <v>96</v>
      </c>
      <c r="C235" t="s">
        <v>152</v>
      </c>
      <c r="D235" t="s">
        <v>12</v>
      </c>
      <c r="E235" t="s">
        <v>11</v>
      </c>
      <c r="F235" t="s">
        <v>13</v>
      </c>
      <c r="G235">
        <v>4.9000000000000004</v>
      </c>
      <c r="H235">
        <v>5</v>
      </c>
      <c r="J235" s="2">
        <f t="shared" si="3"/>
        <v>4.95</v>
      </c>
    </row>
    <row r="236" spans="1:10" x14ac:dyDescent="0.3">
      <c r="A236" t="s">
        <v>8</v>
      </c>
      <c r="B236" t="s">
        <v>97</v>
      </c>
      <c r="C236" t="s">
        <v>152</v>
      </c>
      <c r="D236" t="s">
        <v>57</v>
      </c>
      <c r="E236" t="s">
        <v>56</v>
      </c>
      <c r="F236" t="s">
        <v>58</v>
      </c>
      <c r="G236">
        <v>4.4000000000000004</v>
      </c>
      <c r="H236">
        <v>4.5999999999999996</v>
      </c>
      <c r="J236" s="2">
        <f t="shared" si="3"/>
        <v>4.5</v>
      </c>
    </row>
    <row r="237" spans="1:10" x14ac:dyDescent="0.3">
      <c r="A237" t="s">
        <v>8</v>
      </c>
      <c r="B237" t="s">
        <v>97</v>
      </c>
      <c r="C237" t="s">
        <v>152</v>
      </c>
      <c r="D237" t="s">
        <v>33</v>
      </c>
      <c r="E237" t="s">
        <v>32</v>
      </c>
      <c r="F237" t="s">
        <v>13</v>
      </c>
      <c r="G237">
        <v>4.9000000000000004</v>
      </c>
      <c r="H237">
        <v>4.9000000000000004</v>
      </c>
      <c r="J237" s="2">
        <f t="shared" si="3"/>
        <v>4.9000000000000004</v>
      </c>
    </row>
    <row r="238" spans="1:10" x14ac:dyDescent="0.3">
      <c r="A238" t="s">
        <v>8</v>
      </c>
      <c r="B238" t="s">
        <v>98</v>
      </c>
      <c r="C238" t="s">
        <v>152</v>
      </c>
      <c r="D238" t="s">
        <v>127</v>
      </c>
      <c r="E238" t="s">
        <v>126</v>
      </c>
      <c r="F238" t="s">
        <v>58</v>
      </c>
      <c r="G238">
        <v>4.0999999999999996</v>
      </c>
      <c r="H238">
        <v>4.3</v>
      </c>
      <c r="J238" s="2">
        <f t="shared" si="3"/>
        <v>4.1999999999999993</v>
      </c>
    </row>
    <row r="239" spans="1:10" x14ac:dyDescent="0.3">
      <c r="A239" t="s">
        <v>8</v>
      </c>
      <c r="B239" t="s">
        <v>98</v>
      </c>
      <c r="C239" t="s">
        <v>152</v>
      </c>
      <c r="D239" t="s">
        <v>129</v>
      </c>
      <c r="E239" t="s">
        <v>128</v>
      </c>
      <c r="F239" t="s">
        <v>58</v>
      </c>
      <c r="G239">
        <v>4.3</v>
      </c>
      <c r="H239">
        <v>4.4000000000000004</v>
      </c>
      <c r="J239" s="2">
        <f t="shared" si="3"/>
        <v>4.3499999999999996</v>
      </c>
    </row>
    <row r="240" spans="1:10" x14ac:dyDescent="0.3">
      <c r="A240" t="s">
        <v>8</v>
      </c>
      <c r="B240" t="s">
        <v>98</v>
      </c>
      <c r="C240" t="s">
        <v>152</v>
      </c>
      <c r="D240" t="s">
        <v>131</v>
      </c>
      <c r="E240" t="s">
        <v>130</v>
      </c>
      <c r="F240" t="s">
        <v>58</v>
      </c>
      <c r="G240">
        <v>4.4000000000000004</v>
      </c>
      <c r="H240">
        <v>4.4000000000000004</v>
      </c>
      <c r="J240" s="2">
        <f t="shared" si="3"/>
        <v>4.4000000000000004</v>
      </c>
    </row>
    <row r="241" spans="1:10" x14ac:dyDescent="0.3">
      <c r="A241" t="s">
        <v>8</v>
      </c>
      <c r="B241" t="s">
        <v>98</v>
      </c>
      <c r="C241" t="s">
        <v>152</v>
      </c>
      <c r="D241" t="s">
        <v>57</v>
      </c>
      <c r="E241" t="s">
        <v>56</v>
      </c>
      <c r="F241" t="s">
        <v>58</v>
      </c>
      <c r="G241">
        <v>4.4000000000000004</v>
      </c>
      <c r="H241">
        <v>4.5999999999999996</v>
      </c>
      <c r="J241" s="2">
        <f t="shared" si="3"/>
        <v>4.5</v>
      </c>
    </row>
    <row r="242" spans="1:10" x14ac:dyDescent="0.3">
      <c r="A242" t="s">
        <v>8</v>
      </c>
      <c r="B242" t="s">
        <v>98</v>
      </c>
      <c r="C242" t="s">
        <v>152</v>
      </c>
      <c r="D242" t="s">
        <v>29</v>
      </c>
      <c r="E242" t="s">
        <v>28</v>
      </c>
      <c r="F242" t="s">
        <v>13</v>
      </c>
      <c r="G242">
        <v>4.5999999999999996</v>
      </c>
      <c r="H242">
        <v>4.8</v>
      </c>
      <c r="J242" s="2">
        <f t="shared" si="3"/>
        <v>4.6999999999999993</v>
      </c>
    </row>
    <row r="243" spans="1:10" x14ac:dyDescent="0.3">
      <c r="A243" t="s">
        <v>8</v>
      </c>
      <c r="B243" t="s">
        <v>99</v>
      </c>
      <c r="C243" t="s">
        <v>152</v>
      </c>
      <c r="D243" t="s">
        <v>57</v>
      </c>
      <c r="E243" t="s">
        <v>56</v>
      </c>
      <c r="F243" t="s">
        <v>58</v>
      </c>
      <c r="G243">
        <v>4.4000000000000004</v>
      </c>
      <c r="H243">
        <v>4.5999999999999996</v>
      </c>
      <c r="J243" s="2">
        <f t="shared" si="3"/>
        <v>4.5</v>
      </c>
    </row>
    <row r="244" spans="1:10" x14ac:dyDescent="0.3">
      <c r="A244" t="s">
        <v>8</v>
      </c>
      <c r="B244" t="s">
        <v>99</v>
      </c>
      <c r="C244" t="s">
        <v>152</v>
      </c>
      <c r="D244" t="s">
        <v>29</v>
      </c>
      <c r="E244" t="s">
        <v>28</v>
      </c>
      <c r="F244" t="s">
        <v>13</v>
      </c>
      <c r="G244">
        <v>4.5999999999999996</v>
      </c>
      <c r="H244">
        <v>4.8</v>
      </c>
      <c r="J244" s="2">
        <f t="shared" si="3"/>
        <v>4.6999999999999993</v>
      </c>
    </row>
    <row r="245" spans="1:10" x14ac:dyDescent="0.3">
      <c r="A245" t="s">
        <v>8</v>
      </c>
      <c r="B245" t="s">
        <v>99</v>
      </c>
      <c r="C245" t="s">
        <v>152</v>
      </c>
      <c r="D245" t="s">
        <v>39</v>
      </c>
      <c r="E245" t="s">
        <v>38</v>
      </c>
      <c r="F245" t="s">
        <v>13</v>
      </c>
      <c r="G245">
        <v>4.8</v>
      </c>
      <c r="H245">
        <v>4.8</v>
      </c>
      <c r="J245" s="2">
        <f t="shared" si="3"/>
        <v>4.8</v>
      </c>
    </row>
    <row r="246" spans="1:10" x14ac:dyDescent="0.3">
      <c r="A246" t="s">
        <v>8</v>
      </c>
      <c r="B246" t="s">
        <v>99</v>
      </c>
      <c r="C246" t="s">
        <v>152</v>
      </c>
      <c r="D246" t="s">
        <v>31</v>
      </c>
      <c r="E246" t="s">
        <v>30</v>
      </c>
      <c r="F246" t="s">
        <v>13</v>
      </c>
      <c r="G246">
        <v>4.8</v>
      </c>
      <c r="H246">
        <v>4.9000000000000004</v>
      </c>
      <c r="J246" s="2">
        <f t="shared" si="3"/>
        <v>4.8499999999999996</v>
      </c>
    </row>
    <row r="247" spans="1:10" x14ac:dyDescent="0.3">
      <c r="A247" t="s">
        <v>8</v>
      </c>
      <c r="B247" t="s">
        <v>100</v>
      </c>
      <c r="C247" t="s">
        <v>152</v>
      </c>
      <c r="D247" t="s">
        <v>129</v>
      </c>
      <c r="E247" t="s">
        <v>128</v>
      </c>
      <c r="F247" t="s">
        <v>58</v>
      </c>
      <c r="G247">
        <v>4.3</v>
      </c>
      <c r="H247">
        <v>4.4000000000000004</v>
      </c>
      <c r="J247" s="2">
        <f t="shared" si="3"/>
        <v>4.3499999999999996</v>
      </c>
    </row>
    <row r="248" spans="1:10" x14ac:dyDescent="0.3">
      <c r="A248" t="s">
        <v>8</v>
      </c>
      <c r="B248" t="s">
        <v>100</v>
      </c>
      <c r="C248" t="s">
        <v>152</v>
      </c>
      <c r="D248" t="s">
        <v>131</v>
      </c>
      <c r="E248" t="s">
        <v>130</v>
      </c>
      <c r="F248" t="s">
        <v>58</v>
      </c>
      <c r="G248">
        <v>4.4000000000000004</v>
      </c>
      <c r="H248">
        <v>4.4000000000000004</v>
      </c>
      <c r="J248" s="2">
        <f t="shared" si="3"/>
        <v>4.4000000000000004</v>
      </c>
    </row>
    <row r="249" spans="1:10" x14ac:dyDescent="0.3">
      <c r="A249" t="s">
        <v>8</v>
      </c>
      <c r="B249" t="s">
        <v>100</v>
      </c>
      <c r="C249" t="s">
        <v>152</v>
      </c>
      <c r="D249" t="s">
        <v>57</v>
      </c>
      <c r="E249" t="s">
        <v>56</v>
      </c>
      <c r="F249" t="s">
        <v>58</v>
      </c>
      <c r="G249">
        <v>4.4000000000000004</v>
      </c>
      <c r="H249">
        <v>4.5999999999999996</v>
      </c>
      <c r="J249" s="2">
        <f t="shared" si="3"/>
        <v>4.5</v>
      </c>
    </row>
    <row r="250" spans="1:10" x14ac:dyDescent="0.3">
      <c r="A250" t="s">
        <v>8</v>
      </c>
      <c r="B250" t="s">
        <v>101</v>
      </c>
      <c r="C250" t="s">
        <v>152</v>
      </c>
      <c r="D250" t="s">
        <v>57</v>
      </c>
      <c r="E250" t="s">
        <v>56</v>
      </c>
      <c r="F250" t="s">
        <v>58</v>
      </c>
      <c r="G250">
        <v>4.4000000000000004</v>
      </c>
      <c r="H250">
        <v>4.5999999999999996</v>
      </c>
      <c r="J250" s="2">
        <f t="shared" si="3"/>
        <v>4.5</v>
      </c>
    </row>
    <row r="251" spans="1:10" x14ac:dyDescent="0.3">
      <c r="A251" t="s">
        <v>8</v>
      </c>
      <c r="B251" t="s">
        <v>102</v>
      </c>
      <c r="C251" t="s">
        <v>152</v>
      </c>
      <c r="D251" t="s">
        <v>129</v>
      </c>
      <c r="E251" t="s">
        <v>128</v>
      </c>
      <c r="F251" t="s">
        <v>58</v>
      </c>
      <c r="G251">
        <v>4.3</v>
      </c>
      <c r="H251">
        <v>4.4000000000000004</v>
      </c>
      <c r="J251" s="2">
        <f t="shared" si="3"/>
        <v>4.3499999999999996</v>
      </c>
    </row>
    <row r="252" spans="1:10" x14ac:dyDescent="0.3">
      <c r="A252" t="s">
        <v>8</v>
      </c>
      <c r="B252" t="s">
        <v>102</v>
      </c>
      <c r="C252" t="s">
        <v>152</v>
      </c>
      <c r="D252" t="s">
        <v>131</v>
      </c>
      <c r="E252" t="s">
        <v>130</v>
      </c>
      <c r="F252" t="s">
        <v>58</v>
      </c>
      <c r="G252">
        <v>4.4000000000000004</v>
      </c>
      <c r="H252">
        <v>4.4000000000000004</v>
      </c>
      <c r="J252" s="2">
        <f t="shared" si="3"/>
        <v>4.4000000000000004</v>
      </c>
    </row>
    <row r="253" spans="1:10" x14ac:dyDescent="0.3">
      <c r="A253" t="s">
        <v>8</v>
      </c>
      <c r="B253" t="s">
        <v>102</v>
      </c>
      <c r="C253" t="s">
        <v>152</v>
      </c>
      <c r="D253" t="s">
        <v>57</v>
      </c>
      <c r="E253" t="s">
        <v>56</v>
      </c>
      <c r="F253" t="s">
        <v>58</v>
      </c>
      <c r="G253">
        <v>4.4000000000000004</v>
      </c>
      <c r="H253">
        <v>4.5999999999999996</v>
      </c>
      <c r="J253" s="2">
        <f t="shared" si="3"/>
        <v>4.5</v>
      </c>
    </row>
    <row r="254" spans="1:10" x14ac:dyDescent="0.3">
      <c r="A254" t="s">
        <v>8</v>
      </c>
      <c r="B254" t="s">
        <v>102</v>
      </c>
      <c r="C254" t="s">
        <v>152</v>
      </c>
      <c r="D254" t="s">
        <v>29</v>
      </c>
      <c r="E254" t="s">
        <v>28</v>
      </c>
      <c r="F254" t="s">
        <v>13</v>
      </c>
      <c r="G254">
        <v>4.5999999999999996</v>
      </c>
      <c r="H254">
        <v>4.8</v>
      </c>
      <c r="J254" s="2">
        <f t="shared" si="3"/>
        <v>4.6999999999999993</v>
      </c>
    </row>
    <row r="255" spans="1:10" x14ac:dyDescent="0.3">
      <c r="A255" t="s">
        <v>8</v>
      </c>
      <c r="B255" t="s">
        <v>103</v>
      </c>
      <c r="C255" t="s">
        <v>152</v>
      </c>
      <c r="D255" t="s">
        <v>127</v>
      </c>
      <c r="E255" t="s">
        <v>126</v>
      </c>
      <c r="F255" t="s">
        <v>58</v>
      </c>
      <c r="G255">
        <v>4.0999999999999996</v>
      </c>
      <c r="H255">
        <v>4.3</v>
      </c>
      <c r="J255" s="2">
        <f t="shared" si="3"/>
        <v>4.1999999999999993</v>
      </c>
    </row>
    <row r="256" spans="1:10" x14ac:dyDescent="0.3">
      <c r="A256" t="s">
        <v>8</v>
      </c>
      <c r="B256" t="s">
        <v>103</v>
      </c>
      <c r="C256" t="s">
        <v>152</v>
      </c>
      <c r="D256" t="s">
        <v>129</v>
      </c>
      <c r="E256" t="s">
        <v>128</v>
      </c>
      <c r="F256" t="s">
        <v>58</v>
      </c>
      <c r="G256">
        <v>4.3</v>
      </c>
      <c r="H256">
        <v>4.4000000000000004</v>
      </c>
      <c r="J256" s="2">
        <f t="shared" si="3"/>
        <v>4.3499999999999996</v>
      </c>
    </row>
    <row r="257" spans="1:10" x14ac:dyDescent="0.3">
      <c r="A257" t="s">
        <v>8</v>
      </c>
      <c r="B257" t="s">
        <v>103</v>
      </c>
      <c r="C257" t="s">
        <v>152</v>
      </c>
      <c r="D257" t="s">
        <v>131</v>
      </c>
      <c r="E257" t="s">
        <v>130</v>
      </c>
      <c r="F257" t="s">
        <v>58</v>
      </c>
      <c r="G257">
        <v>4.4000000000000004</v>
      </c>
      <c r="H257">
        <v>4.4000000000000004</v>
      </c>
      <c r="J257" s="2">
        <f t="shared" si="3"/>
        <v>4.4000000000000004</v>
      </c>
    </row>
    <row r="258" spans="1:10" x14ac:dyDescent="0.3">
      <c r="A258" t="s">
        <v>8</v>
      </c>
      <c r="B258" t="s">
        <v>103</v>
      </c>
      <c r="C258" t="s">
        <v>152</v>
      </c>
      <c r="D258" t="s">
        <v>57</v>
      </c>
      <c r="E258" t="s">
        <v>56</v>
      </c>
      <c r="F258" t="s">
        <v>58</v>
      </c>
      <c r="G258">
        <v>4.4000000000000004</v>
      </c>
      <c r="H258">
        <v>4.5999999999999996</v>
      </c>
      <c r="J258" s="2">
        <f t="shared" si="3"/>
        <v>4.5</v>
      </c>
    </row>
    <row r="259" spans="1:10" x14ac:dyDescent="0.3">
      <c r="A259" t="s">
        <v>8</v>
      </c>
      <c r="B259" t="s">
        <v>104</v>
      </c>
      <c r="C259" t="s">
        <v>152</v>
      </c>
      <c r="D259" t="s">
        <v>129</v>
      </c>
      <c r="E259" t="s">
        <v>128</v>
      </c>
      <c r="F259" t="s">
        <v>58</v>
      </c>
      <c r="G259">
        <v>4.3</v>
      </c>
      <c r="H259">
        <v>4.4000000000000004</v>
      </c>
      <c r="J259" s="2">
        <f t="shared" ref="J259:J322" si="4">AVERAGE(G259,H259)</f>
        <v>4.3499999999999996</v>
      </c>
    </row>
    <row r="260" spans="1:10" x14ac:dyDescent="0.3">
      <c r="A260" t="s">
        <v>8</v>
      </c>
      <c r="B260" t="s">
        <v>104</v>
      </c>
      <c r="C260" t="s">
        <v>152</v>
      </c>
      <c r="D260" t="s">
        <v>131</v>
      </c>
      <c r="E260" t="s">
        <v>130</v>
      </c>
      <c r="F260" t="s">
        <v>58</v>
      </c>
      <c r="G260">
        <v>4.4000000000000004</v>
      </c>
      <c r="H260">
        <v>4.4000000000000004</v>
      </c>
      <c r="J260" s="2">
        <f t="shared" si="4"/>
        <v>4.4000000000000004</v>
      </c>
    </row>
    <row r="261" spans="1:10" x14ac:dyDescent="0.3">
      <c r="A261" t="s">
        <v>8</v>
      </c>
      <c r="B261" t="s">
        <v>104</v>
      </c>
      <c r="C261" t="s">
        <v>152</v>
      </c>
      <c r="D261" t="s">
        <v>57</v>
      </c>
      <c r="E261" t="s">
        <v>56</v>
      </c>
      <c r="F261" t="s">
        <v>58</v>
      </c>
      <c r="G261">
        <v>4.4000000000000004</v>
      </c>
      <c r="H261">
        <v>4.5999999999999996</v>
      </c>
      <c r="J261" s="2">
        <f t="shared" si="4"/>
        <v>4.5</v>
      </c>
    </row>
    <row r="262" spans="1:10" x14ac:dyDescent="0.3">
      <c r="A262" t="s">
        <v>8</v>
      </c>
      <c r="B262" t="s">
        <v>105</v>
      </c>
      <c r="C262" t="s">
        <v>152</v>
      </c>
      <c r="D262" t="s">
        <v>127</v>
      </c>
      <c r="E262" t="s">
        <v>126</v>
      </c>
      <c r="F262" t="s">
        <v>58</v>
      </c>
      <c r="G262">
        <v>4.0999999999999996</v>
      </c>
      <c r="H262">
        <v>4.3</v>
      </c>
      <c r="J262" s="2">
        <f t="shared" si="4"/>
        <v>4.1999999999999993</v>
      </c>
    </row>
    <row r="263" spans="1:10" x14ac:dyDescent="0.3">
      <c r="A263" t="s">
        <v>8</v>
      </c>
      <c r="B263" t="s">
        <v>105</v>
      </c>
      <c r="C263" t="s">
        <v>152</v>
      </c>
      <c r="D263" t="s">
        <v>129</v>
      </c>
      <c r="E263" t="s">
        <v>128</v>
      </c>
      <c r="F263" t="s">
        <v>58</v>
      </c>
      <c r="G263">
        <v>4.3</v>
      </c>
      <c r="H263">
        <v>4.4000000000000004</v>
      </c>
      <c r="J263" s="2">
        <f t="shared" si="4"/>
        <v>4.3499999999999996</v>
      </c>
    </row>
    <row r="264" spans="1:10" x14ac:dyDescent="0.3">
      <c r="A264" t="s">
        <v>8</v>
      </c>
      <c r="B264" t="s">
        <v>105</v>
      </c>
      <c r="C264" t="s">
        <v>152</v>
      </c>
      <c r="D264" t="s">
        <v>131</v>
      </c>
      <c r="E264" t="s">
        <v>130</v>
      </c>
      <c r="F264" t="s">
        <v>58</v>
      </c>
      <c r="G264">
        <v>4.4000000000000004</v>
      </c>
      <c r="H264">
        <v>4.4000000000000004</v>
      </c>
      <c r="J264" s="2">
        <f t="shared" si="4"/>
        <v>4.4000000000000004</v>
      </c>
    </row>
    <row r="265" spans="1:10" x14ac:dyDescent="0.3">
      <c r="A265" t="s">
        <v>8</v>
      </c>
      <c r="B265" t="s">
        <v>105</v>
      </c>
      <c r="C265" t="s">
        <v>152</v>
      </c>
      <c r="D265" t="s">
        <v>57</v>
      </c>
      <c r="E265" t="s">
        <v>56</v>
      </c>
      <c r="F265" t="s">
        <v>58</v>
      </c>
      <c r="G265">
        <v>4.4000000000000004</v>
      </c>
      <c r="H265">
        <v>4.5999999999999996</v>
      </c>
      <c r="J265" s="2">
        <f t="shared" si="4"/>
        <v>4.5</v>
      </c>
    </row>
    <row r="266" spans="1:10" x14ac:dyDescent="0.3">
      <c r="A266" t="s">
        <v>8</v>
      </c>
      <c r="B266" t="s">
        <v>106</v>
      </c>
      <c r="C266" t="s">
        <v>152</v>
      </c>
      <c r="D266" t="s">
        <v>57</v>
      </c>
      <c r="E266" t="s">
        <v>56</v>
      </c>
      <c r="F266" t="s">
        <v>58</v>
      </c>
      <c r="G266">
        <v>4.4000000000000004</v>
      </c>
      <c r="H266">
        <v>4.5999999999999996</v>
      </c>
      <c r="J266" s="2">
        <f t="shared" si="4"/>
        <v>4.5</v>
      </c>
    </row>
    <row r="267" spans="1:10" x14ac:dyDescent="0.3">
      <c r="A267" t="s">
        <v>8</v>
      </c>
      <c r="B267" t="s">
        <v>106</v>
      </c>
      <c r="C267" t="s">
        <v>152</v>
      </c>
      <c r="D267" t="s">
        <v>29</v>
      </c>
      <c r="E267" t="s">
        <v>28</v>
      </c>
      <c r="F267" t="s">
        <v>13</v>
      </c>
      <c r="G267">
        <v>4.5999999999999996</v>
      </c>
      <c r="H267">
        <v>4.8</v>
      </c>
      <c r="J267" s="2">
        <f t="shared" si="4"/>
        <v>4.6999999999999993</v>
      </c>
    </row>
    <row r="268" spans="1:10" x14ac:dyDescent="0.3">
      <c r="A268" t="s">
        <v>8</v>
      </c>
      <c r="B268" t="s">
        <v>106</v>
      </c>
      <c r="C268" t="s">
        <v>152</v>
      </c>
      <c r="D268" t="s">
        <v>39</v>
      </c>
      <c r="E268" t="s">
        <v>38</v>
      </c>
      <c r="F268" t="s">
        <v>13</v>
      </c>
      <c r="G268">
        <v>4.8</v>
      </c>
      <c r="H268">
        <v>4.8</v>
      </c>
      <c r="J268" s="2">
        <f t="shared" si="4"/>
        <v>4.8</v>
      </c>
    </row>
    <row r="269" spans="1:10" x14ac:dyDescent="0.3">
      <c r="A269" t="s">
        <v>8</v>
      </c>
      <c r="B269" t="s">
        <v>106</v>
      </c>
      <c r="C269" t="s">
        <v>152</v>
      </c>
      <c r="D269" t="s">
        <v>31</v>
      </c>
      <c r="E269" t="s">
        <v>30</v>
      </c>
      <c r="F269" t="s">
        <v>13</v>
      </c>
      <c r="G269">
        <v>4.8</v>
      </c>
      <c r="H269">
        <v>4.9000000000000004</v>
      </c>
      <c r="J269" s="2">
        <f t="shared" si="4"/>
        <v>4.8499999999999996</v>
      </c>
    </row>
    <row r="270" spans="1:10" x14ac:dyDescent="0.3">
      <c r="A270" t="s">
        <v>8</v>
      </c>
      <c r="B270" t="s">
        <v>107</v>
      </c>
      <c r="C270" t="s">
        <v>152</v>
      </c>
      <c r="D270" t="s">
        <v>129</v>
      </c>
      <c r="E270" t="s">
        <v>128</v>
      </c>
      <c r="F270" t="s">
        <v>58</v>
      </c>
      <c r="G270">
        <v>4.3</v>
      </c>
      <c r="H270">
        <v>4.4000000000000004</v>
      </c>
      <c r="J270" s="2">
        <f t="shared" si="4"/>
        <v>4.3499999999999996</v>
      </c>
    </row>
    <row r="271" spans="1:10" x14ac:dyDescent="0.3">
      <c r="A271" t="s">
        <v>8</v>
      </c>
      <c r="B271" t="s">
        <v>107</v>
      </c>
      <c r="C271" t="s">
        <v>152</v>
      </c>
      <c r="D271" t="s">
        <v>131</v>
      </c>
      <c r="E271" t="s">
        <v>130</v>
      </c>
      <c r="F271" t="s">
        <v>58</v>
      </c>
      <c r="G271">
        <v>4.4000000000000004</v>
      </c>
      <c r="H271">
        <v>4.4000000000000004</v>
      </c>
      <c r="J271" s="2">
        <f t="shared" si="4"/>
        <v>4.4000000000000004</v>
      </c>
    </row>
    <row r="272" spans="1:10" x14ac:dyDescent="0.3">
      <c r="A272" t="s">
        <v>8</v>
      </c>
      <c r="B272" t="s">
        <v>107</v>
      </c>
      <c r="C272" t="s">
        <v>152</v>
      </c>
      <c r="D272" t="s">
        <v>57</v>
      </c>
      <c r="E272" t="s">
        <v>56</v>
      </c>
      <c r="F272" t="s">
        <v>58</v>
      </c>
      <c r="G272">
        <v>4.4000000000000004</v>
      </c>
      <c r="H272">
        <v>4.5999999999999996</v>
      </c>
      <c r="J272" s="2">
        <f t="shared" si="4"/>
        <v>4.5</v>
      </c>
    </row>
    <row r="273" spans="1:10" x14ac:dyDescent="0.3">
      <c r="A273" t="s">
        <v>8</v>
      </c>
      <c r="B273" t="s">
        <v>107</v>
      </c>
      <c r="C273" t="s">
        <v>152</v>
      </c>
      <c r="D273" t="s">
        <v>29</v>
      </c>
      <c r="E273" t="s">
        <v>28</v>
      </c>
      <c r="F273" t="s">
        <v>13</v>
      </c>
      <c r="G273">
        <v>4.5999999999999996</v>
      </c>
      <c r="H273">
        <v>4.8</v>
      </c>
      <c r="J273" s="2">
        <f t="shared" si="4"/>
        <v>4.6999999999999993</v>
      </c>
    </row>
    <row r="274" spans="1:10" x14ac:dyDescent="0.3">
      <c r="A274" t="s">
        <v>8</v>
      </c>
      <c r="B274" t="s">
        <v>107</v>
      </c>
      <c r="C274" t="s">
        <v>152</v>
      </c>
      <c r="D274" t="s">
        <v>31</v>
      </c>
      <c r="E274" t="s">
        <v>30</v>
      </c>
      <c r="F274" t="s">
        <v>13</v>
      </c>
      <c r="G274">
        <v>4.8</v>
      </c>
      <c r="H274">
        <v>4.9000000000000004</v>
      </c>
      <c r="J274" s="2">
        <f t="shared" si="4"/>
        <v>4.8499999999999996</v>
      </c>
    </row>
    <row r="275" spans="1:10" x14ac:dyDescent="0.3">
      <c r="A275" t="s">
        <v>8</v>
      </c>
      <c r="B275" t="s">
        <v>107</v>
      </c>
      <c r="C275" t="s">
        <v>152</v>
      </c>
      <c r="D275" t="s">
        <v>33</v>
      </c>
      <c r="E275" t="s">
        <v>32</v>
      </c>
      <c r="F275" t="s">
        <v>13</v>
      </c>
      <c r="G275">
        <v>4.9000000000000004</v>
      </c>
      <c r="H275">
        <v>4.9000000000000004</v>
      </c>
      <c r="J275" s="2">
        <f t="shared" si="4"/>
        <v>4.9000000000000004</v>
      </c>
    </row>
    <row r="276" spans="1:10" x14ac:dyDescent="0.3">
      <c r="A276" t="s">
        <v>8</v>
      </c>
      <c r="B276" t="s">
        <v>108</v>
      </c>
      <c r="C276" t="s">
        <v>152</v>
      </c>
      <c r="D276" t="s">
        <v>127</v>
      </c>
      <c r="E276" t="s">
        <v>126</v>
      </c>
      <c r="F276" t="s">
        <v>58</v>
      </c>
      <c r="G276">
        <v>4.0999999999999996</v>
      </c>
      <c r="H276">
        <v>4.3</v>
      </c>
      <c r="J276" s="2">
        <f t="shared" si="4"/>
        <v>4.1999999999999993</v>
      </c>
    </row>
    <row r="277" spans="1:10" x14ac:dyDescent="0.3">
      <c r="A277" t="s">
        <v>8</v>
      </c>
      <c r="B277" t="s">
        <v>108</v>
      </c>
      <c r="C277" t="s">
        <v>152</v>
      </c>
      <c r="D277" t="s">
        <v>129</v>
      </c>
      <c r="E277" t="s">
        <v>128</v>
      </c>
      <c r="F277" t="s">
        <v>58</v>
      </c>
      <c r="G277">
        <v>4.3</v>
      </c>
      <c r="H277">
        <v>4.4000000000000004</v>
      </c>
      <c r="J277" s="2">
        <f t="shared" si="4"/>
        <v>4.3499999999999996</v>
      </c>
    </row>
    <row r="278" spans="1:10" x14ac:dyDescent="0.3">
      <c r="A278" t="s">
        <v>8</v>
      </c>
      <c r="B278" t="s">
        <v>108</v>
      </c>
      <c r="C278" t="s">
        <v>152</v>
      </c>
      <c r="D278" t="s">
        <v>131</v>
      </c>
      <c r="E278" t="s">
        <v>130</v>
      </c>
      <c r="F278" t="s">
        <v>58</v>
      </c>
      <c r="G278">
        <v>4.4000000000000004</v>
      </c>
      <c r="H278">
        <v>4.4000000000000004</v>
      </c>
      <c r="J278" s="2">
        <f t="shared" si="4"/>
        <v>4.4000000000000004</v>
      </c>
    </row>
    <row r="279" spans="1:10" x14ac:dyDescent="0.3">
      <c r="A279" t="s">
        <v>8</v>
      </c>
      <c r="B279" t="s">
        <v>108</v>
      </c>
      <c r="C279" t="s">
        <v>152</v>
      </c>
      <c r="D279" t="s">
        <v>57</v>
      </c>
      <c r="E279" t="s">
        <v>56</v>
      </c>
      <c r="F279" t="s">
        <v>58</v>
      </c>
      <c r="G279">
        <v>4.4000000000000004</v>
      </c>
      <c r="H279">
        <v>4.5999999999999996</v>
      </c>
      <c r="J279" s="2">
        <f t="shared" si="4"/>
        <v>4.5</v>
      </c>
    </row>
    <row r="280" spans="1:10" x14ac:dyDescent="0.3">
      <c r="A280" t="s">
        <v>8</v>
      </c>
      <c r="B280" t="s">
        <v>108</v>
      </c>
      <c r="C280" t="s">
        <v>152</v>
      </c>
      <c r="D280" t="s">
        <v>29</v>
      </c>
      <c r="E280" t="s">
        <v>28</v>
      </c>
      <c r="F280" t="s">
        <v>13</v>
      </c>
      <c r="G280">
        <v>4.5999999999999996</v>
      </c>
      <c r="H280">
        <v>4.8</v>
      </c>
      <c r="J280" s="2">
        <f t="shared" si="4"/>
        <v>4.6999999999999993</v>
      </c>
    </row>
    <row r="281" spans="1:10" x14ac:dyDescent="0.3">
      <c r="A281" t="s">
        <v>8</v>
      </c>
      <c r="B281" t="s">
        <v>108</v>
      </c>
      <c r="C281" t="s">
        <v>152</v>
      </c>
      <c r="D281" t="s">
        <v>39</v>
      </c>
      <c r="E281" t="s">
        <v>38</v>
      </c>
      <c r="F281" t="s">
        <v>13</v>
      </c>
      <c r="G281">
        <v>4.8</v>
      </c>
      <c r="H281">
        <v>4.8</v>
      </c>
      <c r="J281" s="2">
        <f t="shared" si="4"/>
        <v>4.8</v>
      </c>
    </row>
    <row r="282" spans="1:10" x14ac:dyDescent="0.3">
      <c r="A282" t="s">
        <v>8</v>
      </c>
      <c r="B282" t="s">
        <v>108</v>
      </c>
      <c r="C282" t="s">
        <v>152</v>
      </c>
      <c r="D282" t="s">
        <v>31</v>
      </c>
      <c r="E282" t="s">
        <v>30</v>
      </c>
      <c r="F282" t="s">
        <v>13</v>
      </c>
      <c r="G282">
        <v>4.8</v>
      </c>
      <c r="H282">
        <v>4.9000000000000004</v>
      </c>
      <c r="J282" s="2">
        <f t="shared" si="4"/>
        <v>4.8499999999999996</v>
      </c>
    </row>
    <row r="283" spans="1:10" x14ac:dyDescent="0.3">
      <c r="A283" t="s">
        <v>8</v>
      </c>
      <c r="B283" t="s">
        <v>109</v>
      </c>
      <c r="C283" t="s">
        <v>152</v>
      </c>
      <c r="D283" t="s">
        <v>127</v>
      </c>
      <c r="E283" t="s">
        <v>126</v>
      </c>
      <c r="F283" t="s">
        <v>58</v>
      </c>
      <c r="G283">
        <v>4.0999999999999996</v>
      </c>
      <c r="H283">
        <v>4.3</v>
      </c>
      <c r="J283" s="2">
        <f t="shared" si="4"/>
        <v>4.1999999999999993</v>
      </c>
    </row>
    <row r="284" spans="1:10" x14ac:dyDescent="0.3">
      <c r="A284" t="s">
        <v>8</v>
      </c>
      <c r="B284" t="s">
        <v>109</v>
      </c>
      <c r="C284" t="s">
        <v>152</v>
      </c>
      <c r="D284" t="s">
        <v>131</v>
      </c>
      <c r="E284" t="s">
        <v>130</v>
      </c>
      <c r="F284" t="s">
        <v>58</v>
      </c>
      <c r="G284">
        <v>4.4000000000000004</v>
      </c>
      <c r="H284">
        <v>4.4000000000000004</v>
      </c>
      <c r="J284" s="2">
        <f t="shared" si="4"/>
        <v>4.4000000000000004</v>
      </c>
    </row>
    <row r="285" spans="1:10" x14ac:dyDescent="0.3">
      <c r="A285" t="s">
        <v>8</v>
      </c>
      <c r="B285" t="s">
        <v>109</v>
      </c>
      <c r="C285" t="s">
        <v>152</v>
      </c>
      <c r="D285" t="s">
        <v>57</v>
      </c>
      <c r="E285" t="s">
        <v>56</v>
      </c>
      <c r="F285" t="s">
        <v>58</v>
      </c>
      <c r="G285">
        <v>4.4000000000000004</v>
      </c>
      <c r="H285">
        <v>4.5999999999999996</v>
      </c>
      <c r="J285" s="2">
        <f t="shared" si="4"/>
        <v>4.5</v>
      </c>
    </row>
    <row r="286" spans="1:10" x14ac:dyDescent="0.3">
      <c r="A286" t="s">
        <v>8</v>
      </c>
      <c r="B286" t="s">
        <v>109</v>
      </c>
      <c r="C286" t="s">
        <v>152</v>
      </c>
      <c r="D286" t="s">
        <v>29</v>
      </c>
      <c r="E286" t="s">
        <v>28</v>
      </c>
      <c r="F286" t="s">
        <v>13</v>
      </c>
      <c r="G286">
        <v>4.5999999999999996</v>
      </c>
      <c r="H286">
        <v>4.8</v>
      </c>
      <c r="J286" s="2">
        <f t="shared" si="4"/>
        <v>4.6999999999999993</v>
      </c>
    </row>
    <row r="287" spans="1:10" x14ac:dyDescent="0.3">
      <c r="A287" t="s">
        <v>8</v>
      </c>
      <c r="B287" t="s">
        <v>110</v>
      </c>
      <c r="C287" t="s">
        <v>152</v>
      </c>
      <c r="D287" t="s">
        <v>127</v>
      </c>
      <c r="E287" t="s">
        <v>126</v>
      </c>
      <c r="F287" t="s">
        <v>58</v>
      </c>
      <c r="G287">
        <v>4.0999999999999996</v>
      </c>
      <c r="H287">
        <v>4.3</v>
      </c>
      <c r="J287" s="2">
        <f t="shared" si="4"/>
        <v>4.1999999999999993</v>
      </c>
    </row>
    <row r="288" spans="1:10" x14ac:dyDescent="0.3">
      <c r="A288" t="s">
        <v>8</v>
      </c>
      <c r="B288" t="s">
        <v>110</v>
      </c>
      <c r="C288" t="s">
        <v>152</v>
      </c>
      <c r="D288" t="s">
        <v>129</v>
      </c>
      <c r="E288" t="s">
        <v>128</v>
      </c>
      <c r="F288" t="s">
        <v>58</v>
      </c>
      <c r="G288">
        <v>4.3</v>
      </c>
      <c r="H288">
        <v>4.4000000000000004</v>
      </c>
      <c r="J288" s="2">
        <f t="shared" si="4"/>
        <v>4.3499999999999996</v>
      </c>
    </row>
    <row r="289" spans="1:10" x14ac:dyDescent="0.3">
      <c r="A289" t="s">
        <v>8</v>
      </c>
      <c r="B289" t="s">
        <v>110</v>
      </c>
      <c r="C289" t="s">
        <v>152</v>
      </c>
      <c r="D289" t="s">
        <v>131</v>
      </c>
      <c r="E289" t="s">
        <v>130</v>
      </c>
      <c r="F289" t="s">
        <v>58</v>
      </c>
      <c r="G289">
        <v>4.4000000000000004</v>
      </c>
      <c r="H289">
        <v>4.4000000000000004</v>
      </c>
      <c r="J289" s="2">
        <f t="shared" si="4"/>
        <v>4.4000000000000004</v>
      </c>
    </row>
    <row r="290" spans="1:10" x14ac:dyDescent="0.3">
      <c r="A290" t="s">
        <v>8</v>
      </c>
      <c r="B290" t="s">
        <v>110</v>
      </c>
      <c r="C290" t="s">
        <v>152</v>
      </c>
      <c r="D290" t="s">
        <v>57</v>
      </c>
      <c r="E290" t="s">
        <v>56</v>
      </c>
      <c r="F290" t="s">
        <v>58</v>
      </c>
      <c r="G290">
        <v>4.4000000000000004</v>
      </c>
      <c r="H290">
        <v>4.5999999999999996</v>
      </c>
      <c r="J290" s="2">
        <f t="shared" si="4"/>
        <v>4.5</v>
      </c>
    </row>
    <row r="291" spans="1:10" x14ac:dyDescent="0.3">
      <c r="A291" t="s">
        <v>8</v>
      </c>
      <c r="B291" t="s">
        <v>110</v>
      </c>
      <c r="C291" t="s">
        <v>152</v>
      </c>
      <c r="D291" t="s">
        <v>29</v>
      </c>
      <c r="E291" t="s">
        <v>28</v>
      </c>
      <c r="F291" t="s">
        <v>13</v>
      </c>
      <c r="G291">
        <v>4.5999999999999996</v>
      </c>
      <c r="H291">
        <v>4.8</v>
      </c>
      <c r="J291" s="2">
        <f t="shared" si="4"/>
        <v>4.6999999999999993</v>
      </c>
    </row>
    <row r="292" spans="1:10" x14ac:dyDescent="0.3">
      <c r="A292" t="s">
        <v>8</v>
      </c>
      <c r="B292" t="s">
        <v>111</v>
      </c>
      <c r="C292" t="s">
        <v>152</v>
      </c>
      <c r="D292" t="s">
        <v>127</v>
      </c>
      <c r="E292" t="s">
        <v>126</v>
      </c>
      <c r="F292" t="s">
        <v>58</v>
      </c>
      <c r="G292">
        <v>4.0999999999999996</v>
      </c>
      <c r="H292">
        <v>4.3</v>
      </c>
      <c r="J292" s="2">
        <f t="shared" si="4"/>
        <v>4.1999999999999993</v>
      </c>
    </row>
    <row r="293" spans="1:10" x14ac:dyDescent="0.3">
      <c r="A293" t="s">
        <v>8</v>
      </c>
      <c r="B293" t="s">
        <v>111</v>
      </c>
      <c r="C293" t="s">
        <v>152</v>
      </c>
      <c r="D293" t="s">
        <v>129</v>
      </c>
      <c r="E293" t="s">
        <v>128</v>
      </c>
      <c r="F293" t="s">
        <v>58</v>
      </c>
      <c r="G293">
        <v>4.3</v>
      </c>
      <c r="H293">
        <v>4.4000000000000004</v>
      </c>
      <c r="J293" s="2">
        <f t="shared" si="4"/>
        <v>4.3499999999999996</v>
      </c>
    </row>
    <row r="294" spans="1:10" x14ac:dyDescent="0.3">
      <c r="A294" t="s">
        <v>8</v>
      </c>
      <c r="B294" t="s">
        <v>111</v>
      </c>
      <c r="C294" t="s">
        <v>152</v>
      </c>
      <c r="D294" t="s">
        <v>131</v>
      </c>
      <c r="E294" t="s">
        <v>130</v>
      </c>
      <c r="F294" t="s">
        <v>58</v>
      </c>
      <c r="G294">
        <v>4.4000000000000004</v>
      </c>
      <c r="H294">
        <v>4.4000000000000004</v>
      </c>
      <c r="J294" s="2">
        <f t="shared" si="4"/>
        <v>4.4000000000000004</v>
      </c>
    </row>
    <row r="295" spans="1:10" x14ac:dyDescent="0.3">
      <c r="A295" t="s">
        <v>8</v>
      </c>
      <c r="B295" t="s">
        <v>111</v>
      </c>
      <c r="C295" t="s">
        <v>152</v>
      </c>
      <c r="D295" t="s">
        <v>57</v>
      </c>
      <c r="E295" t="s">
        <v>56</v>
      </c>
      <c r="F295" t="s">
        <v>58</v>
      </c>
      <c r="G295">
        <v>4.4000000000000004</v>
      </c>
      <c r="H295">
        <v>4.5999999999999996</v>
      </c>
      <c r="J295" s="2">
        <f t="shared" si="4"/>
        <v>4.5</v>
      </c>
    </row>
    <row r="296" spans="1:10" x14ac:dyDescent="0.3">
      <c r="A296" t="s">
        <v>8</v>
      </c>
      <c r="B296" t="s">
        <v>112</v>
      </c>
      <c r="C296" t="s">
        <v>152</v>
      </c>
      <c r="D296" t="s">
        <v>127</v>
      </c>
      <c r="E296" t="s">
        <v>126</v>
      </c>
      <c r="F296" t="s">
        <v>58</v>
      </c>
      <c r="G296">
        <v>4.0999999999999996</v>
      </c>
      <c r="H296">
        <v>4.3</v>
      </c>
      <c r="J296" s="2">
        <f t="shared" si="4"/>
        <v>4.1999999999999993</v>
      </c>
    </row>
    <row r="297" spans="1:10" x14ac:dyDescent="0.3">
      <c r="A297" t="s">
        <v>8</v>
      </c>
      <c r="B297" t="s">
        <v>112</v>
      </c>
      <c r="C297" t="s">
        <v>152</v>
      </c>
      <c r="D297" t="s">
        <v>129</v>
      </c>
      <c r="E297" t="s">
        <v>128</v>
      </c>
      <c r="F297" t="s">
        <v>58</v>
      </c>
      <c r="G297">
        <v>4.3</v>
      </c>
      <c r="H297">
        <v>4.4000000000000004</v>
      </c>
      <c r="J297" s="2">
        <f t="shared" si="4"/>
        <v>4.3499999999999996</v>
      </c>
    </row>
    <row r="298" spans="1:10" x14ac:dyDescent="0.3">
      <c r="A298" t="s">
        <v>8</v>
      </c>
      <c r="B298" t="s">
        <v>112</v>
      </c>
      <c r="C298" t="s">
        <v>152</v>
      </c>
      <c r="D298" t="s">
        <v>131</v>
      </c>
      <c r="E298" t="s">
        <v>130</v>
      </c>
      <c r="F298" t="s">
        <v>58</v>
      </c>
      <c r="G298">
        <v>4.4000000000000004</v>
      </c>
      <c r="H298">
        <v>4.4000000000000004</v>
      </c>
      <c r="J298" s="2">
        <f t="shared" si="4"/>
        <v>4.4000000000000004</v>
      </c>
    </row>
    <row r="299" spans="1:10" x14ac:dyDescent="0.3">
      <c r="A299" t="s">
        <v>8</v>
      </c>
      <c r="B299" t="s">
        <v>112</v>
      </c>
      <c r="C299" t="s">
        <v>152</v>
      </c>
      <c r="D299" t="s">
        <v>57</v>
      </c>
      <c r="E299" t="s">
        <v>56</v>
      </c>
      <c r="F299" t="s">
        <v>58</v>
      </c>
      <c r="G299">
        <v>4.4000000000000004</v>
      </c>
      <c r="H299">
        <v>4.5999999999999996</v>
      </c>
      <c r="J299" s="2">
        <f t="shared" si="4"/>
        <v>4.5</v>
      </c>
    </row>
    <row r="300" spans="1:10" x14ac:dyDescent="0.3">
      <c r="A300" t="s">
        <v>8</v>
      </c>
      <c r="B300" t="s">
        <v>113</v>
      </c>
      <c r="C300" t="s">
        <v>152</v>
      </c>
      <c r="D300" t="s">
        <v>129</v>
      </c>
      <c r="E300" t="s">
        <v>128</v>
      </c>
      <c r="F300" t="s">
        <v>58</v>
      </c>
      <c r="G300">
        <v>4.3</v>
      </c>
      <c r="H300">
        <v>4.4000000000000004</v>
      </c>
      <c r="J300" s="2">
        <f t="shared" si="4"/>
        <v>4.3499999999999996</v>
      </c>
    </row>
    <row r="301" spans="1:10" x14ac:dyDescent="0.3">
      <c r="A301" t="s">
        <v>8</v>
      </c>
      <c r="B301" t="s">
        <v>113</v>
      </c>
      <c r="C301" t="s">
        <v>152</v>
      </c>
      <c r="D301" t="s">
        <v>131</v>
      </c>
      <c r="E301" t="s">
        <v>130</v>
      </c>
      <c r="F301" t="s">
        <v>58</v>
      </c>
      <c r="G301">
        <v>4.4000000000000004</v>
      </c>
      <c r="H301">
        <v>4.4000000000000004</v>
      </c>
      <c r="J301" s="2">
        <f t="shared" si="4"/>
        <v>4.4000000000000004</v>
      </c>
    </row>
    <row r="302" spans="1:10" x14ac:dyDescent="0.3">
      <c r="A302" t="s">
        <v>8</v>
      </c>
      <c r="B302" t="s">
        <v>113</v>
      </c>
      <c r="C302" t="s">
        <v>152</v>
      </c>
      <c r="D302" t="s">
        <v>57</v>
      </c>
      <c r="E302" t="s">
        <v>56</v>
      </c>
      <c r="F302" t="s">
        <v>58</v>
      </c>
      <c r="G302">
        <v>4.4000000000000004</v>
      </c>
      <c r="H302">
        <v>4.5999999999999996</v>
      </c>
      <c r="J302" s="2">
        <f t="shared" si="4"/>
        <v>4.5</v>
      </c>
    </row>
    <row r="303" spans="1:10" x14ac:dyDescent="0.3">
      <c r="A303" t="s">
        <v>8</v>
      </c>
      <c r="B303" t="s">
        <v>114</v>
      </c>
      <c r="C303" t="s">
        <v>152</v>
      </c>
      <c r="D303" t="s">
        <v>127</v>
      </c>
      <c r="E303" t="s">
        <v>126</v>
      </c>
      <c r="F303" t="s">
        <v>58</v>
      </c>
      <c r="G303">
        <v>4.0999999999999996</v>
      </c>
      <c r="H303">
        <v>4.3</v>
      </c>
      <c r="J303" s="2">
        <f t="shared" si="4"/>
        <v>4.1999999999999993</v>
      </c>
    </row>
    <row r="304" spans="1:10" x14ac:dyDescent="0.3">
      <c r="A304" t="s">
        <v>8</v>
      </c>
      <c r="B304" t="s">
        <v>114</v>
      </c>
      <c r="C304" t="s">
        <v>152</v>
      </c>
      <c r="D304" t="s">
        <v>129</v>
      </c>
      <c r="E304" t="s">
        <v>128</v>
      </c>
      <c r="F304" t="s">
        <v>58</v>
      </c>
      <c r="G304">
        <v>4.3</v>
      </c>
      <c r="H304">
        <v>4.4000000000000004</v>
      </c>
      <c r="J304" s="2">
        <f t="shared" si="4"/>
        <v>4.3499999999999996</v>
      </c>
    </row>
    <row r="305" spans="1:10" x14ac:dyDescent="0.3">
      <c r="A305" t="s">
        <v>8</v>
      </c>
      <c r="B305" t="s">
        <v>114</v>
      </c>
      <c r="C305" t="s">
        <v>152</v>
      </c>
      <c r="D305" t="s">
        <v>131</v>
      </c>
      <c r="E305" t="s">
        <v>130</v>
      </c>
      <c r="F305" t="s">
        <v>58</v>
      </c>
      <c r="G305">
        <v>4.4000000000000004</v>
      </c>
      <c r="H305">
        <v>4.4000000000000004</v>
      </c>
      <c r="J305" s="2">
        <f t="shared" si="4"/>
        <v>4.4000000000000004</v>
      </c>
    </row>
    <row r="306" spans="1:10" x14ac:dyDescent="0.3">
      <c r="A306" t="s">
        <v>8</v>
      </c>
      <c r="B306" t="s">
        <v>114</v>
      </c>
      <c r="C306" t="s">
        <v>152</v>
      </c>
      <c r="D306" t="s">
        <v>57</v>
      </c>
      <c r="E306" t="s">
        <v>56</v>
      </c>
      <c r="F306" t="s">
        <v>58</v>
      </c>
      <c r="G306">
        <v>4.4000000000000004</v>
      </c>
      <c r="H306">
        <v>4.5999999999999996</v>
      </c>
      <c r="J306" s="2">
        <f t="shared" si="4"/>
        <v>4.5</v>
      </c>
    </row>
    <row r="307" spans="1:10" x14ac:dyDescent="0.3">
      <c r="A307" t="s">
        <v>8</v>
      </c>
      <c r="B307" t="s">
        <v>114</v>
      </c>
      <c r="C307" t="s">
        <v>152</v>
      </c>
      <c r="D307" t="s">
        <v>29</v>
      </c>
      <c r="E307" t="s">
        <v>28</v>
      </c>
      <c r="F307" t="s">
        <v>13</v>
      </c>
      <c r="G307">
        <v>4.5999999999999996</v>
      </c>
      <c r="H307">
        <v>4.8</v>
      </c>
      <c r="J307" s="2">
        <f t="shared" si="4"/>
        <v>4.6999999999999993</v>
      </c>
    </row>
    <row r="308" spans="1:10" x14ac:dyDescent="0.3">
      <c r="A308" t="s">
        <v>8</v>
      </c>
      <c r="B308" t="s">
        <v>114</v>
      </c>
      <c r="C308" t="s">
        <v>152</v>
      </c>
      <c r="D308" t="s">
        <v>39</v>
      </c>
      <c r="E308" t="s">
        <v>38</v>
      </c>
      <c r="F308" t="s">
        <v>13</v>
      </c>
      <c r="G308">
        <v>4.8</v>
      </c>
      <c r="H308">
        <v>4.8</v>
      </c>
      <c r="J308" s="2">
        <f t="shared" si="4"/>
        <v>4.8</v>
      </c>
    </row>
    <row r="309" spans="1:10" x14ac:dyDescent="0.3">
      <c r="A309" t="s">
        <v>8</v>
      </c>
      <c r="B309" t="s">
        <v>114</v>
      </c>
      <c r="C309" t="s">
        <v>152</v>
      </c>
      <c r="D309" t="s">
        <v>12</v>
      </c>
      <c r="E309" t="s">
        <v>11</v>
      </c>
      <c r="F309" t="s">
        <v>13</v>
      </c>
      <c r="G309">
        <v>4.9000000000000004</v>
      </c>
      <c r="H309">
        <v>5</v>
      </c>
      <c r="J309" s="2">
        <f t="shared" si="4"/>
        <v>4.95</v>
      </c>
    </row>
    <row r="310" spans="1:10" x14ac:dyDescent="0.3">
      <c r="A310" t="s">
        <v>8</v>
      </c>
      <c r="B310" t="s">
        <v>115</v>
      </c>
      <c r="C310" t="s">
        <v>152</v>
      </c>
      <c r="D310" t="s">
        <v>57</v>
      </c>
      <c r="E310" t="s">
        <v>56</v>
      </c>
      <c r="F310" t="s">
        <v>58</v>
      </c>
      <c r="G310">
        <v>4.4000000000000004</v>
      </c>
      <c r="H310">
        <v>4.5999999999999996</v>
      </c>
      <c r="J310" s="2">
        <f t="shared" si="4"/>
        <v>4.5</v>
      </c>
    </row>
    <row r="311" spans="1:10" x14ac:dyDescent="0.3">
      <c r="A311" t="s">
        <v>8</v>
      </c>
      <c r="B311" t="s">
        <v>115</v>
      </c>
      <c r="C311" t="s">
        <v>152</v>
      </c>
      <c r="D311" t="s">
        <v>29</v>
      </c>
      <c r="E311" t="s">
        <v>28</v>
      </c>
      <c r="F311" t="s">
        <v>13</v>
      </c>
      <c r="G311">
        <v>4.5999999999999996</v>
      </c>
      <c r="H311">
        <v>4.8</v>
      </c>
      <c r="J311" s="2">
        <f t="shared" si="4"/>
        <v>4.6999999999999993</v>
      </c>
    </row>
    <row r="312" spans="1:10" x14ac:dyDescent="0.3">
      <c r="A312" t="s">
        <v>8</v>
      </c>
      <c r="B312" t="s">
        <v>115</v>
      </c>
      <c r="C312" t="s">
        <v>152</v>
      </c>
      <c r="D312" t="s">
        <v>39</v>
      </c>
      <c r="E312" t="s">
        <v>38</v>
      </c>
      <c r="F312" t="s">
        <v>13</v>
      </c>
      <c r="G312">
        <v>4.8</v>
      </c>
      <c r="H312">
        <v>4.8</v>
      </c>
      <c r="J312" s="2">
        <f t="shared" si="4"/>
        <v>4.8</v>
      </c>
    </row>
    <row r="313" spans="1:10" x14ac:dyDescent="0.3">
      <c r="A313" t="s">
        <v>8</v>
      </c>
      <c r="B313" t="s">
        <v>115</v>
      </c>
      <c r="C313" t="s">
        <v>152</v>
      </c>
      <c r="D313" t="s">
        <v>31</v>
      </c>
      <c r="E313" t="s">
        <v>30</v>
      </c>
      <c r="F313" t="s">
        <v>13</v>
      </c>
      <c r="G313">
        <v>4.8</v>
      </c>
      <c r="H313">
        <v>4.9000000000000004</v>
      </c>
      <c r="J313" s="2">
        <f t="shared" si="4"/>
        <v>4.8499999999999996</v>
      </c>
    </row>
    <row r="314" spans="1:10" x14ac:dyDescent="0.3">
      <c r="A314" t="s">
        <v>8</v>
      </c>
      <c r="B314" t="s">
        <v>115</v>
      </c>
      <c r="C314" t="s">
        <v>152</v>
      </c>
      <c r="D314" t="s">
        <v>12</v>
      </c>
      <c r="E314" t="s">
        <v>11</v>
      </c>
      <c r="F314" t="s">
        <v>13</v>
      </c>
      <c r="G314">
        <v>4.9000000000000004</v>
      </c>
      <c r="H314">
        <v>5</v>
      </c>
      <c r="J314" s="2">
        <f t="shared" si="4"/>
        <v>4.95</v>
      </c>
    </row>
    <row r="315" spans="1:10" x14ac:dyDescent="0.3">
      <c r="A315" t="s">
        <v>8</v>
      </c>
      <c r="B315" t="s">
        <v>116</v>
      </c>
      <c r="C315" t="s">
        <v>152</v>
      </c>
      <c r="D315" t="s">
        <v>129</v>
      </c>
      <c r="E315" t="s">
        <v>128</v>
      </c>
      <c r="F315" t="s">
        <v>58</v>
      </c>
      <c r="G315">
        <v>4.3</v>
      </c>
      <c r="H315">
        <v>4.4000000000000004</v>
      </c>
      <c r="J315" s="2">
        <f t="shared" si="4"/>
        <v>4.3499999999999996</v>
      </c>
    </row>
    <row r="316" spans="1:10" x14ac:dyDescent="0.3">
      <c r="A316" t="s">
        <v>8</v>
      </c>
      <c r="B316" t="s">
        <v>116</v>
      </c>
      <c r="C316" t="s">
        <v>152</v>
      </c>
      <c r="D316" t="s">
        <v>131</v>
      </c>
      <c r="E316" t="s">
        <v>130</v>
      </c>
      <c r="F316" t="s">
        <v>58</v>
      </c>
      <c r="G316">
        <v>4.4000000000000004</v>
      </c>
      <c r="H316">
        <v>4.4000000000000004</v>
      </c>
      <c r="J316" s="2">
        <f t="shared" si="4"/>
        <v>4.4000000000000004</v>
      </c>
    </row>
    <row r="317" spans="1:10" x14ac:dyDescent="0.3">
      <c r="A317" t="s">
        <v>8</v>
      </c>
      <c r="B317" t="s">
        <v>116</v>
      </c>
      <c r="C317" t="s">
        <v>152</v>
      </c>
      <c r="D317" t="s">
        <v>57</v>
      </c>
      <c r="E317" t="s">
        <v>56</v>
      </c>
      <c r="F317" t="s">
        <v>58</v>
      </c>
      <c r="G317">
        <v>4.4000000000000004</v>
      </c>
      <c r="H317">
        <v>4.5999999999999996</v>
      </c>
      <c r="J317" s="2">
        <f t="shared" si="4"/>
        <v>4.5</v>
      </c>
    </row>
    <row r="318" spans="1:10" x14ac:dyDescent="0.3">
      <c r="A318" t="s">
        <v>8</v>
      </c>
      <c r="B318" t="s">
        <v>116</v>
      </c>
      <c r="C318" t="s">
        <v>152</v>
      </c>
      <c r="D318" t="s">
        <v>29</v>
      </c>
      <c r="E318" t="s">
        <v>28</v>
      </c>
      <c r="F318" t="s">
        <v>13</v>
      </c>
      <c r="G318">
        <v>4.5999999999999996</v>
      </c>
      <c r="H318">
        <v>4.8</v>
      </c>
      <c r="J318" s="2">
        <f t="shared" si="4"/>
        <v>4.6999999999999993</v>
      </c>
    </row>
    <row r="319" spans="1:10" x14ac:dyDescent="0.3">
      <c r="A319" t="s">
        <v>8</v>
      </c>
      <c r="B319" t="s">
        <v>116</v>
      </c>
      <c r="C319" t="s">
        <v>152</v>
      </c>
      <c r="D319" t="s">
        <v>39</v>
      </c>
      <c r="E319" t="s">
        <v>38</v>
      </c>
      <c r="F319" t="s">
        <v>13</v>
      </c>
      <c r="G319">
        <v>4.8</v>
      </c>
      <c r="H319">
        <v>4.8</v>
      </c>
      <c r="J319" s="2">
        <f t="shared" si="4"/>
        <v>4.8</v>
      </c>
    </row>
    <row r="320" spans="1:10" x14ac:dyDescent="0.3">
      <c r="A320" t="s">
        <v>8</v>
      </c>
      <c r="B320" t="s">
        <v>117</v>
      </c>
      <c r="C320" t="s">
        <v>152</v>
      </c>
      <c r="D320" t="s">
        <v>129</v>
      </c>
      <c r="E320" t="s">
        <v>128</v>
      </c>
      <c r="F320" t="s">
        <v>58</v>
      </c>
      <c r="G320">
        <v>4.3</v>
      </c>
      <c r="H320">
        <v>4.4000000000000004</v>
      </c>
      <c r="J320" s="2">
        <f t="shared" si="4"/>
        <v>4.3499999999999996</v>
      </c>
    </row>
    <row r="321" spans="1:10" x14ac:dyDescent="0.3">
      <c r="A321" t="s">
        <v>8</v>
      </c>
      <c r="B321" t="s">
        <v>117</v>
      </c>
      <c r="C321" t="s">
        <v>152</v>
      </c>
      <c r="D321" t="s">
        <v>131</v>
      </c>
      <c r="E321" t="s">
        <v>130</v>
      </c>
      <c r="F321" t="s">
        <v>58</v>
      </c>
      <c r="G321">
        <v>4.4000000000000004</v>
      </c>
      <c r="H321">
        <v>4.4000000000000004</v>
      </c>
      <c r="J321" s="2">
        <f t="shared" si="4"/>
        <v>4.4000000000000004</v>
      </c>
    </row>
    <row r="322" spans="1:10" x14ac:dyDescent="0.3">
      <c r="A322" t="s">
        <v>8</v>
      </c>
      <c r="B322" t="s">
        <v>117</v>
      </c>
      <c r="C322" t="s">
        <v>152</v>
      </c>
      <c r="D322" t="s">
        <v>57</v>
      </c>
      <c r="E322" t="s">
        <v>56</v>
      </c>
      <c r="F322" t="s">
        <v>58</v>
      </c>
      <c r="G322">
        <v>4.4000000000000004</v>
      </c>
      <c r="H322">
        <v>4.5999999999999996</v>
      </c>
      <c r="J322" s="2">
        <f t="shared" si="4"/>
        <v>4.5</v>
      </c>
    </row>
    <row r="323" spans="1:10" x14ac:dyDescent="0.3">
      <c r="A323" t="s">
        <v>8</v>
      </c>
      <c r="B323" t="s">
        <v>118</v>
      </c>
      <c r="C323" t="s">
        <v>152</v>
      </c>
      <c r="D323" t="s">
        <v>127</v>
      </c>
      <c r="E323" t="s">
        <v>126</v>
      </c>
      <c r="F323" t="s">
        <v>58</v>
      </c>
      <c r="G323">
        <v>4.0999999999999996</v>
      </c>
      <c r="H323">
        <v>4.3</v>
      </c>
      <c r="J323" s="2">
        <f t="shared" ref="J323:J350" si="5">AVERAGE(G323,H323)</f>
        <v>4.1999999999999993</v>
      </c>
    </row>
    <row r="324" spans="1:10" x14ac:dyDescent="0.3">
      <c r="A324" t="s">
        <v>8</v>
      </c>
      <c r="B324" t="s">
        <v>118</v>
      </c>
      <c r="C324" t="s">
        <v>152</v>
      </c>
      <c r="D324" t="s">
        <v>129</v>
      </c>
      <c r="E324" t="s">
        <v>128</v>
      </c>
      <c r="F324" t="s">
        <v>58</v>
      </c>
      <c r="G324">
        <v>4.3</v>
      </c>
      <c r="H324">
        <v>4.4000000000000004</v>
      </c>
      <c r="J324" s="2">
        <f t="shared" si="5"/>
        <v>4.3499999999999996</v>
      </c>
    </row>
    <row r="325" spans="1:10" x14ac:dyDescent="0.3">
      <c r="A325" t="s">
        <v>8</v>
      </c>
      <c r="B325" t="s">
        <v>118</v>
      </c>
      <c r="C325" t="s">
        <v>152</v>
      </c>
      <c r="D325" t="s">
        <v>131</v>
      </c>
      <c r="E325" t="s">
        <v>130</v>
      </c>
      <c r="F325" t="s">
        <v>58</v>
      </c>
      <c r="G325">
        <v>4.4000000000000004</v>
      </c>
      <c r="H325">
        <v>4.4000000000000004</v>
      </c>
      <c r="J325" s="2">
        <f t="shared" si="5"/>
        <v>4.4000000000000004</v>
      </c>
    </row>
    <row r="326" spans="1:10" x14ac:dyDescent="0.3">
      <c r="A326" t="s">
        <v>8</v>
      </c>
      <c r="B326" t="s">
        <v>119</v>
      </c>
      <c r="C326" t="s">
        <v>152</v>
      </c>
      <c r="D326" t="s">
        <v>127</v>
      </c>
      <c r="E326" t="s">
        <v>126</v>
      </c>
      <c r="F326" t="s">
        <v>58</v>
      </c>
      <c r="G326">
        <v>4.0999999999999996</v>
      </c>
      <c r="H326">
        <v>4.3</v>
      </c>
      <c r="J326" s="2">
        <f t="shared" si="5"/>
        <v>4.1999999999999993</v>
      </c>
    </row>
    <row r="327" spans="1:10" x14ac:dyDescent="0.3">
      <c r="A327" t="s">
        <v>8</v>
      </c>
      <c r="B327" t="s">
        <v>119</v>
      </c>
      <c r="C327" t="s">
        <v>152</v>
      </c>
      <c r="D327" t="s">
        <v>129</v>
      </c>
      <c r="E327" t="s">
        <v>128</v>
      </c>
      <c r="F327" t="s">
        <v>58</v>
      </c>
      <c r="G327">
        <v>4.3</v>
      </c>
      <c r="H327">
        <v>4.4000000000000004</v>
      </c>
      <c r="J327" s="2">
        <f t="shared" si="5"/>
        <v>4.3499999999999996</v>
      </c>
    </row>
    <row r="328" spans="1:10" x14ac:dyDescent="0.3">
      <c r="A328" t="s">
        <v>8</v>
      </c>
      <c r="B328" t="s">
        <v>119</v>
      </c>
      <c r="C328" t="s">
        <v>152</v>
      </c>
      <c r="D328" t="s">
        <v>131</v>
      </c>
      <c r="E328" t="s">
        <v>130</v>
      </c>
      <c r="F328" t="s">
        <v>58</v>
      </c>
      <c r="G328">
        <v>4.4000000000000004</v>
      </c>
      <c r="H328">
        <v>4.4000000000000004</v>
      </c>
      <c r="J328" s="2">
        <f t="shared" si="5"/>
        <v>4.4000000000000004</v>
      </c>
    </row>
    <row r="329" spans="1:10" x14ac:dyDescent="0.3">
      <c r="A329" t="s">
        <v>8</v>
      </c>
      <c r="B329" t="s">
        <v>119</v>
      </c>
      <c r="C329" t="s">
        <v>152</v>
      </c>
      <c r="D329" t="s">
        <v>57</v>
      </c>
      <c r="E329" t="s">
        <v>56</v>
      </c>
      <c r="F329" t="s">
        <v>58</v>
      </c>
      <c r="G329">
        <v>4.4000000000000004</v>
      </c>
      <c r="H329">
        <v>4.5999999999999996</v>
      </c>
      <c r="J329" s="2">
        <f t="shared" si="5"/>
        <v>4.5</v>
      </c>
    </row>
    <row r="330" spans="1:10" x14ac:dyDescent="0.3">
      <c r="A330" t="s">
        <v>8</v>
      </c>
      <c r="B330" t="s">
        <v>120</v>
      </c>
      <c r="C330" t="s">
        <v>152</v>
      </c>
      <c r="D330" t="s">
        <v>131</v>
      </c>
      <c r="E330" t="s">
        <v>130</v>
      </c>
      <c r="F330" t="s">
        <v>58</v>
      </c>
      <c r="G330">
        <v>4.4000000000000004</v>
      </c>
      <c r="H330">
        <v>4.4000000000000004</v>
      </c>
      <c r="J330" s="2">
        <f t="shared" si="5"/>
        <v>4.4000000000000004</v>
      </c>
    </row>
    <row r="331" spans="1:10" x14ac:dyDescent="0.3">
      <c r="A331" t="s">
        <v>8</v>
      </c>
      <c r="B331" t="s">
        <v>120</v>
      </c>
      <c r="C331" t="s">
        <v>152</v>
      </c>
      <c r="D331" t="s">
        <v>57</v>
      </c>
      <c r="E331" t="s">
        <v>56</v>
      </c>
      <c r="F331" t="s">
        <v>58</v>
      </c>
      <c r="G331">
        <v>4.4000000000000004</v>
      </c>
      <c r="H331">
        <v>4.5999999999999996</v>
      </c>
      <c r="J331" s="2">
        <f t="shared" si="5"/>
        <v>4.5</v>
      </c>
    </row>
    <row r="332" spans="1:10" x14ac:dyDescent="0.3">
      <c r="A332" t="s">
        <v>8</v>
      </c>
      <c r="B332" t="s">
        <v>120</v>
      </c>
      <c r="C332" t="s">
        <v>152</v>
      </c>
      <c r="D332" t="s">
        <v>29</v>
      </c>
      <c r="E332" t="s">
        <v>28</v>
      </c>
      <c r="F332" t="s">
        <v>13</v>
      </c>
      <c r="G332">
        <v>4.5999999999999996</v>
      </c>
      <c r="H332">
        <v>4.8</v>
      </c>
      <c r="J332" s="2">
        <f t="shared" si="5"/>
        <v>4.6999999999999993</v>
      </c>
    </row>
    <row r="333" spans="1:10" x14ac:dyDescent="0.3">
      <c r="A333" t="s">
        <v>8</v>
      </c>
      <c r="B333" t="s">
        <v>120</v>
      </c>
      <c r="C333" t="s">
        <v>152</v>
      </c>
      <c r="D333" t="s">
        <v>31</v>
      </c>
      <c r="E333" t="s">
        <v>30</v>
      </c>
      <c r="F333" t="s">
        <v>13</v>
      </c>
      <c r="G333">
        <v>4.8</v>
      </c>
      <c r="H333">
        <v>4.9000000000000004</v>
      </c>
      <c r="J333" s="2">
        <f t="shared" si="5"/>
        <v>4.8499999999999996</v>
      </c>
    </row>
    <row r="334" spans="1:10" x14ac:dyDescent="0.3">
      <c r="A334" t="s">
        <v>8</v>
      </c>
      <c r="B334" t="s">
        <v>120</v>
      </c>
      <c r="C334" t="s">
        <v>152</v>
      </c>
      <c r="D334" t="s">
        <v>33</v>
      </c>
      <c r="E334" t="s">
        <v>32</v>
      </c>
      <c r="F334" t="s">
        <v>13</v>
      </c>
      <c r="G334">
        <v>4.9000000000000004</v>
      </c>
      <c r="H334">
        <v>4.9000000000000004</v>
      </c>
      <c r="J334" s="2">
        <f t="shared" si="5"/>
        <v>4.9000000000000004</v>
      </c>
    </row>
    <row r="335" spans="1:10" x14ac:dyDescent="0.3">
      <c r="A335" t="s">
        <v>8</v>
      </c>
      <c r="B335" t="s">
        <v>121</v>
      </c>
      <c r="C335" t="s">
        <v>152</v>
      </c>
      <c r="D335" t="s">
        <v>129</v>
      </c>
      <c r="E335" t="s">
        <v>128</v>
      </c>
      <c r="F335" t="s">
        <v>58</v>
      </c>
      <c r="G335">
        <v>4.3</v>
      </c>
      <c r="H335">
        <v>4.4000000000000004</v>
      </c>
      <c r="J335" s="2">
        <f t="shared" si="5"/>
        <v>4.3499999999999996</v>
      </c>
    </row>
    <row r="336" spans="1:10" x14ac:dyDescent="0.3">
      <c r="A336" t="s">
        <v>8</v>
      </c>
      <c r="B336" t="s">
        <v>121</v>
      </c>
      <c r="C336" t="s">
        <v>152</v>
      </c>
      <c r="D336" t="s">
        <v>131</v>
      </c>
      <c r="E336" t="s">
        <v>130</v>
      </c>
      <c r="F336" t="s">
        <v>58</v>
      </c>
      <c r="G336">
        <v>4.4000000000000004</v>
      </c>
      <c r="H336">
        <v>4.4000000000000004</v>
      </c>
      <c r="J336" s="2">
        <f t="shared" si="5"/>
        <v>4.4000000000000004</v>
      </c>
    </row>
    <row r="337" spans="1:10" x14ac:dyDescent="0.3">
      <c r="A337" t="s">
        <v>8</v>
      </c>
      <c r="B337" t="s">
        <v>121</v>
      </c>
      <c r="C337" t="s">
        <v>152</v>
      </c>
      <c r="D337" t="s">
        <v>57</v>
      </c>
      <c r="E337" t="s">
        <v>56</v>
      </c>
      <c r="F337" t="s">
        <v>58</v>
      </c>
      <c r="G337">
        <v>4.4000000000000004</v>
      </c>
      <c r="H337">
        <v>4.5999999999999996</v>
      </c>
      <c r="J337" s="2">
        <f t="shared" si="5"/>
        <v>4.5</v>
      </c>
    </row>
    <row r="338" spans="1:10" x14ac:dyDescent="0.3">
      <c r="A338" t="s">
        <v>8</v>
      </c>
      <c r="B338" t="s">
        <v>121</v>
      </c>
      <c r="C338" t="s">
        <v>152</v>
      </c>
      <c r="D338" t="s">
        <v>39</v>
      </c>
      <c r="E338" t="s">
        <v>38</v>
      </c>
      <c r="F338" t="s">
        <v>13</v>
      </c>
      <c r="G338">
        <v>4.8</v>
      </c>
      <c r="H338">
        <v>4.8</v>
      </c>
      <c r="J338" s="2">
        <f t="shared" si="5"/>
        <v>4.8</v>
      </c>
    </row>
    <row r="339" spans="1:10" x14ac:dyDescent="0.3">
      <c r="A339" t="s">
        <v>8</v>
      </c>
      <c r="B339" t="s">
        <v>121</v>
      </c>
      <c r="C339" t="s">
        <v>152</v>
      </c>
      <c r="D339" t="s">
        <v>31</v>
      </c>
      <c r="E339" t="s">
        <v>30</v>
      </c>
      <c r="F339" t="s">
        <v>13</v>
      </c>
      <c r="G339">
        <v>4.8</v>
      </c>
      <c r="H339">
        <v>4.9000000000000004</v>
      </c>
      <c r="J339" s="2">
        <f t="shared" si="5"/>
        <v>4.8499999999999996</v>
      </c>
    </row>
    <row r="340" spans="1:10" x14ac:dyDescent="0.3">
      <c r="A340" t="s">
        <v>8</v>
      </c>
      <c r="B340" t="s">
        <v>122</v>
      </c>
      <c r="C340" t="s">
        <v>152</v>
      </c>
      <c r="D340" t="s">
        <v>143</v>
      </c>
      <c r="E340" t="s">
        <v>144</v>
      </c>
      <c r="F340" t="s">
        <v>145</v>
      </c>
      <c r="G340">
        <v>3.9</v>
      </c>
      <c r="H340">
        <v>4.0999999999999996</v>
      </c>
      <c r="J340" s="2">
        <f t="shared" si="5"/>
        <v>4</v>
      </c>
    </row>
    <row r="341" spans="1:10" x14ac:dyDescent="0.3">
      <c r="A341" t="s">
        <v>8</v>
      </c>
      <c r="B341" t="s">
        <v>122</v>
      </c>
      <c r="C341" t="s">
        <v>152</v>
      </c>
      <c r="D341" t="s">
        <v>127</v>
      </c>
      <c r="E341" t="s">
        <v>126</v>
      </c>
      <c r="F341" t="s">
        <v>58</v>
      </c>
      <c r="G341">
        <v>4.0999999999999996</v>
      </c>
      <c r="H341">
        <v>4.3</v>
      </c>
      <c r="J341" s="2">
        <f t="shared" si="5"/>
        <v>4.1999999999999993</v>
      </c>
    </row>
    <row r="342" spans="1:10" x14ac:dyDescent="0.3">
      <c r="A342" t="s">
        <v>8</v>
      </c>
      <c r="B342" t="s">
        <v>122</v>
      </c>
      <c r="C342" t="s">
        <v>152</v>
      </c>
      <c r="D342" t="s">
        <v>129</v>
      </c>
      <c r="E342" t="s">
        <v>128</v>
      </c>
      <c r="F342" t="s">
        <v>58</v>
      </c>
      <c r="G342">
        <v>4.3</v>
      </c>
      <c r="H342">
        <v>4.4000000000000004</v>
      </c>
      <c r="J342" s="2">
        <f t="shared" si="5"/>
        <v>4.3499999999999996</v>
      </c>
    </row>
    <row r="343" spans="1:10" x14ac:dyDescent="0.3">
      <c r="A343" t="s">
        <v>8</v>
      </c>
      <c r="B343" t="s">
        <v>123</v>
      </c>
      <c r="C343" t="s">
        <v>152</v>
      </c>
      <c r="D343" t="s">
        <v>129</v>
      </c>
      <c r="E343" t="s">
        <v>128</v>
      </c>
      <c r="F343" t="s">
        <v>58</v>
      </c>
      <c r="G343">
        <v>4.3</v>
      </c>
      <c r="H343">
        <v>4.4000000000000004</v>
      </c>
      <c r="J343" s="2">
        <f t="shared" si="5"/>
        <v>4.3499999999999996</v>
      </c>
    </row>
    <row r="344" spans="1:10" x14ac:dyDescent="0.3">
      <c r="A344" t="s">
        <v>8</v>
      </c>
      <c r="B344" t="s">
        <v>123</v>
      </c>
      <c r="C344" t="s">
        <v>152</v>
      </c>
      <c r="D344" t="s">
        <v>57</v>
      </c>
      <c r="E344" t="s">
        <v>56</v>
      </c>
      <c r="F344" t="s">
        <v>58</v>
      </c>
      <c r="G344">
        <v>4.4000000000000004</v>
      </c>
      <c r="H344">
        <v>4.5999999999999996</v>
      </c>
      <c r="J344" s="2">
        <f t="shared" si="5"/>
        <v>4.5</v>
      </c>
    </row>
    <row r="345" spans="1:10" x14ac:dyDescent="0.3">
      <c r="A345" t="s">
        <v>8</v>
      </c>
      <c r="B345" t="s">
        <v>123</v>
      </c>
      <c r="C345" t="s">
        <v>152</v>
      </c>
      <c r="D345" t="s">
        <v>29</v>
      </c>
      <c r="E345" t="s">
        <v>28</v>
      </c>
      <c r="F345" t="s">
        <v>13</v>
      </c>
      <c r="G345">
        <v>4.5999999999999996</v>
      </c>
      <c r="H345">
        <v>4.8</v>
      </c>
      <c r="J345" s="2">
        <f t="shared" si="5"/>
        <v>4.6999999999999993</v>
      </c>
    </row>
    <row r="346" spans="1:10" x14ac:dyDescent="0.3">
      <c r="A346" t="s">
        <v>8</v>
      </c>
      <c r="B346" t="s">
        <v>124</v>
      </c>
      <c r="C346" t="s">
        <v>152</v>
      </c>
      <c r="D346" t="s">
        <v>127</v>
      </c>
      <c r="E346" t="s">
        <v>126</v>
      </c>
      <c r="F346" t="s">
        <v>58</v>
      </c>
      <c r="G346">
        <v>4.0999999999999996</v>
      </c>
      <c r="H346">
        <v>4.3</v>
      </c>
      <c r="J346" s="2">
        <f t="shared" si="5"/>
        <v>4.1999999999999993</v>
      </c>
    </row>
    <row r="347" spans="1:10" x14ac:dyDescent="0.3">
      <c r="A347" t="s">
        <v>8</v>
      </c>
      <c r="B347" t="s">
        <v>124</v>
      </c>
      <c r="C347" t="s">
        <v>152</v>
      </c>
      <c r="D347" t="s">
        <v>129</v>
      </c>
      <c r="E347" t="s">
        <v>128</v>
      </c>
      <c r="F347" t="s">
        <v>58</v>
      </c>
      <c r="G347">
        <v>4.3</v>
      </c>
      <c r="H347">
        <v>4.4000000000000004</v>
      </c>
      <c r="J347" s="2">
        <f t="shared" si="5"/>
        <v>4.3499999999999996</v>
      </c>
    </row>
    <row r="348" spans="1:10" x14ac:dyDescent="0.3">
      <c r="A348" t="s">
        <v>8</v>
      </c>
      <c r="B348" t="s">
        <v>124</v>
      </c>
      <c r="C348" t="s">
        <v>152</v>
      </c>
      <c r="D348" t="s">
        <v>131</v>
      </c>
      <c r="E348" t="s">
        <v>130</v>
      </c>
      <c r="F348" t="s">
        <v>58</v>
      </c>
      <c r="G348">
        <v>4.4000000000000004</v>
      </c>
      <c r="H348">
        <v>4.4000000000000004</v>
      </c>
      <c r="J348" s="2">
        <f t="shared" si="5"/>
        <v>4.4000000000000004</v>
      </c>
    </row>
    <row r="349" spans="1:10" x14ac:dyDescent="0.3">
      <c r="A349" t="s">
        <v>8</v>
      </c>
      <c r="B349" t="s">
        <v>124</v>
      </c>
      <c r="C349" t="s">
        <v>152</v>
      </c>
      <c r="D349" t="s">
        <v>57</v>
      </c>
      <c r="E349" t="s">
        <v>56</v>
      </c>
      <c r="F349" t="s">
        <v>58</v>
      </c>
      <c r="G349">
        <v>4.4000000000000004</v>
      </c>
      <c r="H349">
        <v>4.5999999999999996</v>
      </c>
      <c r="J349" s="2">
        <f t="shared" si="5"/>
        <v>4.5</v>
      </c>
    </row>
    <row r="350" spans="1:10" x14ac:dyDescent="0.3">
      <c r="A350" t="s">
        <v>8</v>
      </c>
      <c r="B350" t="s">
        <v>124</v>
      </c>
      <c r="C350" t="s">
        <v>152</v>
      </c>
      <c r="D350" t="s">
        <v>29</v>
      </c>
      <c r="E350" t="s">
        <v>28</v>
      </c>
      <c r="F350" t="s">
        <v>13</v>
      </c>
      <c r="G350">
        <v>4.5999999999999996</v>
      </c>
      <c r="H350">
        <v>4.8</v>
      </c>
      <c r="J350" s="2">
        <f t="shared" si="5"/>
        <v>4.6999999999999993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C95C1-E47C-49B6-BD67-E97FCE643AF3}">
  <dimension ref="A1:J593"/>
  <sheetViews>
    <sheetView workbookViewId="0">
      <selection activeCell="B10" sqref="B10"/>
    </sheetView>
  </sheetViews>
  <sheetFormatPr baseColWidth="10" defaultRowHeight="14.4" x14ac:dyDescent="0.3"/>
  <cols>
    <col min="1" max="1" width="15.44140625" bestFit="1" customWidth="1"/>
    <col min="2" max="2" width="19.77734375" bestFit="1" customWidth="1"/>
    <col min="3" max="3" width="13.21875" bestFit="1" customWidth="1"/>
    <col min="4" max="4" width="22.21875" bestFit="1" customWidth="1"/>
    <col min="5" max="5" width="21.33203125" bestFit="1" customWidth="1"/>
    <col min="6" max="6" width="77.44140625" bestFit="1" customWidth="1"/>
    <col min="7" max="7" width="31.21875" bestFit="1" customWidth="1"/>
    <col min="8" max="8" width="31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J1" s="1" t="s">
        <v>154</v>
      </c>
    </row>
    <row r="2" spans="1:10" x14ac:dyDescent="0.3">
      <c r="A2" t="s">
        <v>8</v>
      </c>
      <c r="B2" t="s">
        <v>9</v>
      </c>
      <c r="C2" t="s">
        <v>153</v>
      </c>
      <c r="D2" t="s">
        <v>57</v>
      </c>
      <c r="E2" t="s">
        <v>56</v>
      </c>
      <c r="F2" t="s">
        <v>58</v>
      </c>
      <c r="G2">
        <v>4.4000000000000004</v>
      </c>
      <c r="H2">
        <v>4.5999999999999996</v>
      </c>
      <c r="J2" s="2">
        <f>AVERAGE(G2,H2)</f>
        <v>4.5</v>
      </c>
    </row>
    <row r="3" spans="1:10" x14ac:dyDescent="0.3">
      <c r="A3" t="s">
        <v>8</v>
      </c>
      <c r="B3" t="s">
        <v>9</v>
      </c>
      <c r="C3" t="s">
        <v>153</v>
      </c>
      <c r="D3" t="s">
        <v>29</v>
      </c>
      <c r="E3" t="s">
        <v>28</v>
      </c>
      <c r="F3" t="s">
        <v>13</v>
      </c>
      <c r="G3">
        <v>4.5999999999999996</v>
      </c>
      <c r="H3">
        <v>4.8</v>
      </c>
      <c r="J3" s="2">
        <f t="shared" ref="J3:J66" si="0">AVERAGE(G3,H3)</f>
        <v>4.6999999999999993</v>
      </c>
    </row>
    <row r="4" spans="1:10" x14ac:dyDescent="0.3">
      <c r="A4" t="s">
        <v>8</v>
      </c>
      <c r="B4" t="s">
        <v>9</v>
      </c>
      <c r="C4" t="s">
        <v>153</v>
      </c>
      <c r="D4" t="s">
        <v>39</v>
      </c>
      <c r="E4" t="s">
        <v>38</v>
      </c>
      <c r="F4" t="s">
        <v>13</v>
      </c>
      <c r="G4">
        <v>4.8</v>
      </c>
      <c r="H4">
        <v>4.8</v>
      </c>
      <c r="J4" s="2">
        <f t="shared" si="0"/>
        <v>4.8</v>
      </c>
    </row>
    <row r="5" spans="1:10" x14ac:dyDescent="0.3">
      <c r="A5" t="s">
        <v>8</v>
      </c>
      <c r="B5" t="s">
        <v>9</v>
      </c>
      <c r="C5" t="s">
        <v>153</v>
      </c>
      <c r="D5" t="s">
        <v>31</v>
      </c>
      <c r="E5" t="s">
        <v>30</v>
      </c>
      <c r="F5" t="s">
        <v>13</v>
      </c>
      <c r="G5">
        <v>4.8</v>
      </c>
      <c r="H5">
        <v>4.9000000000000004</v>
      </c>
      <c r="J5" s="2">
        <f t="shared" si="0"/>
        <v>4.8499999999999996</v>
      </c>
    </row>
    <row r="6" spans="1:10" x14ac:dyDescent="0.3">
      <c r="A6" t="s">
        <v>8</v>
      </c>
      <c r="B6" t="s">
        <v>9</v>
      </c>
      <c r="C6" t="s">
        <v>153</v>
      </c>
      <c r="D6" t="s">
        <v>12</v>
      </c>
      <c r="E6" t="s">
        <v>11</v>
      </c>
      <c r="F6" t="s">
        <v>13</v>
      </c>
      <c r="G6">
        <v>4.9000000000000004</v>
      </c>
      <c r="H6">
        <v>5</v>
      </c>
      <c r="J6" s="2">
        <f t="shared" si="0"/>
        <v>4.95</v>
      </c>
    </row>
    <row r="7" spans="1:10" x14ac:dyDescent="0.3">
      <c r="A7" t="s">
        <v>8</v>
      </c>
      <c r="B7" t="s">
        <v>9</v>
      </c>
      <c r="C7" t="s">
        <v>153</v>
      </c>
      <c r="D7" t="s">
        <v>17</v>
      </c>
      <c r="E7" t="s">
        <v>16</v>
      </c>
      <c r="F7" t="s">
        <v>13</v>
      </c>
      <c r="G7">
        <v>5.0999999999999996</v>
      </c>
      <c r="H7">
        <v>5.2</v>
      </c>
      <c r="J7" s="2">
        <f t="shared" si="0"/>
        <v>5.15</v>
      </c>
    </row>
    <row r="8" spans="1:10" x14ac:dyDescent="0.3">
      <c r="A8" t="s">
        <v>8</v>
      </c>
      <c r="B8" t="s">
        <v>9</v>
      </c>
      <c r="C8" t="s">
        <v>153</v>
      </c>
      <c r="D8" t="s">
        <v>21</v>
      </c>
      <c r="E8" t="s">
        <v>20</v>
      </c>
      <c r="F8" t="s">
        <v>13</v>
      </c>
      <c r="G8">
        <v>5.2</v>
      </c>
      <c r="H8">
        <v>5.3</v>
      </c>
      <c r="J8" s="2">
        <f t="shared" si="0"/>
        <v>5.25</v>
      </c>
    </row>
    <row r="9" spans="1:10" x14ac:dyDescent="0.3">
      <c r="A9" t="s">
        <v>8</v>
      </c>
      <c r="B9" t="s">
        <v>24</v>
      </c>
      <c r="C9" t="s">
        <v>153</v>
      </c>
      <c r="D9" t="s">
        <v>131</v>
      </c>
      <c r="E9" t="s">
        <v>130</v>
      </c>
      <c r="F9" t="s">
        <v>58</v>
      </c>
      <c r="G9">
        <v>4.4000000000000004</v>
      </c>
      <c r="H9">
        <v>4.4000000000000004</v>
      </c>
      <c r="J9" s="2">
        <f t="shared" si="0"/>
        <v>4.4000000000000004</v>
      </c>
    </row>
    <row r="10" spans="1:10" x14ac:dyDescent="0.3">
      <c r="A10" t="s">
        <v>8</v>
      </c>
      <c r="B10" t="s">
        <v>24</v>
      </c>
      <c r="C10" t="s">
        <v>153</v>
      </c>
      <c r="D10" t="s">
        <v>57</v>
      </c>
      <c r="E10" t="s">
        <v>56</v>
      </c>
      <c r="F10" t="s">
        <v>58</v>
      </c>
      <c r="G10">
        <v>4.4000000000000004</v>
      </c>
      <c r="H10">
        <v>4.5999999999999996</v>
      </c>
      <c r="J10" s="2">
        <f t="shared" si="0"/>
        <v>4.5</v>
      </c>
    </row>
    <row r="11" spans="1:10" x14ac:dyDescent="0.3">
      <c r="A11" t="s">
        <v>8</v>
      </c>
      <c r="B11" t="s">
        <v>24</v>
      </c>
      <c r="C11" t="s">
        <v>153</v>
      </c>
      <c r="D11" t="s">
        <v>29</v>
      </c>
      <c r="E11" t="s">
        <v>28</v>
      </c>
      <c r="F11" t="s">
        <v>13</v>
      </c>
      <c r="G11">
        <v>4.5999999999999996</v>
      </c>
      <c r="H11">
        <v>4.8</v>
      </c>
      <c r="J11" s="2">
        <f t="shared" si="0"/>
        <v>4.6999999999999993</v>
      </c>
    </row>
    <row r="12" spans="1:10" x14ac:dyDescent="0.3">
      <c r="A12" t="s">
        <v>8</v>
      </c>
      <c r="B12" t="s">
        <v>24</v>
      </c>
      <c r="C12" t="s">
        <v>153</v>
      </c>
      <c r="D12" t="s">
        <v>39</v>
      </c>
      <c r="E12" t="s">
        <v>38</v>
      </c>
      <c r="F12" t="s">
        <v>13</v>
      </c>
      <c r="G12">
        <v>4.8</v>
      </c>
      <c r="H12">
        <v>4.8</v>
      </c>
      <c r="J12" s="2">
        <f t="shared" si="0"/>
        <v>4.8</v>
      </c>
    </row>
    <row r="13" spans="1:10" x14ac:dyDescent="0.3">
      <c r="A13" t="s">
        <v>8</v>
      </c>
      <c r="B13" t="s">
        <v>24</v>
      </c>
      <c r="C13" t="s">
        <v>153</v>
      </c>
      <c r="D13" t="s">
        <v>31</v>
      </c>
      <c r="E13" t="s">
        <v>30</v>
      </c>
      <c r="F13" t="s">
        <v>13</v>
      </c>
      <c r="G13">
        <v>4.8</v>
      </c>
      <c r="H13">
        <v>4.9000000000000004</v>
      </c>
      <c r="J13" s="2">
        <f t="shared" si="0"/>
        <v>4.8499999999999996</v>
      </c>
    </row>
    <row r="14" spans="1:10" x14ac:dyDescent="0.3">
      <c r="A14" t="s">
        <v>8</v>
      </c>
      <c r="B14" t="s">
        <v>24</v>
      </c>
      <c r="C14" t="s">
        <v>153</v>
      </c>
      <c r="D14" t="s">
        <v>15</v>
      </c>
      <c r="E14" t="s">
        <v>14</v>
      </c>
      <c r="F14" t="s">
        <v>13</v>
      </c>
      <c r="G14">
        <v>5</v>
      </c>
      <c r="H14">
        <v>5.0999999999999996</v>
      </c>
      <c r="J14" s="2">
        <f t="shared" si="0"/>
        <v>5.05</v>
      </c>
    </row>
    <row r="15" spans="1:10" x14ac:dyDescent="0.3">
      <c r="A15" t="s">
        <v>8</v>
      </c>
      <c r="B15" t="s">
        <v>27</v>
      </c>
      <c r="C15" t="s">
        <v>153</v>
      </c>
      <c r="D15" t="s">
        <v>131</v>
      </c>
      <c r="E15" t="s">
        <v>130</v>
      </c>
      <c r="F15" t="s">
        <v>58</v>
      </c>
      <c r="G15">
        <v>4.4000000000000004</v>
      </c>
      <c r="H15">
        <v>4.4000000000000004</v>
      </c>
      <c r="J15" s="2">
        <f t="shared" si="0"/>
        <v>4.4000000000000004</v>
      </c>
    </row>
    <row r="16" spans="1:10" x14ac:dyDescent="0.3">
      <c r="A16" t="s">
        <v>8</v>
      </c>
      <c r="B16" t="s">
        <v>27</v>
      </c>
      <c r="C16" t="s">
        <v>153</v>
      </c>
      <c r="D16" t="s">
        <v>57</v>
      </c>
      <c r="E16" t="s">
        <v>56</v>
      </c>
      <c r="F16" t="s">
        <v>58</v>
      </c>
      <c r="G16">
        <v>4.4000000000000004</v>
      </c>
      <c r="H16">
        <v>4.5999999999999996</v>
      </c>
      <c r="J16" s="2">
        <f t="shared" si="0"/>
        <v>4.5</v>
      </c>
    </row>
    <row r="17" spans="1:10" x14ac:dyDescent="0.3">
      <c r="A17" t="s">
        <v>8</v>
      </c>
      <c r="B17" t="s">
        <v>27</v>
      </c>
      <c r="C17" t="s">
        <v>153</v>
      </c>
      <c r="D17" t="s">
        <v>29</v>
      </c>
      <c r="E17" t="s">
        <v>28</v>
      </c>
      <c r="F17" t="s">
        <v>13</v>
      </c>
      <c r="G17">
        <v>4.5999999999999996</v>
      </c>
      <c r="H17">
        <v>4.8</v>
      </c>
      <c r="J17" s="2">
        <f t="shared" si="0"/>
        <v>4.6999999999999993</v>
      </c>
    </row>
    <row r="18" spans="1:10" x14ac:dyDescent="0.3">
      <c r="A18" t="s">
        <v>8</v>
      </c>
      <c r="B18" t="s">
        <v>27</v>
      </c>
      <c r="C18" t="s">
        <v>153</v>
      </c>
      <c r="D18" t="s">
        <v>39</v>
      </c>
      <c r="E18" t="s">
        <v>38</v>
      </c>
      <c r="F18" t="s">
        <v>13</v>
      </c>
      <c r="G18">
        <v>4.8</v>
      </c>
      <c r="H18">
        <v>4.8</v>
      </c>
      <c r="J18" s="2">
        <f t="shared" si="0"/>
        <v>4.8</v>
      </c>
    </row>
    <row r="19" spans="1:10" x14ac:dyDescent="0.3">
      <c r="A19" t="s">
        <v>8</v>
      </c>
      <c r="B19" t="s">
        <v>27</v>
      </c>
      <c r="C19" t="s">
        <v>153</v>
      </c>
      <c r="D19" t="s">
        <v>31</v>
      </c>
      <c r="E19" t="s">
        <v>30</v>
      </c>
      <c r="F19" t="s">
        <v>13</v>
      </c>
      <c r="G19">
        <v>4.8</v>
      </c>
      <c r="H19">
        <v>4.9000000000000004</v>
      </c>
      <c r="J19" s="2">
        <f t="shared" si="0"/>
        <v>4.8499999999999996</v>
      </c>
    </row>
    <row r="20" spans="1:10" x14ac:dyDescent="0.3">
      <c r="A20" t="s">
        <v>8</v>
      </c>
      <c r="B20" t="s">
        <v>27</v>
      </c>
      <c r="C20" t="s">
        <v>153</v>
      </c>
      <c r="D20" t="s">
        <v>33</v>
      </c>
      <c r="E20" t="s">
        <v>32</v>
      </c>
      <c r="F20" t="s">
        <v>13</v>
      </c>
      <c r="G20">
        <v>4.9000000000000004</v>
      </c>
      <c r="H20">
        <v>4.9000000000000004</v>
      </c>
      <c r="J20" s="2">
        <f t="shared" si="0"/>
        <v>4.9000000000000004</v>
      </c>
    </row>
    <row r="21" spans="1:10" x14ac:dyDescent="0.3">
      <c r="A21" t="s">
        <v>8</v>
      </c>
      <c r="B21" t="s">
        <v>27</v>
      </c>
      <c r="C21" t="s">
        <v>153</v>
      </c>
      <c r="D21" t="s">
        <v>12</v>
      </c>
      <c r="E21" t="s">
        <v>11</v>
      </c>
      <c r="F21" t="s">
        <v>13</v>
      </c>
      <c r="G21">
        <v>4.9000000000000004</v>
      </c>
      <c r="H21">
        <v>5</v>
      </c>
      <c r="J21" s="2">
        <f t="shared" si="0"/>
        <v>4.95</v>
      </c>
    </row>
    <row r="22" spans="1:10" x14ac:dyDescent="0.3">
      <c r="A22" t="s">
        <v>8</v>
      </c>
      <c r="B22" t="s">
        <v>27</v>
      </c>
      <c r="C22" t="s">
        <v>153</v>
      </c>
      <c r="D22" t="s">
        <v>15</v>
      </c>
      <c r="E22" t="s">
        <v>14</v>
      </c>
      <c r="F22" t="s">
        <v>13</v>
      </c>
      <c r="G22">
        <v>5</v>
      </c>
      <c r="H22">
        <v>5.0999999999999996</v>
      </c>
      <c r="J22" s="2">
        <f t="shared" si="0"/>
        <v>5.05</v>
      </c>
    </row>
    <row r="23" spans="1:10" x14ac:dyDescent="0.3">
      <c r="A23" t="s">
        <v>8</v>
      </c>
      <c r="B23" t="s">
        <v>34</v>
      </c>
      <c r="C23" t="s">
        <v>153</v>
      </c>
      <c r="D23" t="s">
        <v>12</v>
      </c>
      <c r="E23" t="s">
        <v>11</v>
      </c>
      <c r="F23" t="s">
        <v>13</v>
      </c>
      <c r="G23">
        <v>4.9000000000000004</v>
      </c>
      <c r="H23">
        <v>5</v>
      </c>
      <c r="J23" s="2">
        <f t="shared" si="0"/>
        <v>4.95</v>
      </c>
    </row>
    <row r="24" spans="1:10" x14ac:dyDescent="0.3">
      <c r="A24" t="s">
        <v>8</v>
      </c>
      <c r="B24" t="s">
        <v>34</v>
      </c>
      <c r="C24" t="s">
        <v>153</v>
      </c>
      <c r="D24" t="s">
        <v>15</v>
      </c>
      <c r="E24" t="s">
        <v>14</v>
      </c>
      <c r="F24" t="s">
        <v>13</v>
      </c>
      <c r="G24">
        <v>5</v>
      </c>
      <c r="H24">
        <v>5.0999999999999996</v>
      </c>
      <c r="J24" s="2">
        <f t="shared" si="0"/>
        <v>5.05</v>
      </c>
    </row>
    <row r="25" spans="1:10" x14ac:dyDescent="0.3">
      <c r="A25" t="s">
        <v>8</v>
      </c>
      <c r="B25" t="s">
        <v>34</v>
      </c>
      <c r="C25" t="s">
        <v>153</v>
      </c>
      <c r="D25" t="s">
        <v>17</v>
      </c>
      <c r="E25" t="s">
        <v>16</v>
      </c>
      <c r="F25" t="s">
        <v>13</v>
      </c>
      <c r="G25">
        <v>5.0999999999999996</v>
      </c>
      <c r="H25">
        <v>5.2</v>
      </c>
      <c r="J25" s="2">
        <f t="shared" si="0"/>
        <v>5.15</v>
      </c>
    </row>
    <row r="26" spans="1:10" x14ac:dyDescent="0.3">
      <c r="A26" t="s">
        <v>8</v>
      </c>
      <c r="B26" t="s">
        <v>35</v>
      </c>
      <c r="C26" t="s">
        <v>153</v>
      </c>
      <c r="D26" t="s">
        <v>57</v>
      </c>
      <c r="E26" t="s">
        <v>56</v>
      </c>
      <c r="F26" t="s">
        <v>58</v>
      </c>
      <c r="G26">
        <v>4.4000000000000004</v>
      </c>
      <c r="H26">
        <v>4.5999999999999996</v>
      </c>
      <c r="J26" s="2">
        <f t="shared" si="0"/>
        <v>4.5</v>
      </c>
    </row>
    <row r="27" spans="1:10" x14ac:dyDescent="0.3">
      <c r="A27" t="s">
        <v>8</v>
      </c>
      <c r="B27" t="s">
        <v>35</v>
      </c>
      <c r="C27" t="s">
        <v>153</v>
      </c>
      <c r="D27" t="s">
        <v>39</v>
      </c>
      <c r="E27" t="s">
        <v>38</v>
      </c>
      <c r="F27" t="s">
        <v>13</v>
      </c>
      <c r="G27">
        <v>4.8</v>
      </c>
      <c r="H27">
        <v>4.8</v>
      </c>
      <c r="J27" s="2">
        <f t="shared" si="0"/>
        <v>4.8</v>
      </c>
    </row>
    <row r="28" spans="1:10" x14ac:dyDescent="0.3">
      <c r="A28" t="s">
        <v>8</v>
      </c>
      <c r="B28" t="s">
        <v>35</v>
      </c>
      <c r="C28" t="s">
        <v>153</v>
      </c>
      <c r="D28" t="s">
        <v>31</v>
      </c>
      <c r="E28" t="s">
        <v>30</v>
      </c>
      <c r="F28" t="s">
        <v>13</v>
      </c>
      <c r="G28">
        <v>4.8</v>
      </c>
      <c r="H28">
        <v>4.9000000000000004</v>
      </c>
      <c r="J28" s="2">
        <f t="shared" si="0"/>
        <v>4.8499999999999996</v>
      </c>
    </row>
    <row r="29" spans="1:10" x14ac:dyDescent="0.3">
      <c r="A29" t="s">
        <v>8</v>
      </c>
      <c r="B29" t="s">
        <v>35</v>
      </c>
      <c r="C29" t="s">
        <v>153</v>
      </c>
      <c r="D29" t="s">
        <v>12</v>
      </c>
      <c r="E29" t="s">
        <v>11</v>
      </c>
      <c r="F29" t="s">
        <v>13</v>
      </c>
      <c r="G29">
        <v>4.9000000000000004</v>
      </c>
      <c r="H29">
        <v>5</v>
      </c>
      <c r="J29" s="2">
        <f t="shared" si="0"/>
        <v>4.95</v>
      </c>
    </row>
    <row r="30" spans="1:10" x14ac:dyDescent="0.3">
      <c r="A30" t="s">
        <v>8</v>
      </c>
      <c r="B30" t="s">
        <v>35</v>
      </c>
      <c r="C30" t="s">
        <v>153</v>
      </c>
      <c r="D30" t="s">
        <v>15</v>
      </c>
      <c r="E30" t="s">
        <v>14</v>
      </c>
      <c r="F30" t="s">
        <v>13</v>
      </c>
      <c r="G30">
        <v>5</v>
      </c>
      <c r="H30">
        <v>5.0999999999999996</v>
      </c>
      <c r="J30" s="2">
        <f t="shared" si="0"/>
        <v>5.05</v>
      </c>
    </row>
    <row r="31" spans="1:10" x14ac:dyDescent="0.3">
      <c r="A31" t="s">
        <v>8</v>
      </c>
      <c r="B31" t="s">
        <v>36</v>
      </c>
      <c r="C31" t="s">
        <v>153</v>
      </c>
      <c r="D31" t="s">
        <v>57</v>
      </c>
      <c r="E31" t="s">
        <v>56</v>
      </c>
      <c r="F31" t="s">
        <v>58</v>
      </c>
      <c r="G31">
        <v>4.4000000000000004</v>
      </c>
      <c r="H31">
        <v>4.5999999999999996</v>
      </c>
      <c r="J31" s="2">
        <f t="shared" si="0"/>
        <v>4.5</v>
      </c>
    </row>
    <row r="32" spans="1:10" x14ac:dyDescent="0.3">
      <c r="A32" t="s">
        <v>8</v>
      </c>
      <c r="B32" t="s">
        <v>36</v>
      </c>
      <c r="C32" t="s">
        <v>153</v>
      </c>
      <c r="D32" t="s">
        <v>29</v>
      </c>
      <c r="E32" t="s">
        <v>28</v>
      </c>
      <c r="F32" t="s">
        <v>13</v>
      </c>
      <c r="G32">
        <v>4.5999999999999996</v>
      </c>
      <c r="H32">
        <v>4.8</v>
      </c>
      <c r="J32" s="2">
        <f t="shared" si="0"/>
        <v>4.6999999999999993</v>
      </c>
    </row>
    <row r="33" spans="1:10" x14ac:dyDescent="0.3">
      <c r="A33" t="s">
        <v>8</v>
      </c>
      <c r="B33" t="s">
        <v>36</v>
      </c>
      <c r="C33" t="s">
        <v>153</v>
      </c>
      <c r="D33" t="s">
        <v>39</v>
      </c>
      <c r="E33" t="s">
        <v>38</v>
      </c>
      <c r="F33" t="s">
        <v>13</v>
      </c>
      <c r="G33">
        <v>4.8</v>
      </c>
      <c r="H33">
        <v>4.8</v>
      </c>
      <c r="J33" s="2">
        <f t="shared" si="0"/>
        <v>4.8</v>
      </c>
    </row>
    <row r="34" spans="1:10" x14ac:dyDescent="0.3">
      <c r="A34" t="s">
        <v>8</v>
      </c>
      <c r="B34" t="s">
        <v>36</v>
      </c>
      <c r="C34" t="s">
        <v>153</v>
      </c>
      <c r="D34" t="s">
        <v>31</v>
      </c>
      <c r="E34" t="s">
        <v>30</v>
      </c>
      <c r="F34" t="s">
        <v>13</v>
      </c>
      <c r="G34">
        <v>4.8</v>
      </c>
      <c r="H34">
        <v>4.9000000000000004</v>
      </c>
      <c r="J34" s="2">
        <f t="shared" si="0"/>
        <v>4.8499999999999996</v>
      </c>
    </row>
    <row r="35" spans="1:10" x14ac:dyDescent="0.3">
      <c r="A35" t="s">
        <v>8</v>
      </c>
      <c r="B35" t="s">
        <v>36</v>
      </c>
      <c r="C35" t="s">
        <v>153</v>
      </c>
      <c r="D35" t="s">
        <v>33</v>
      </c>
      <c r="E35" t="s">
        <v>32</v>
      </c>
      <c r="F35" t="s">
        <v>13</v>
      </c>
      <c r="G35">
        <v>4.9000000000000004</v>
      </c>
      <c r="H35">
        <v>4.9000000000000004</v>
      </c>
      <c r="J35" s="2">
        <f t="shared" si="0"/>
        <v>4.9000000000000004</v>
      </c>
    </row>
    <row r="36" spans="1:10" x14ac:dyDescent="0.3">
      <c r="A36" t="s">
        <v>8</v>
      </c>
      <c r="B36" t="s">
        <v>37</v>
      </c>
      <c r="C36" t="s">
        <v>153</v>
      </c>
      <c r="D36" t="s">
        <v>131</v>
      </c>
      <c r="E36" t="s">
        <v>130</v>
      </c>
      <c r="F36" t="s">
        <v>58</v>
      </c>
      <c r="G36">
        <v>4.4000000000000004</v>
      </c>
      <c r="H36">
        <v>4.4000000000000004</v>
      </c>
      <c r="J36" s="2">
        <f t="shared" si="0"/>
        <v>4.4000000000000004</v>
      </c>
    </row>
    <row r="37" spans="1:10" x14ac:dyDescent="0.3">
      <c r="A37" t="s">
        <v>8</v>
      </c>
      <c r="B37" t="s">
        <v>37</v>
      </c>
      <c r="C37" t="s">
        <v>153</v>
      </c>
      <c r="D37" t="s">
        <v>57</v>
      </c>
      <c r="E37" t="s">
        <v>56</v>
      </c>
      <c r="F37" t="s">
        <v>58</v>
      </c>
      <c r="G37">
        <v>4.4000000000000004</v>
      </c>
      <c r="H37">
        <v>4.5999999999999996</v>
      </c>
      <c r="J37" s="2">
        <f t="shared" si="0"/>
        <v>4.5</v>
      </c>
    </row>
    <row r="38" spans="1:10" x14ac:dyDescent="0.3">
      <c r="A38" t="s">
        <v>8</v>
      </c>
      <c r="B38" t="s">
        <v>37</v>
      </c>
      <c r="C38" t="s">
        <v>153</v>
      </c>
      <c r="D38" t="s">
        <v>29</v>
      </c>
      <c r="E38" t="s">
        <v>28</v>
      </c>
      <c r="F38" t="s">
        <v>13</v>
      </c>
      <c r="G38">
        <v>4.5999999999999996</v>
      </c>
      <c r="H38">
        <v>4.8</v>
      </c>
      <c r="J38" s="2">
        <f t="shared" si="0"/>
        <v>4.6999999999999993</v>
      </c>
    </row>
    <row r="39" spans="1:10" x14ac:dyDescent="0.3">
      <c r="A39" t="s">
        <v>8</v>
      </c>
      <c r="B39" t="s">
        <v>37</v>
      </c>
      <c r="C39" t="s">
        <v>153</v>
      </c>
      <c r="D39" t="s">
        <v>39</v>
      </c>
      <c r="E39" t="s">
        <v>38</v>
      </c>
      <c r="F39" t="s">
        <v>13</v>
      </c>
      <c r="G39">
        <v>4.8</v>
      </c>
      <c r="H39">
        <v>4.8</v>
      </c>
      <c r="J39" s="2">
        <f t="shared" si="0"/>
        <v>4.8</v>
      </c>
    </row>
    <row r="40" spans="1:10" x14ac:dyDescent="0.3">
      <c r="A40" t="s">
        <v>8</v>
      </c>
      <c r="B40" t="s">
        <v>37</v>
      </c>
      <c r="C40" t="s">
        <v>153</v>
      </c>
      <c r="D40" t="s">
        <v>31</v>
      </c>
      <c r="E40" t="s">
        <v>30</v>
      </c>
      <c r="F40" t="s">
        <v>13</v>
      </c>
      <c r="G40">
        <v>4.8</v>
      </c>
      <c r="H40">
        <v>4.9000000000000004</v>
      </c>
      <c r="J40" s="2">
        <f t="shared" si="0"/>
        <v>4.8499999999999996</v>
      </c>
    </row>
    <row r="41" spans="1:10" x14ac:dyDescent="0.3">
      <c r="A41" t="s">
        <v>8</v>
      </c>
      <c r="B41" t="s">
        <v>37</v>
      </c>
      <c r="C41" t="s">
        <v>153</v>
      </c>
      <c r="D41" t="s">
        <v>33</v>
      </c>
      <c r="E41" t="s">
        <v>32</v>
      </c>
      <c r="F41" t="s">
        <v>13</v>
      </c>
      <c r="G41">
        <v>4.9000000000000004</v>
      </c>
      <c r="H41">
        <v>4.9000000000000004</v>
      </c>
      <c r="J41" s="2">
        <f t="shared" si="0"/>
        <v>4.9000000000000004</v>
      </c>
    </row>
    <row r="42" spans="1:10" x14ac:dyDescent="0.3">
      <c r="A42" t="s">
        <v>8</v>
      </c>
      <c r="B42" t="s">
        <v>37</v>
      </c>
      <c r="C42" t="s">
        <v>153</v>
      </c>
      <c r="D42" t="s">
        <v>12</v>
      </c>
      <c r="E42" t="s">
        <v>11</v>
      </c>
      <c r="F42" t="s">
        <v>13</v>
      </c>
      <c r="G42">
        <v>4.9000000000000004</v>
      </c>
      <c r="H42">
        <v>5</v>
      </c>
      <c r="J42" s="2">
        <f t="shared" si="0"/>
        <v>4.95</v>
      </c>
    </row>
    <row r="43" spans="1:10" x14ac:dyDescent="0.3">
      <c r="A43" t="s">
        <v>8</v>
      </c>
      <c r="B43" t="s">
        <v>40</v>
      </c>
      <c r="C43" t="s">
        <v>153</v>
      </c>
      <c r="D43" t="s">
        <v>129</v>
      </c>
      <c r="E43" t="s">
        <v>128</v>
      </c>
      <c r="F43" t="s">
        <v>58</v>
      </c>
      <c r="G43">
        <v>4.3</v>
      </c>
      <c r="H43">
        <v>4.4000000000000004</v>
      </c>
      <c r="J43" s="2">
        <f t="shared" si="0"/>
        <v>4.3499999999999996</v>
      </c>
    </row>
    <row r="44" spans="1:10" x14ac:dyDescent="0.3">
      <c r="A44" t="s">
        <v>8</v>
      </c>
      <c r="B44" t="s">
        <v>40</v>
      </c>
      <c r="C44" t="s">
        <v>153</v>
      </c>
      <c r="D44" t="s">
        <v>131</v>
      </c>
      <c r="E44" t="s">
        <v>130</v>
      </c>
      <c r="F44" t="s">
        <v>58</v>
      </c>
      <c r="G44">
        <v>4.4000000000000004</v>
      </c>
      <c r="H44">
        <v>4.4000000000000004</v>
      </c>
      <c r="J44" s="2">
        <f t="shared" si="0"/>
        <v>4.4000000000000004</v>
      </c>
    </row>
    <row r="45" spans="1:10" x14ac:dyDescent="0.3">
      <c r="A45" t="s">
        <v>8</v>
      </c>
      <c r="B45" t="s">
        <v>40</v>
      </c>
      <c r="C45" t="s">
        <v>153</v>
      </c>
      <c r="D45" t="s">
        <v>57</v>
      </c>
      <c r="E45" t="s">
        <v>56</v>
      </c>
      <c r="F45" t="s">
        <v>58</v>
      </c>
      <c r="G45">
        <v>4.4000000000000004</v>
      </c>
      <c r="H45">
        <v>4.5999999999999996</v>
      </c>
      <c r="J45" s="2">
        <f t="shared" si="0"/>
        <v>4.5</v>
      </c>
    </row>
    <row r="46" spans="1:10" x14ac:dyDescent="0.3">
      <c r="A46" t="s">
        <v>8</v>
      </c>
      <c r="B46" t="s">
        <v>40</v>
      </c>
      <c r="C46" t="s">
        <v>153</v>
      </c>
      <c r="D46" t="s">
        <v>29</v>
      </c>
      <c r="E46" t="s">
        <v>28</v>
      </c>
      <c r="F46" t="s">
        <v>13</v>
      </c>
      <c r="G46">
        <v>4.5999999999999996</v>
      </c>
      <c r="H46">
        <v>4.8</v>
      </c>
      <c r="J46" s="2">
        <f t="shared" si="0"/>
        <v>4.6999999999999993</v>
      </c>
    </row>
    <row r="47" spans="1:10" x14ac:dyDescent="0.3">
      <c r="A47" t="s">
        <v>8</v>
      </c>
      <c r="B47" t="s">
        <v>40</v>
      </c>
      <c r="C47" t="s">
        <v>153</v>
      </c>
      <c r="D47" t="s">
        <v>39</v>
      </c>
      <c r="E47" t="s">
        <v>38</v>
      </c>
      <c r="F47" t="s">
        <v>13</v>
      </c>
      <c r="G47">
        <v>4.8</v>
      </c>
      <c r="H47">
        <v>4.8</v>
      </c>
      <c r="J47" s="2">
        <f t="shared" si="0"/>
        <v>4.8</v>
      </c>
    </row>
    <row r="48" spans="1:10" x14ac:dyDescent="0.3">
      <c r="A48" t="s">
        <v>8</v>
      </c>
      <c r="B48" t="s">
        <v>40</v>
      </c>
      <c r="C48" t="s">
        <v>153</v>
      </c>
      <c r="D48" t="s">
        <v>31</v>
      </c>
      <c r="E48" t="s">
        <v>30</v>
      </c>
      <c r="F48" t="s">
        <v>13</v>
      </c>
      <c r="G48">
        <v>4.8</v>
      </c>
      <c r="H48">
        <v>4.9000000000000004</v>
      </c>
      <c r="J48" s="2">
        <f t="shared" si="0"/>
        <v>4.8499999999999996</v>
      </c>
    </row>
    <row r="49" spans="1:10" x14ac:dyDescent="0.3">
      <c r="A49" t="s">
        <v>8</v>
      </c>
      <c r="B49" t="s">
        <v>40</v>
      </c>
      <c r="C49" t="s">
        <v>153</v>
      </c>
      <c r="D49" t="s">
        <v>33</v>
      </c>
      <c r="E49" t="s">
        <v>32</v>
      </c>
      <c r="F49" t="s">
        <v>13</v>
      </c>
      <c r="G49">
        <v>4.9000000000000004</v>
      </c>
      <c r="H49">
        <v>4.9000000000000004</v>
      </c>
      <c r="J49" s="2">
        <f t="shared" si="0"/>
        <v>4.9000000000000004</v>
      </c>
    </row>
    <row r="50" spans="1:10" x14ac:dyDescent="0.3">
      <c r="A50" t="s">
        <v>8</v>
      </c>
      <c r="B50" t="s">
        <v>40</v>
      </c>
      <c r="C50" t="s">
        <v>153</v>
      </c>
      <c r="D50" t="s">
        <v>12</v>
      </c>
      <c r="E50" t="s">
        <v>11</v>
      </c>
      <c r="F50" t="s">
        <v>13</v>
      </c>
      <c r="G50">
        <v>4.9000000000000004</v>
      </c>
      <c r="H50">
        <v>5</v>
      </c>
      <c r="J50" s="2">
        <f t="shared" si="0"/>
        <v>4.95</v>
      </c>
    </row>
    <row r="51" spans="1:10" x14ac:dyDescent="0.3">
      <c r="A51" t="s">
        <v>8</v>
      </c>
      <c r="B51" t="s">
        <v>40</v>
      </c>
      <c r="C51" t="s">
        <v>153</v>
      </c>
      <c r="D51" t="s">
        <v>15</v>
      </c>
      <c r="E51" t="s">
        <v>14</v>
      </c>
      <c r="F51" t="s">
        <v>13</v>
      </c>
      <c r="G51">
        <v>5</v>
      </c>
      <c r="H51">
        <v>5.0999999999999996</v>
      </c>
      <c r="J51" s="2">
        <f t="shared" si="0"/>
        <v>5.05</v>
      </c>
    </row>
    <row r="52" spans="1:10" x14ac:dyDescent="0.3">
      <c r="A52" t="s">
        <v>8</v>
      </c>
      <c r="B52" t="s">
        <v>43</v>
      </c>
      <c r="C52" t="s">
        <v>153</v>
      </c>
      <c r="D52" t="s">
        <v>129</v>
      </c>
      <c r="E52" t="s">
        <v>128</v>
      </c>
      <c r="F52" t="s">
        <v>58</v>
      </c>
      <c r="G52">
        <v>4.3</v>
      </c>
      <c r="H52">
        <v>4.4000000000000004</v>
      </c>
      <c r="J52" s="2">
        <f t="shared" si="0"/>
        <v>4.3499999999999996</v>
      </c>
    </row>
    <row r="53" spans="1:10" x14ac:dyDescent="0.3">
      <c r="A53" t="s">
        <v>8</v>
      </c>
      <c r="B53" t="s">
        <v>43</v>
      </c>
      <c r="C53" t="s">
        <v>153</v>
      </c>
      <c r="D53" t="s">
        <v>57</v>
      </c>
      <c r="E53" t="s">
        <v>56</v>
      </c>
      <c r="F53" t="s">
        <v>58</v>
      </c>
      <c r="G53">
        <v>4.4000000000000004</v>
      </c>
      <c r="H53">
        <v>4.5999999999999996</v>
      </c>
      <c r="J53" s="2">
        <f t="shared" si="0"/>
        <v>4.5</v>
      </c>
    </row>
    <row r="54" spans="1:10" x14ac:dyDescent="0.3">
      <c r="A54" t="s">
        <v>8</v>
      </c>
      <c r="B54" t="s">
        <v>43</v>
      </c>
      <c r="C54" t="s">
        <v>153</v>
      </c>
      <c r="D54" t="s">
        <v>29</v>
      </c>
      <c r="E54" t="s">
        <v>28</v>
      </c>
      <c r="F54" t="s">
        <v>13</v>
      </c>
      <c r="G54">
        <v>4.5999999999999996</v>
      </c>
      <c r="H54">
        <v>4.8</v>
      </c>
      <c r="J54" s="2">
        <f t="shared" si="0"/>
        <v>4.6999999999999993</v>
      </c>
    </row>
    <row r="55" spans="1:10" x14ac:dyDescent="0.3">
      <c r="A55" t="s">
        <v>8</v>
      </c>
      <c r="B55" t="s">
        <v>43</v>
      </c>
      <c r="C55" t="s">
        <v>153</v>
      </c>
      <c r="D55" t="s">
        <v>39</v>
      </c>
      <c r="E55" t="s">
        <v>38</v>
      </c>
      <c r="F55" t="s">
        <v>13</v>
      </c>
      <c r="G55">
        <v>4.8</v>
      </c>
      <c r="H55">
        <v>4.8</v>
      </c>
      <c r="J55" s="2">
        <f t="shared" si="0"/>
        <v>4.8</v>
      </c>
    </row>
    <row r="56" spans="1:10" x14ac:dyDescent="0.3">
      <c r="A56" t="s">
        <v>8</v>
      </c>
      <c r="B56" t="s">
        <v>43</v>
      </c>
      <c r="C56" t="s">
        <v>153</v>
      </c>
      <c r="D56" t="s">
        <v>31</v>
      </c>
      <c r="E56" t="s">
        <v>30</v>
      </c>
      <c r="F56" t="s">
        <v>13</v>
      </c>
      <c r="G56">
        <v>4.8</v>
      </c>
      <c r="H56">
        <v>4.9000000000000004</v>
      </c>
      <c r="J56" s="2">
        <f t="shared" si="0"/>
        <v>4.8499999999999996</v>
      </c>
    </row>
    <row r="57" spans="1:10" x14ac:dyDescent="0.3">
      <c r="A57" t="s">
        <v>8</v>
      </c>
      <c r="B57" t="s">
        <v>44</v>
      </c>
      <c r="C57" t="s">
        <v>153</v>
      </c>
      <c r="D57" t="s">
        <v>15</v>
      </c>
      <c r="E57" t="s">
        <v>14</v>
      </c>
      <c r="F57" t="s">
        <v>13</v>
      </c>
      <c r="G57">
        <v>5</v>
      </c>
      <c r="H57">
        <v>5.0999999999999996</v>
      </c>
      <c r="J57" s="2">
        <f t="shared" si="0"/>
        <v>5.05</v>
      </c>
    </row>
    <row r="58" spans="1:10" x14ac:dyDescent="0.3">
      <c r="A58" t="s">
        <v>8</v>
      </c>
      <c r="B58" t="s">
        <v>44</v>
      </c>
      <c r="C58" t="s">
        <v>153</v>
      </c>
      <c r="D58" t="s">
        <v>19</v>
      </c>
      <c r="E58" t="s">
        <v>18</v>
      </c>
      <c r="F58" t="s">
        <v>13</v>
      </c>
      <c r="G58">
        <v>5.2</v>
      </c>
      <c r="H58">
        <v>5.2</v>
      </c>
      <c r="J58" s="2">
        <f t="shared" si="0"/>
        <v>5.2</v>
      </c>
    </row>
    <row r="59" spans="1:10" x14ac:dyDescent="0.3">
      <c r="A59" t="s">
        <v>8</v>
      </c>
      <c r="B59" t="s">
        <v>44</v>
      </c>
      <c r="C59" t="s">
        <v>153</v>
      </c>
      <c r="D59" t="s">
        <v>21</v>
      </c>
      <c r="E59" t="s">
        <v>20</v>
      </c>
      <c r="F59" t="s">
        <v>13</v>
      </c>
      <c r="G59">
        <v>5.2</v>
      </c>
      <c r="H59">
        <v>5.3</v>
      </c>
      <c r="J59" s="2">
        <f t="shared" si="0"/>
        <v>5.25</v>
      </c>
    </row>
    <row r="60" spans="1:10" x14ac:dyDescent="0.3">
      <c r="A60" t="s">
        <v>8</v>
      </c>
      <c r="B60" t="s">
        <v>45</v>
      </c>
      <c r="C60" t="s">
        <v>153</v>
      </c>
      <c r="D60" t="s">
        <v>57</v>
      </c>
      <c r="E60" t="s">
        <v>56</v>
      </c>
      <c r="F60" t="s">
        <v>58</v>
      </c>
      <c r="G60">
        <v>4.4000000000000004</v>
      </c>
      <c r="H60">
        <v>4.5999999999999996</v>
      </c>
      <c r="J60" s="2">
        <f t="shared" si="0"/>
        <v>4.5</v>
      </c>
    </row>
    <row r="61" spans="1:10" x14ac:dyDescent="0.3">
      <c r="A61" t="s">
        <v>8</v>
      </c>
      <c r="B61" t="s">
        <v>45</v>
      </c>
      <c r="C61" t="s">
        <v>153</v>
      </c>
      <c r="D61" t="s">
        <v>29</v>
      </c>
      <c r="E61" t="s">
        <v>28</v>
      </c>
      <c r="F61" t="s">
        <v>13</v>
      </c>
      <c r="G61">
        <v>4.5999999999999996</v>
      </c>
      <c r="H61">
        <v>4.8</v>
      </c>
      <c r="J61" s="2">
        <f t="shared" si="0"/>
        <v>4.6999999999999993</v>
      </c>
    </row>
    <row r="62" spans="1:10" x14ac:dyDescent="0.3">
      <c r="A62" t="s">
        <v>8</v>
      </c>
      <c r="B62" t="s">
        <v>45</v>
      </c>
      <c r="C62" t="s">
        <v>153</v>
      </c>
      <c r="D62" t="s">
        <v>39</v>
      </c>
      <c r="E62" t="s">
        <v>38</v>
      </c>
      <c r="F62" t="s">
        <v>13</v>
      </c>
      <c r="G62">
        <v>4.8</v>
      </c>
      <c r="H62">
        <v>4.8</v>
      </c>
      <c r="J62" s="2">
        <f t="shared" si="0"/>
        <v>4.8</v>
      </c>
    </row>
    <row r="63" spans="1:10" x14ac:dyDescent="0.3">
      <c r="A63" t="s">
        <v>8</v>
      </c>
      <c r="B63" t="s">
        <v>45</v>
      </c>
      <c r="C63" t="s">
        <v>153</v>
      </c>
      <c r="D63" t="s">
        <v>31</v>
      </c>
      <c r="E63" t="s">
        <v>30</v>
      </c>
      <c r="F63" t="s">
        <v>13</v>
      </c>
      <c r="G63">
        <v>4.8</v>
      </c>
      <c r="H63">
        <v>4.9000000000000004</v>
      </c>
      <c r="J63" s="2">
        <f t="shared" si="0"/>
        <v>4.8499999999999996</v>
      </c>
    </row>
    <row r="64" spans="1:10" x14ac:dyDescent="0.3">
      <c r="A64" t="s">
        <v>8</v>
      </c>
      <c r="B64" t="s">
        <v>46</v>
      </c>
      <c r="C64" t="s">
        <v>153</v>
      </c>
      <c r="D64" t="s">
        <v>12</v>
      </c>
      <c r="E64" t="s">
        <v>11</v>
      </c>
      <c r="F64" t="s">
        <v>13</v>
      </c>
      <c r="G64">
        <v>4.9000000000000004</v>
      </c>
      <c r="H64">
        <v>5</v>
      </c>
      <c r="J64" s="2">
        <f t="shared" si="0"/>
        <v>4.95</v>
      </c>
    </row>
    <row r="65" spans="1:10" x14ac:dyDescent="0.3">
      <c r="A65" t="s">
        <v>8</v>
      </c>
      <c r="B65" t="s">
        <v>46</v>
      </c>
      <c r="C65" t="s">
        <v>153</v>
      </c>
      <c r="D65" t="s">
        <v>15</v>
      </c>
      <c r="E65" t="s">
        <v>14</v>
      </c>
      <c r="F65" t="s">
        <v>13</v>
      </c>
      <c r="G65">
        <v>5</v>
      </c>
      <c r="H65">
        <v>5.0999999999999996</v>
      </c>
      <c r="J65" s="2">
        <f t="shared" si="0"/>
        <v>5.05</v>
      </c>
    </row>
    <row r="66" spans="1:10" x14ac:dyDescent="0.3">
      <c r="A66" t="s">
        <v>8</v>
      </c>
      <c r="B66" t="s">
        <v>46</v>
      </c>
      <c r="C66" t="s">
        <v>153</v>
      </c>
      <c r="D66" t="s">
        <v>17</v>
      </c>
      <c r="E66" t="s">
        <v>16</v>
      </c>
      <c r="F66" t="s">
        <v>13</v>
      </c>
      <c r="G66">
        <v>5.0999999999999996</v>
      </c>
      <c r="H66">
        <v>5.2</v>
      </c>
      <c r="J66" s="2">
        <f t="shared" si="0"/>
        <v>5.15</v>
      </c>
    </row>
    <row r="67" spans="1:10" x14ac:dyDescent="0.3">
      <c r="A67" t="s">
        <v>8</v>
      </c>
      <c r="B67" t="s">
        <v>46</v>
      </c>
      <c r="C67" t="s">
        <v>153</v>
      </c>
      <c r="D67" t="s">
        <v>19</v>
      </c>
      <c r="E67" t="s">
        <v>18</v>
      </c>
      <c r="F67" t="s">
        <v>13</v>
      </c>
      <c r="G67">
        <v>5.2</v>
      </c>
      <c r="H67">
        <v>5.2</v>
      </c>
      <c r="J67" s="2">
        <f t="shared" ref="J67:J130" si="1">AVERAGE(G67,H67)</f>
        <v>5.2</v>
      </c>
    </row>
    <row r="68" spans="1:10" x14ac:dyDescent="0.3">
      <c r="A68" t="s">
        <v>8</v>
      </c>
      <c r="B68" t="s">
        <v>46</v>
      </c>
      <c r="C68" t="s">
        <v>153</v>
      </c>
      <c r="D68" t="s">
        <v>21</v>
      </c>
      <c r="E68" t="s">
        <v>20</v>
      </c>
      <c r="F68" t="s">
        <v>13</v>
      </c>
      <c r="G68">
        <v>5.2</v>
      </c>
      <c r="H68">
        <v>5.3</v>
      </c>
      <c r="J68" s="2">
        <f t="shared" si="1"/>
        <v>5.25</v>
      </c>
    </row>
    <row r="69" spans="1:10" x14ac:dyDescent="0.3">
      <c r="A69" t="s">
        <v>8</v>
      </c>
      <c r="B69" t="s">
        <v>46</v>
      </c>
      <c r="C69" t="s">
        <v>153</v>
      </c>
      <c r="D69" t="s">
        <v>23</v>
      </c>
      <c r="E69" t="s">
        <v>22</v>
      </c>
      <c r="F69" t="s">
        <v>13</v>
      </c>
      <c r="G69">
        <v>5.3</v>
      </c>
      <c r="H69">
        <v>5.3</v>
      </c>
      <c r="J69" s="2">
        <f t="shared" si="1"/>
        <v>5.3</v>
      </c>
    </row>
    <row r="70" spans="1:10" x14ac:dyDescent="0.3">
      <c r="A70" t="s">
        <v>8</v>
      </c>
      <c r="B70" t="s">
        <v>47</v>
      </c>
      <c r="C70" t="s">
        <v>153</v>
      </c>
      <c r="D70" t="s">
        <v>57</v>
      </c>
      <c r="E70" t="s">
        <v>56</v>
      </c>
      <c r="F70" t="s">
        <v>58</v>
      </c>
      <c r="G70">
        <v>4.4000000000000004</v>
      </c>
      <c r="H70">
        <v>4.5999999999999996</v>
      </c>
      <c r="J70" s="2">
        <f t="shared" si="1"/>
        <v>4.5</v>
      </c>
    </row>
    <row r="71" spans="1:10" x14ac:dyDescent="0.3">
      <c r="A71" t="s">
        <v>8</v>
      </c>
      <c r="B71" t="s">
        <v>47</v>
      </c>
      <c r="C71" t="s">
        <v>153</v>
      </c>
      <c r="D71" t="s">
        <v>29</v>
      </c>
      <c r="E71" t="s">
        <v>28</v>
      </c>
      <c r="F71" t="s">
        <v>13</v>
      </c>
      <c r="G71">
        <v>4.5999999999999996</v>
      </c>
      <c r="H71">
        <v>4.8</v>
      </c>
      <c r="J71" s="2">
        <f t="shared" si="1"/>
        <v>4.6999999999999993</v>
      </c>
    </row>
    <row r="72" spans="1:10" x14ac:dyDescent="0.3">
      <c r="A72" t="s">
        <v>8</v>
      </c>
      <c r="B72" t="s">
        <v>47</v>
      </c>
      <c r="C72" t="s">
        <v>153</v>
      </c>
      <c r="D72" t="s">
        <v>39</v>
      </c>
      <c r="E72" t="s">
        <v>38</v>
      </c>
      <c r="F72" t="s">
        <v>13</v>
      </c>
      <c r="G72">
        <v>4.8</v>
      </c>
      <c r="H72">
        <v>4.8</v>
      </c>
      <c r="J72" s="2">
        <f t="shared" si="1"/>
        <v>4.8</v>
      </c>
    </row>
    <row r="73" spans="1:10" x14ac:dyDescent="0.3">
      <c r="A73" t="s">
        <v>8</v>
      </c>
      <c r="B73" t="s">
        <v>47</v>
      </c>
      <c r="C73" t="s">
        <v>153</v>
      </c>
      <c r="D73" t="s">
        <v>31</v>
      </c>
      <c r="E73" t="s">
        <v>30</v>
      </c>
      <c r="F73" t="s">
        <v>13</v>
      </c>
      <c r="G73">
        <v>4.8</v>
      </c>
      <c r="H73">
        <v>4.9000000000000004</v>
      </c>
      <c r="J73" s="2">
        <f t="shared" si="1"/>
        <v>4.8499999999999996</v>
      </c>
    </row>
    <row r="74" spans="1:10" x14ac:dyDescent="0.3">
      <c r="A74" t="s">
        <v>8</v>
      </c>
      <c r="B74" t="s">
        <v>47</v>
      </c>
      <c r="C74" t="s">
        <v>153</v>
      </c>
      <c r="D74" t="s">
        <v>12</v>
      </c>
      <c r="E74" t="s">
        <v>11</v>
      </c>
      <c r="F74" t="s">
        <v>13</v>
      </c>
      <c r="G74">
        <v>4.9000000000000004</v>
      </c>
      <c r="H74">
        <v>5</v>
      </c>
      <c r="J74" s="2">
        <f t="shared" si="1"/>
        <v>4.95</v>
      </c>
    </row>
    <row r="75" spans="1:10" x14ac:dyDescent="0.3">
      <c r="A75" t="s">
        <v>8</v>
      </c>
      <c r="B75" t="s">
        <v>47</v>
      </c>
      <c r="C75" t="s">
        <v>153</v>
      </c>
      <c r="D75" t="s">
        <v>15</v>
      </c>
      <c r="E75" t="s">
        <v>14</v>
      </c>
      <c r="F75" t="s">
        <v>13</v>
      </c>
      <c r="G75">
        <v>5</v>
      </c>
      <c r="H75">
        <v>5.0999999999999996</v>
      </c>
      <c r="J75" s="2">
        <f t="shared" si="1"/>
        <v>5.05</v>
      </c>
    </row>
    <row r="76" spans="1:10" x14ac:dyDescent="0.3">
      <c r="A76" t="s">
        <v>8</v>
      </c>
      <c r="B76" t="s">
        <v>47</v>
      </c>
      <c r="C76" t="s">
        <v>153</v>
      </c>
      <c r="D76" t="s">
        <v>17</v>
      </c>
      <c r="E76" t="s">
        <v>16</v>
      </c>
      <c r="F76" t="s">
        <v>13</v>
      </c>
      <c r="G76">
        <v>5.0999999999999996</v>
      </c>
      <c r="H76">
        <v>5.2</v>
      </c>
      <c r="J76" s="2">
        <f t="shared" si="1"/>
        <v>5.15</v>
      </c>
    </row>
    <row r="77" spans="1:10" x14ac:dyDescent="0.3">
      <c r="A77" t="s">
        <v>8</v>
      </c>
      <c r="B77" t="s">
        <v>48</v>
      </c>
      <c r="C77" t="s">
        <v>153</v>
      </c>
      <c r="D77" t="s">
        <v>57</v>
      </c>
      <c r="E77" t="s">
        <v>56</v>
      </c>
      <c r="F77" t="s">
        <v>58</v>
      </c>
      <c r="G77">
        <v>4.4000000000000004</v>
      </c>
      <c r="H77">
        <v>4.5999999999999996</v>
      </c>
      <c r="J77" s="2">
        <f t="shared" si="1"/>
        <v>4.5</v>
      </c>
    </row>
    <row r="78" spans="1:10" x14ac:dyDescent="0.3">
      <c r="A78" t="s">
        <v>8</v>
      </c>
      <c r="B78" t="s">
        <v>48</v>
      </c>
      <c r="C78" t="s">
        <v>153</v>
      </c>
      <c r="D78" t="s">
        <v>39</v>
      </c>
      <c r="E78" t="s">
        <v>38</v>
      </c>
      <c r="F78" t="s">
        <v>13</v>
      </c>
      <c r="G78">
        <v>4.8</v>
      </c>
      <c r="H78">
        <v>4.8</v>
      </c>
      <c r="J78" s="2">
        <f t="shared" si="1"/>
        <v>4.8</v>
      </c>
    </row>
    <row r="79" spans="1:10" x14ac:dyDescent="0.3">
      <c r="A79" t="s">
        <v>8</v>
      </c>
      <c r="B79" t="s">
        <v>48</v>
      </c>
      <c r="C79" t="s">
        <v>153</v>
      </c>
      <c r="D79" t="s">
        <v>31</v>
      </c>
      <c r="E79" t="s">
        <v>30</v>
      </c>
      <c r="F79" t="s">
        <v>13</v>
      </c>
      <c r="G79">
        <v>4.8</v>
      </c>
      <c r="H79">
        <v>4.9000000000000004</v>
      </c>
      <c r="J79" s="2">
        <f t="shared" si="1"/>
        <v>4.8499999999999996</v>
      </c>
    </row>
    <row r="80" spans="1:10" x14ac:dyDescent="0.3">
      <c r="A80" t="s">
        <v>8</v>
      </c>
      <c r="B80" t="s">
        <v>48</v>
      </c>
      <c r="C80" t="s">
        <v>153</v>
      </c>
      <c r="D80" t="s">
        <v>12</v>
      </c>
      <c r="E80" t="s">
        <v>11</v>
      </c>
      <c r="F80" t="s">
        <v>13</v>
      </c>
      <c r="G80">
        <v>4.9000000000000004</v>
      </c>
      <c r="H80">
        <v>5</v>
      </c>
      <c r="J80" s="2">
        <f t="shared" si="1"/>
        <v>4.95</v>
      </c>
    </row>
    <row r="81" spans="1:10" x14ac:dyDescent="0.3">
      <c r="A81" t="s">
        <v>8</v>
      </c>
      <c r="B81" t="s">
        <v>48</v>
      </c>
      <c r="C81" t="s">
        <v>153</v>
      </c>
      <c r="D81" t="s">
        <v>15</v>
      </c>
      <c r="E81" t="s">
        <v>14</v>
      </c>
      <c r="F81" t="s">
        <v>13</v>
      </c>
      <c r="G81">
        <v>5</v>
      </c>
      <c r="H81">
        <v>5.0999999999999996</v>
      </c>
      <c r="J81" s="2">
        <f t="shared" si="1"/>
        <v>5.05</v>
      </c>
    </row>
    <row r="82" spans="1:10" x14ac:dyDescent="0.3">
      <c r="A82" t="s">
        <v>8</v>
      </c>
      <c r="B82" t="s">
        <v>49</v>
      </c>
      <c r="C82" t="s">
        <v>153</v>
      </c>
      <c r="D82" t="s">
        <v>127</v>
      </c>
      <c r="E82" t="s">
        <v>126</v>
      </c>
      <c r="F82" t="s">
        <v>58</v>
      </c>
      <c r="G82">
        <v>4.0999999999999996</v>
      </c>
      <c r="H82">
        <v>4.3</v>
      </c>
      <c r="J82" s="2">
        <f t="shared" si="1"/>
        <v>4.1999999999999993</v>
      </c>
    </row>
    <row r="83" spans="1:10" x14ac:dyDescent="0.3">
      <c r="A83" t="s">
        <v>8</v>
      </c>
      <c r="B83" t="s">
        <v>49</v>
      </c>
      <c r="C83" t="s">
        <v>153</v>
      </c>
      <c r="D83" t="s">
        <v>129</v>
      </c>
      <c r="E83" t="s">
        <v>128</v>
      </c>
      <c r="F83" t="s">
        <v>58</v>
      </c>
      <c r="G83">
        <v>4.3</v>
      </c>
      <c r="H83">
        <v>4.4000000000000004</v>
      </c>
      <c r="J83" s="2">
        <f t="shared" si="1"/>
        <v>4.3499999999999996</v>
      </c>
    </row>
    <row r="84" spans="1:10" x14ac:dyDescent="0.3">
      <c r="A84" t="s">
        <v>8</v>
      </c>
      <c r="B84" t="s">
        <v>49</v>
      </c>
      <c r="C84" t="s">
        <v>153</v>
      </c>
      <c r="D84" t="s">
        <v>131</v>
      </c>
      <c r="E84" t="s">
        <v>130</v>
      </c>
      <c r="F84" t="s">
        <v>58</v>
      </c>
      <c r="G84">
        <v>4.4000000000000004</v>
      </c>
      <c r="H84">
        <v>4.4000000000000004</v>
      </c>
      <c r="J84" s="2">
        <f t="shared" si="1"/>
        <v>4.4000000000000004</v>
      </c>
    </row>
    <row r="85" spans="1:10" x14ac:dyDescent="0.3">
      <c r="A85" t="s">
        <v>8</v>
      </c>
      <c r="B85" t="s">
        <v>49</v>
      </c>
      <c r="C85" t="s">
        <v>153</v>
      </c>
      <c r="D85" t="s">
        <v>57</v>
      </c>
      <c r="E85" t="s">
        <v>56</v>
      </c>
      <c r="F85" t="s">
        <v>58</v>
      </c>
      <c r="G85">
        <v>4.4000000000000004</v>
      </c>
      <c r="H85">
        <v>4.5999999999999996</v>
      </c>
      <c r="J85" s="2">
        <f t="shared" si="1"/>
        <v>4.5</v>
      </c>
    </row>
    <row r="86" spans="1:10" x14ac:dyDescent="0.3">
      <c r="A86" t="s">
        <v>8</v>
      </c>
      <c r="B86" t="s">
        <v>49</v>
      </c>
      <c r="C86" t="s">
        <v>153</v>
      </c>
      <c r="D86" t="s">
        <v>29</v>
      </c>
      <c r="E86" t="s">
        <v>28</v>
      </c>
      <c r="F86" t="s">
        <v>13</v>
      </c>
      <c r="G86">
        <v>4.5999999999999996</v>
      </c>
      <c r="H86">
        <v>4.8</v>
      </c>
      <c r="J86" s="2">
        <f t="shared" si="1"/>
        <v>4.6999999999999993</v>
      </c>
    </row>
    <row r="87" spans="1:10" x14ac:dyDescent="0.3">
      <c r="A87" t="s">
        <v>8</v>
      </c>
      <c r="B87" t="s">
        <v>49</v>
      </c>
      <c r="C87" t="s">
        <v>153</v>
      </c>
      <c r="D87" t="s">
        <v>39</v>
      </c>
      <c r="E87" t="s">
        <v>38</v>
      </c>
      <c r="F87" t="s">
        <v>13</v>
      </c>
      <c r="G87">
        <v>4.8</v>
      </c>
      <c r="H87">
        <v>4.8</v>
      </c>
      <c r="J87" s="2">
        <f t="shared" si="1"/>
        <v>4.8</v>
      </c>
    </row>
    <row r="88" spans="1:10" x14ac:dyDescent="0.3">
      <c r="A88" t="s">
        <v>8</v>
      </c>
      <c r="B88" t="s">
        <v>50</v>
      </c>
      <c r="C88" t="s">
        <v>153</v>
      </c>
      <c r="D88" t="s">
        <v>127</v>
      </c>
      <c r="E88" t="s">
        <v>126</v>
      </c>
      <c r="F88" t="s">
        <v>58</v>
      </c>
      <c r="G88">
        <v>4.0999999999999996</v>
      </c>
      <c r="H88">
        <v>4.3</v>
      </c>
      <c r="J88" s="2">
        <f t="shared" si="1"/>
        <v>4.1999999999999993</v>
      </c>
    </row>
    <row r="89" spans="1:10" x14ac:dyDescent="0.3">
      <c r="A89" t="s">
        <v>8</v>
      </c>
      <c r="B89" t="s">
        <v>50</v>
      </c>
      <c r="C89" t="s">
        <v>153</v>
      </c>
      <c r="D89" t="s">
        <v>131</v>
      </c>
      <c r="E89" t="s">
        <v>130</v>
      </c>
      <c r="F89" t="s">
        <v>58</v>
      </c>
      <c r="G89">
        <v>4.4000000000000004</v>
      </c>
      <c r="H89">
        <v>4.4000000000000004</v>
      </c>
      <c r="J89" s="2">
        <f t="shared" si="1"/>
        <v>4.4000000000000004</v>
      </c>
    </row>
    <row r="90" spans="1:10" x14ac:dyDescent="0.3">
      <c r="A90" t="s">
        <v>8</v>
      </c>
      <c r="B90" t="s">
        <v>50</v>
      </c>
      <c r="C90" t="s">
        <v>153</v>
      </c>
      <c r="D90" t="s">
        <v>57</v>
      </c>
      <c r="E90" t="s">
        <v>56</v>
      </c>
      <c r="F90" t="s">
        <v>58</v>
      </c>
      <c r="G90">
        <v>4.4000000000000004</v>
      </c>
      <c r="H90">
        <v>4.5999999999999996</v>
      </c>
      <c r="J90" s="2">
        <f t="shared" si="1"/>
        <v>4.5</v>
      </c>
    </row>
    <row r="91" spans="1:10" x14ac:dyDescent="0.3">
      <c r="A91" t="s">
        <v>8</v>
      </c>
      <c r="B91" t="s">
        <v>50</v>
      </c>
      <c r="C91" t="s">
        <v>153</v>
      </c>
      <c r="D91" t="s">
        <v>29</v>
      </c>
      <c r="E91" t="s">
        <v>28</v>
      </c>
      <c r="F91" t="s">
        <v>13</v>
      </c>
      <c r="G91">
        <v>4.5999999999999996</v>
      </c>
      <c r="H91">
        <v>4.8</v>
      </c>
      <c r="J91" s="2">
        <f t="shared" si="1"/>
        <v>4.6999999999999993</v>
      </c>
    </row>
    <row r="92" spans="1:10" x14ac:dyDescent="0.3">
      <c r="A92" t="s">
        <v>8</v>
      </c>
      <c r="B92" t="s">
        <v>50</v>
      </c>
      <c r="C92" t="s">
        <v>153</v>
      </c>
      <c r="D92" t="s">
        <v>39</v>
      </c>
      <c r="E92" t="s">
        <v>38</v>
      </c>
      <c r="F92" t="s">
        <v>13</v>
      </c>
      <c r="G92">
        <v>4.8</v>
      </c>
      <c r="H92">
        <v>4.8</v>
      </c>
      <c r="J92" s="2">
        <f t="shared" si="1"/>
        <v>4.8</v>
      </c>
    </row>
    <row r="93" spans="1:10" x14ac:dyDescent="0.3">
      <c r="A93" t="s">
        <v>8</v>
      </c>
      <c r="B93" t="s">
        <v>50</v>
      </c>
      <c r="C93" t="s">
        <v>153</v>
      </c>
      <c r="D93" t="s">
        <v>31</v>
      </c>
      <c r="E93" t="s">
        <v>30</v>
      </c>
      <c r="F93" t="s">
        <v>13</v>
      </c>
      <c r="G93">
        <v>4.8</v>
      </c>
      <c r="H93">
        <v>4.9000000000000004</v>
      </c>
      <c r="J93" s="2">
        <f t="shared" si="1"/>
        <v>4.8499999999999996</v>
      </c>
    </row>
    <row r="94" spans="1:10" x14ac:dyDescent="0.3">
      <c r="A94" t="s">
        <v>8</v>
      </c>
      <c r="B94" t="s">
        <v>50</v>
      </c>
      <c r="C94" t="s">
        <v>153</v>
      </c>
      <c r="D94" t="s">
        <v>33</v>
      </c>
      <c r="E94" t="s">
        <v>32</v>
      </c>
      <c r="F94" t="s">
        <v>13</v>
      </c>
      <c r="G94">
        <v>4.9000000000000004</v>
      </c>
      <c r="H94">
        <v>4.9000000000000004</v>
      </c>
      <c r="J94" s="2">
        <f t="shared" si="1"/>
        <v>4.9000000000000004</v>
      </c>
    </row>
    <row r="95" spans="1:10" x14ac:dyDescent="0.3">
      <c r="A95" t="s">
        <v>8</v>
      </c>
      <c r="B95" t="s">
        <v>50</v>
      </c>
      <c r="C95" t="s">
        <v>153</v>
      </c>
      <c r="D95" t="s">
        <v>12</v>
      </c>
      <c r="E95" t="s">
        <v>11</v>
      </c>
      <c r="F95" t="s">
        <v>13</v>
      </c>
      <c r="G95">
        <v>4.9000000000000004</v>
      </c>
      <c r="H95">
        <v>5</v>
      </c>
      <c r="J95" s="2">
        <f t="shared" si="1"/>
        <v>4.95</v>
      </c>
    </row>
    <row r="96" spans="1:10" x14ac:dyDescent="0.3">
      <c r="A96" t="s">
        <v>8</v>
      </c>
      <c r="B96" t="s">
        <v>50</v>
      </c>
      <c r="C96" t="s">
        <v>153</v>
      </c>
      <c r="D96" t="s">
        <v>15</v>
      </c>
      <c r="E96" t="s">
        <v>14</v>
      </c>
      <c r="F96" t="s">
        <v>13</v>
      </c>
      <c r="G96">
        <v>5</v>
      </c>
      <c r="H96">
        <v>5.0999999999999996</v>
      </c>
      <c r="J96" s="2">
        <f t="shared" si="1"/>
        <v>5.05</v>
      </c>
    </row>
    <row r="97" spans="1:10" x14ac:dyDescent="0.3">
      <c r="A97" t="s">
        <v>8</v>
      </c>
      <c r="B97" t="s">
        <v>50</v>
      </c>
      <c r="C97" t="s">
        <v>153</v>
      </c>
      <c r="D97" t="s">
        <v>17</v>
      </c>
      <c r="E97" t="s">
        <v>16</v>
      </c>
      <c r="F97" t="s">
        <v>13</v>
      </c>
      <c r="G97">
        <v>5.0999999999999996</v>
      </c>
      <c r="H97">
        <v>5.2</v>
      </c>
      <c r="J97" s="2">
        <f t="shared" si="1"/>
        <v>5.15</v>
      </c>
    </row>
    <row r="98" spans="1:10" x14ac:dyDescent="0.3">
      <c r="A98" t="s">
        <v>8</v>
      </c>
      <c r="B98" t="s">
        <v>50</v>
      </c>
      <c r="C98" t="s">
        <v>153</v>
      </c>
      <c r="D98" t="s">
        <v>19</v>
      </c>
      <c r="E98" t="s">
        <v>18</v>
      </c>
      <c r="F98" t="s">
        <v>13</v>
      </c>
      <c r="G98">
        <v>5.2</v>
      </c>
      <c r="H98">
        <v>5.2</v>
      </c>
      <c r="J98" s="2">
        <f t="shared" si="1"/>
        <v>5.2</v>
      </c>
    </row>
    <row r="99" spans="1:10" x14ac:dyDescent="0.3">
      <c r="A99" t="s">
        <v>8</v>
      </c>
      <c r="B99" t="s">
        <v>50</v>
      </c>
      <c r="C99" t="s">
        <v>153</v>
      </c>
      <c r="D99" t="s">
        <v>21</v>
      </c>
      <c r="E99" t="s">
        <v>20</v>
      </c>
      <c r="F99" t="s">
        <v>13</v>
      </c>
      <c r="G99">
        <v>5.2</v>
      </c>
      <c r="H99">
        <v>5.3</v>
      </c>
      <c r="J99" s="2">
        <f t="shared" si="1"/>
        <v>5.25</v>
      </c>
    </row>
    <row r="100" spans="1:10" x14ac:dyDescent="0.3">
      <c r="A100" t="s">
        <v>8</v>
      </c>
      <c r="B100" t="s">
        <v>50</v>
      </c>
      <c r="C100" t="s">
        <v>153</v>
      </c>
      <c r="D100" t="s">
        <v>23</v>
      </c>
      <c r="E100" t="s">
        <v>22</v>
      </c>
      <c r="F100" t="s">
        <v>13</v>
      </c>
      <c r="G100">
        <v>5.3</v>
      </c>
      <c r="H100">
        <v>5.3</v>
      </c>
      <c r="J100" s="2">
        <f t="shared" si="1"/>
        <v>5.3</v>
      </c>
    </row>
    <row r="101" spans="1:10" x14ac:dyDescent="0.3">
      <c r="A101" t="s">
        <v>8</v>
      </c>
      <c r="B101" t="s">
        <v>50</v>
      </c>
      <c r="C101" t="s">
        <v>153</v>
      </c>
      <c r="D101" t="s">
        <v>42</v>
      </c>
      <c r="E101" t="s">
        <v>41</v>
      </c>
      <c r="F101" t="s">
        <v>13</v>
      </c>
      <c r="G101">
        <v>5.3</v>
      </c>
      <c r="H101">
        <v>5.4</v>
      </c>
      <c r="J101" s="2">
        <f t="shared" si="1"/>
        <v>5.35</v>
      </c>
    </row>
    <row r="102" spans="1:10" x14ac:dyDescent="0.3">
      <c r="A102" t="s">
        <v>8</v>
      </c>
      <c r="B102" t="s">
        <v>51</v>
      </c>
      <c r="C102" t="s">
        <v>153</v>
      </c>
      <c r="D102" t="s">
        <v>129</v>
      </c>
      <c r="E102" t="s">
        <v>128</v>
      </c>
      <c r="F102" t="s">
        <v>58</v>
      </c>
      <c r="G102">
        <v>4.3</v>
      </c>
      <c r="H102">
        <v>4.4000000000000004</v>
      </c>
      <c r="J102" s="2">
        <f t="shared" si="1"/>
        <v>4.3499999999999996</v>
      </c>
    </row>
    <row r="103" spans="1:10" x14ac:dyDescent="0.3">
      <c r="A103" t="s">
        <v>8</v>
      </c>
      <c r="B103" t="s">
        <v>51</v>
      </c>
      <c r="C103" t="s">
        <v>153</v>
      </c>
      <c r="D103" t="s">
        <v>131</v>
      </c>
      <c r="E103" t="s">
        <v>130</v>
      </c>
      <c r="F103" t="s">
        <v>58</v>
      </c>
      <c r="G103">
        <v>4.4000000000000004</v>
      </c>
      <c r="H103">
        <v>4.4000000000000004</v>
      </c>
      <c r="J103" s="2">
        <f t="shared" si="1"/>
        <v>4.4000000000000004</v>
      </c>
    </row>
    <row r="104" spans="1:10" x14ac:dyDescent="0.3">
      <c r="A104" t="s">
        <v>8</v>
      </c>
      <c r="B104" t="s">
        <v>51</v>
      </c>
      <c r="C104" t="s">
        <v>153</v>
      </c>
      <c r="D104" t="s">
        <v>57</v>
      </c>
      <c r="E104" t="s">
        <v>56</v>
      </c>
      <c r="F104" t="s">
        <v>58</v>
      </c>
      <c r="G104">
        <v>4.4000000000000004</v>
      </c>
      <c r="H104">
        <v>4.5999999999999996</v>
      </c>
      <c r="J104" s="2">
        <f t="shared" si="1"/>
        <v>4.5</v>
      </c>
    </row>
    <row r="105" spans="1:10" x14ac:dyDescent="0.3">
      <c r="A105" t="s">
        <v>8</v>
      </c>
      <c r="B105" t="s">
        <v>51</v>
      </c>
      <c r="C105" t="s">
        <v>153</v>
      </c>
      <c r="D105" t="s">
        <v>29</v>
      </c>
      <c r="E105" t="s">
        <v>28</v>
      </c>
      <c r="F105" t="s">
        <v>13</v>
      </c>
      <c r="G105">
        <v>4.5999999999999996</v>
      </c>
      <c r="H105">
        <v>4.8</v>
      </c>
      <c r="J105" s="2">
        <f t="shared" si="1"/>
        <v>4.6999999999999993</v>
      </c>
    </row>
    <row r="106" spans="1:10" x14ac:dyDescent="0.3">
      <c r="A106" t="s">
        <v>8</v>
      </c>
      <c r="B106" t="s">
        <v>51</v>
      </c>
      <c r="C106" t="s">
        <v>153</v>
      </c>
      <c r="D106" t="s">
        <v>39</v>
      </c>
      <c r="E106" t="s">
        <v>38</v>
      </c>
      <c r="F106" t="s">
        <v>13</v>
      </c>
      <c r="G106">
        <v>4.8</v>
      </c>
      <c r="H106">
        <v>4.8</v>
      </c>
      <c r="J106" s="2">
        <f t="shared" si="1"/>
        <v>4.8</v>
      </c>
    </row>
    <row r="107" spans="1:10" x14ac:dyDescent="0.3">
      <c r="A107" t="s">
        <v>8</v>
      </c>
      <c r="B107" t="s">
        <v>51</v>
      </c>
      <c r="C107" t="s">
        <v>153</v>
      </c>
      <c r="D107" t="s">
        <v>31</v>
      </c>
      <c r="E107" t="s">
        <v>30</v>
      </c>
      <c r="F107" t="s">
        <v>13</v>
      </c>
      <c r="G107">
        <v>4.8</v>
      </c>
      <c r="H107">
        <v>4.9000000000000004</v>
      </c>
      <c r="J107" s="2">
        <f t="shared" si="1"/>
        <v>4.8499999999999996</v>
      </c>
    </row>
    <row r="108" spans="1:10" x14ac:dyDescent="0.3">
      <c r="A108" t="s">
        <v>8</v>
      </c>
      <c r="B108" t="s">
        <v>51</v>
      </c>
      <c r="C108" t="s">
        <v>153</v>
      </c>
      <c r="D108" t="s">
        <v>33</v>
      </c>
      <c r="E108" t="s">
        <v>32</v>
      </c>
      <c r="F108" t="s">
        <v>13</v>
      </c>
      <c r="G108">
        <v>4.9000000000000004</v>
      </c>
      <c r="H108">
        <v>4.9000000000000004</v>
      </c>
      <c r="J108" s="2">
        <f t="shared" si="1"/>
        <v>4.9000000000000004</v>
      </c>
    </row>
    <row r="109" spans="1:10" x14ac:dyDescent="0.3">
      <c r="A109" t="s">
        <v>8</v>
      </c>
      <c r="B109" t="s">
        <v>52</v>
      </c>
      <c r="C109" t="s">
        <v>153</v>
      </c>
      <c r="D109" t="s">
        <v>131</v>
      </c>
      <c r="E109" t="s">
        <v>130</v>
      </c>
      <c r="F109" t="s">
        <v>58</v>
      </c>
      <c r="G109">
        <v>4.4000000000000004</v>
      </c>
      <c r="H109">
        <v>4.4000000000000004</v>
      </c>
      <c r="J109" s="2">
        <f t="shared" si="1"/>
        <v>4.4000000000000004</v>
      </c>
    </row>
    <row r="110" spans="1:10" x14ac:dyDescent="0.3">
      <c r="A110" t="s">
        <v>8</v>
      </c>
      <c r="B110" t="s">
        <v>52</v>
      </c>
      <c r="C110" t="s">
        <v>153</v>
      </c>
      <c r="D110" t="s">
        <v>57</v>
      </c>
      <c r="E110" t="s">
        <v>56</v>
      </c>
      <c r="F110" t="s">
        <v>58</v>
      </c>
      <c r="G110">
        <v>4.4000000000000004</v>
      </c>
      <c r="H110">
        <v>4.5999999999999996</v>
      </c>
      <c r="J110" s="2">
        <f t="shared" si="1"/>
        <v>4.5</v>
      </c>
    </row>
    <row r="111" spans="1:10" x14ac:dyDescent="0.3">
      <c r="A111" t="s">
        <v>8</v>
      </c>
      <c r="B111" t="s">
        <v>52</v>
      </c>
      <c r="C111" t="s">
        <v>153</v>
      </c>
      <c r="D111" t="s">
        <v>29</v>
      </c>
      <c r="E111" t="s">
        <v>28</v>
      </c>
      <c r="F111" t="s">
        <v>13</v>
      </c>
      <c r="G111">
        <v>4.5999999999999996</v>
      </c>
      <c r="H111">
        <v>4.8</v>
      </c>
      <c r="J111" s="2">
        <f t="shared" si="1"/>
        <v>4.6999999999999993</v>
      </c>
    </row>
    <row r="112" spans="1:10" x14ac:dyDescent="0.3">
      <c r="A112" t="s">
        <v>8</v>
      </c>
      <c r="B112" t="s">
        <v>52</v>
      </c>
      <c r="C112" t="s">
        <v>153</v>
      </c>
      <c r="D112" t="s">
        <v>39</v>
      </c>
      <c r="E112" t="s">
        <v>38</v>
      </c>
      <c r="F112" t="s">
        <v>13</v>
      </c>
      <c r="G112">
        <v>4.8</v>
      </c>
      <c r="H112">
        <v>4.8</v>
      </c>
      <c r="J112" s="2">
        <f t="shared" si="1"/>
        <v>4.8</v>
      </c>
    </row>
    <row r="113" spans="1:10" x14ac:dyDescent="0.3">
      <c r="A113" t="s">
        <v>8</v>
      </c>
      <c r="B113" t="s">
        <v>52</v>
      </c>
      <c r="C113" t="s">
        <v>153</v>
      </c>
      <c r="D113" t="s">
        <v>12</v>
      </c>
      <c r="E113" t="s">
        <v>11</v>
      </c>
      <c r="F113" t="s">
        <v>13</v>
      </c>
      <c r="G113">
        <v>4.9000000000000004</v>
      </c>
      <c r="H113">
        <v>5</v>
      </c>
      <c r="J113" s="2">
        <f t="shared" si="1"/>
        <v>4.95</v>
      </c>
    </row>
    <row r="114" spans="1:10" x14ac:dyDescent="0.3">
      <c r="A114" t="s">
        <v>8</v>
      </c>
      <c r="B114" t="s">
        <v>52</v>
      </c>
      <c r="C114" t="s">
        <v>153</v>
      </c>
      <c r="D114" t="s">
        <v>15</v>
      </c>
      <c r="E114" t="s">
        <v>14</v>
      </c>
      <c r="F114" t="s">
        <v>13</v>
      </c>
      <c r="G114">
        <v>5</v>
      </c>
      <c r="H114">
        <v>5.0999999999999996</v>
      </c>
      <c r="J114" s="2">
        <f t="shared" si="1"/>
        <v>5.05</v>
      </c>
    </row>
    <row r="115" spans="1:10" x14ac:dyDescent="0.3">
      <c r="A115" t="s">
        <v>8</v>
      </c>
      <c r="B115" t="s">
        <v>52</v>
      </c>
      <c r="C115" t="s">
        <v>153</v>
      </c>
      <c r="D115" t="s">
        <v>17</v>
      </c>
      <c r="E115" t="s">
        <v>16</v>
      </c>
      <c r="F115" t="s">
        <v>13</v>
      </c>
      <c r="G115">
        <v>5.0999999999999996</v>
      </c>
      <c r="H115">
        <v>5.2</v>
      </c>
      <c r="J115" s="2">
        <f t="shared" si="1"/>
        <v>5.15</v>
      </c>
    </row>
    <row r="116" spans="1:10" x14ac:dyDescent="0.3">
      <c r="A116" t="s">
        <v>8</v>
      </c>
      <c r="B116" t="s">
        <v>52</v>
      </c>
      <c r="C116" t="s">
        <v>153</v>
      </c>
      <c r="D116" t="s">
        <v>19</v>
      </c>
      <c r="E116" t="s">
        <v>18</v>
      </c>
      <c r="F116" t="s">
        <v>13</v>
      </c>
      <c r="G116">
        <v>5.2</v>
      </c>
      <c r="H116">
        <v>5.2</v>
      </c>
      <c r="J116" s="2">
        <f t="shared" si="1"/>
        <v>5.2</v>
      </c>
    </row>
    <row r="117" spans="1:10" x14ac:dyDescent="0.3">
      <c r="A117" t="s">
        <v>8</v>
      </c>
      <c r="B117" t="s">
        <v>52</v>
      </c>
      <c r="C117" t="s">
        <v>153</v>
      </c>
      <c r="D117" t="s">
        <v>21</v>
      </c>
      <c r="E117" t="s">
        <v>20</v>
      </c>
      <c r="F117" t="s">
        <v>13</v>
      </c>
      <c r="G117">
        <v>5.2</v>
      </c>
      <c r="H117">
        <v>5.3</v>
      </c>
      <c r="J117" s="2">
        <f t="shared" si="1"/>
        <v>5.25</v>
      </c>
    </row>
    <row r="118" spans="1:10" x14ac:dyDescent="0.3">
      <c r="A118" t="s">
        <v>8</v>
      </c>
      <c r="B118" t="s">
        <v>52</v>
      </c>
      <c r="C118" t="s">
        <v>153</v>
      </c>
      <c r="D118" t="s">
        <v>23</v>
      </c>
      <c r="E118" t="s">
        <v>22</v>
      </c>
      <c r="F118" t="s">
        <v>13</v>
      </c>
      <c r="G118">
        <v>5.3</v>
      </c>
      <c r="H118">
        <v>5.3</v>
      </c>
      <c r="J118" s="2">
        <f t="shared" si="1"/>
        <v>5.3</v>
      </c>
    </row>
    <row r="119" spans="1:10" x14ac:dyDescent="0.3">
      <c r="A119" t="s">
        <v>8</v>
      </c>
      <c r="B119" t="s">
        <v>53</v>
      </c>
      <c r="C119" t="s">
        <v>153</v>
      </c>
      <c r="D119" t="s">
        <v>131</v>
      </c>
      <c r="E119" t="s">
        <v>130</v>
      </c>
      <c r="F119" t="s">
        <v>58</v>
      </c>
      <c r="G119">
        <v>4.4000000000000004</v>
      </c>
      <c r="H119">
        <v>4.4000000000000004</v>
      </c>
      <c r="J119" s="2">
        <f t="shared" si="1"/>
        <v>4.4000000000000004</v>
      </c>
    </row>
    <row r="120" spans="1:10" x14ac:dyDescent="0.3">
      <c r="A120" t="s">
        <v>8</v>
      </c>
      <c r="B120" t="s">
        <v>53</v>
      </c>
      <c r="C120" t="s">
        <v>153</v>
      </c>
      <c r="D120" t="s">
        <v>57</v>
      </c>
      <c r="E120" t="s">
        <v>56</v>
      </c>
      <c r="F120" t="s">
        <v>58</v>
      </c>
      <c r="G120">
        <v>4.4000000000000004</v>
      </c>
      <c r="H120">
        <v>4.5999999999999996</v>
      </c>
      <c r="J120" s="2">
        <f t="shared" si="1"/>
        <v>4.5</v>
      </c>
    </row>
    <row r="121" spans="1:10" x14ac:dyDescent="0.3">
      <c r="A121" t="s">
        <v>8</v>
      </c>
      <c r="B121" t="s">
        <v>53</v>
      </c>
      <c r="C121" t="s">
        <v>153</v>
      </c>
      <c r="D121" t="s">
        <v>29</v>
      </c>
      <c r="E121" t="s">
        <v>28</v>
      </c>
      <c r="F121" t="s">
        <v>13</v>
      </c>
      <c r="G121">
        <v>4.5999999999999996</v>
      </c>
      <c r="H121">
        <v>4.8</v>
      </c>
      <c r="J121" s="2">
        <f t="shared" si="1"/>
        <v>4.6999999999999993</v>
      </c>
    </row>
    <row r="122" spans="1:10" x14ac:dyDescent="0.3">
      <c r="A122" t="s">
        <v>8</v>
      </c>
      <c r="B122" t="s">
        <v>53</v>
      </c>
      <c r="C122" t="s">
        <v>153</v>
      </c>
      <c r="D122" t="s">
        <v>39</v>
      </c>
      <c r="E122" t="s">
        <v>38</v>
      </c>
      <c r="F122" t="s">
        <v>13</v>
      </c>
      <c r="G122">
        <v>4.8</v>
      </c>
      <c r="H122">
        <v>4.8</v>
      </c>
      <c r="J122" s="2">
        <f t="shared" si="1"/>
        <v>4.8</v>
      </c>
    </row>
    <row r="123" spans="1:10" x14ac:dyDescent="0.3">
      <c r="A123" t="s">
        <v>8</v>
      </c>
      <c r="B123" t="s">
        <v>53</v>
      </c>
      <c r="C123" t="s">
        <v>153</v>
      </c>
      <c r="D123" t="s">
        <v>12</v>
      </c>
      <c r="E123" t="s">
        <v>11</v>
      </c>
      <c r="F123" t="s">
        <v>13</v>
      </c>
      <c r="G123">
        <v>4.9000000000000004</v>
      </c>
      <c r="H123">
        <v>5</v>
      </c>
      <c r="J123" s="2">
        <f t="shared" si="1"/>
        <v>4.95</v>
      </c>
    </row>
    <row r="124" spans="1:10" x14ac:dyDescent="0.3">
      <c r="A124" t="s">
        <v>8</v>
      </c>
      <c r="B124" t="s">
        <v>53</v>
      </c>
      <c r="C124" t="s">
        <v>153</v>
      </c>
      <c r="D124" t="s">
        <v>15</v>
      </c>
      <c r="E124" t="s">
        <v>14</v>
      </c>
      <c r="F124" t="s">
        <v>13</v>
      </c>
      <c r="G124">
        <v>5</v>
      </c>
      <c r="H124">
        <v>5.0999999999999996</v>
      </c>
      <c r="J124" s="2">
        <f t="shared" si="1"/>
        <v>5.05</v>
      </c>
    </row>
    <row r="125" spans="1:10" x14ac:dyDescent="0.3">
      <c r="A125" t="s">
        <v>8</v>
      </c>
      <c r="B125" t="s">
        <v>53</v>
      </c>
      <c r="C125" t="s">
        <v>153</v>
      </c>
      <c r="D125" t="s">
        <v>17</v>
      </c>
      <c r="E125" t="s">
        <v>16</v>
      </c>
      <c r="F125" t="s">
        <v>13</v>
      </c>
      <c r="G125">
        <v>5.0999999999999996</v>
      </c>
      <c r="H125">
        <v>5.2</v>
      </c>
      <c r="J125" s="2">
        <f t="shared" si="1"/>
        <v>5.15</v>
      </c>
    </row>
    <row r="126" spans="1:10" x14ac:dyDescent="0.3">
      <c r="A126" t="s">
        <v>8</v>
      </c>
      <c r="B126" t="s">
        <v>53</v>
      </c>
      <c r="C126" t="s">
        <v>153</v>
      </c>
      <c r="D126" t="s">
        <v>19</v>
      </c>
      <c r="E126" t="s">
        <v>18</v>
      </c>
      <c r="F126" t="s">
        <v>13</v>
      </c>
      <c r="G126">
        <v>5.2</v>
      </c>
      <c r="H126">
        <v>5.2</v>
      </c>
      <c r="J126" s="2">
        <f t="shared" si="1"/>
        <v>5.2</v>
      </c>
    </row>
    <row r="127" spans="1:10" x14ac:dyDescent="0.3">
      <c r="A127" t="s">
        <v>8</v>
      </c>
      <c r="B127" t="s">
        <v>54</v>
      </c>
      <c r="C127" t="s">
        <v>153</v>
      </c>
      <c r="D127" t="s">
        <v>57</v>
      </c>
      <c r="E127" t="s">
        <v>56</v>
      </c>
      <c r="F127" t="s">
        <v>58</v>
      </c>
      <c r="G127">
        <v>4.4000000000000004</v>
      </c>
      <c r="H127">
        <v>4.5999999999999996</v>
      </c>
      <c r="J127" s="2">
        <f t="shared" si="1"/>
        <v>4.5</v>
      </c>
    </row>
    <row r="128" spans="1:10" x14ac:dyDescent="0.3">
      <c r="A128" t="s">
        <v>8</v>
      </c>
      <c r="B128" t="s">
        <v>54</v>
      </c>
      <c r="C128" t="s">
        <v>153</v>
      </c>
      <c r="D128" t="s">
        <v>29</v>
      </c>
      <c r="E128" t="s">
        <v>28</v>
      </c>
      <c r="F128" t="s">
        <v>13</v>
      </c>
      <c r="G128">
        <v>4.5999999999999996</v>
      </c>
      <c r="H128">
        <v>4.8</v>
      </c>
      <c r="J128" s="2">
        <f t="shared" si="1"/>
        <v>4.6999999999999993</v>
      </c>
    </row>
    <row r="129" spans="1:10" x14ac:dyDescent="0.3">
      <c r="A129" t="s">
        <v>8</v>
      </c>
      <c r="B129" t="s">
        <v>54</v>
      </c>
      <c r="C129" t="s">
        <v>153</v>
      </c>
      <c r="D129" t="s">
        <v>39</v>
      </c>
      <c r="E129" t="s">
        <v>38</v>
      </c>
      <c r="F129" t="s">
        <v>13</v>
      </c>
      <c r="G129">
        <v>4.8</v>
      </c>
      <c r="H129">
        <v>4.8</v>
      </c>
      <c r="J129" s="2">
        <f t="shared" si="1"/>
        <v>4.8</v>
      </c>
    </row>
    <row r="130" spans="1:10" x14ac:dyDescent="0.3">
      <c r="A130" t="s">
        <v>8</v>
      </c>
      <c r="B130" t="s">
        <v>54</v>
      </c>
      <c r="C130" t="s">
        <v>153</v>
      </c>
      <c r="D130" t="s">
        <v>31</v>
      </c>
      <c r="E130" t="s">
        <v>30</v>
      </c>
      <c r="F130" t="s">
        <v>13</v>
      </c>
      <c r="G130">
        <v>4.8</v>
      </c>
      <c r="H130">
        <v>4.9000000000000004</v>
      </c>
      <c r="J130" s="2">
        <f t="shared" si="1"/>
        <v>4.8499999999999996</v>
      </c>
    </row>
    <row r="131" spans="1:10" x14ac:dyDescent="0.3">
      <c r="A131" t="s">
        <v>8</v>
      </c>
      <c r="B131" t="s">
        <v>54</v>
      </c>
      <c r="C131" t="s">
        <v>153</v>
      </c>
      <c r="D131" t="s">
        <v>33</v>
      </c>
      <c r="E131" t="s">
        <v>32</v>
      </c>
      <c r="F131" t="s">
        <v>13</v>
      </c>
      <c r="G131">
        <v>4.9000000000000004</v>
      </c>
      <c r="H131">
        <v>4.9000000000000004</v>
      </c>
      <c r="J131" s="2">
        <f t="shared" ref="J131:J194" si="2">AVERAGE(G131,H131)</f>
        <v>4.9000000000000004</v>
      </c>
    </row>
    <row r="132" spans="1:10" x14ac:dyDescent="0.3">
      <c r="A132" t="s">
        <v>8</v>
      </c>
      <c r="B132" t="s">
        <v>54</v>
      </c>
      <c r="C132" t="s">
        <v>153</v>
      </c>
      <c r="D132" t="s">
        <v>12</v>
      </c>
      <c r="E132" t="s">
        <v>11</v>
      </c>
      <c r="F132" t="s">
        <v>13</v>
      </c>
      <c r="G132">
        <v>4.9000000000000004</v>
      </c>
      <c r="H132">
        <v>5</v>
      </c>
      <c r="J132" s="2">
        <f t="shared" si="2"/>
        <v>4.95</v>
      </c>
    </row>
    <row r="133" spans="1:10" x14ac:dyDescent="0.3">
      <c r="A133" t="s">
        <v>8</v>
      </c>
      <c r="B133" t="s">
        <v>54</v>
      </c>
      <c r="C133" t="s">
        <v>153</v>
      </c>
      <c r="D133" t="s">
        <v>15</v>
      </c>
      <c r="E133" t="s">
        <v>14</v>
      </c>
      <c r="F133" t="s">
        <v>13</v>
      </c>
      <c r="G133">
        <v>5</v>
      </c>
      <c r="H133">
        <v>5.0999999999999996</v>
      </c>
      <c r="J133" s="2">
        <f t="shared" si="2"/>
        <v>5.05</v>
      </c>
    </row>
    <row r="134" spans="1:10" x14ac:dyDescent="0.3">
      <c r="A134" t="s">
        <v>8</v>
      </c>
      <c r="B134" t="s">
        <v>55</v>
      </c>
      <c r="C134" t="s">
        <v>153</v>
      </c>
      <c r="D134" t="s">
        <v>129</v>
      </c>
      <c r="E134" t="s">
        <v>128</v>
      </c>
      <c r="F134" t="s">
        <v>58</v>
      </c>
      <c r="G134">
        <v>4.3</v>
      </c>
      <c r="H134">
        <v>4.4000000000000004</v>
      </c>
      <c r="J134" s="2">
        <f t="shared" si="2"/>
        <v>4.3499999999999996</v>
      </c>
    </row>
    <row r="135" spans="1:10" x14ac:dyDescent="0.3">
      <c r="A135" t="s">
        <v>8</v>
      </c>
      <c r="B135" t="s">
        <v>55</v>
      </c>
      <c r="C135" t="s">
        <v>153</v>
      </c>
      <c r="D135" t="s">
        <v>131</v>
      </c>
      <c r="E135" t="s">
        <v>130</v>
      </c>
      <c r="F135" t="s">
        <v>58</v>
      </c>
      <c r="G135">
        <v>4.4000000000000004</v>
      </c>
      <c r="H135">
        <v>4.4000000000000004</v>
      </c>
      <c r="J135" s="2">
        <f t="shared" si="2"/>
        <v>4.4000000000000004</v>
      </c>
    </row>
    <row r="136" spans="1:10" x14ac:dyDescent="0.3">
      <c r="A136" t="s">
        <v>8</v>
      </c>
      <c r="B136" t="s">
        <v>55</v>
      </c>
      <c r="C136" t="s">
        <v>153</v>
      </c>
      <c r="D136" t="s">
        <v>57</v>
      </c>
      <c r="E136" t="s">
        <v>56</v>
      </c>
      <c r="F136" t="s">
        <v>58</v>
      </c>
      <c r="G136">
        <v>4.4000000000000004</v>
      </c>
      <c r="H136">
        <v>4.5999999999999996</v>
      </c>
      <c r="J136" s="2">
        <f t="shared" si="2"/>
        <v>4.5</v>
      </c>
    </row>
    <row r="137" spans="1:10" x14ac:dyDescent="0.3">
      <c r="A137" t="s">
        <v>8</v>
      </c>
      <c r="B137" t="s">
        <v>55</v>
      </c>
      <c r="C137" t="s">
        <v>153</v>
      </c>
      <c r="D137" t="s">
        <v>29</v>
      </c>
      <c r="E137" t="s">
        <v>28</v>
      </c>
      <c r="F137" t="s">
        <v>13</v>
      </c>
      <c r="G137">
        <v>4.5999999999999996</v>
      </c>
      <c r="H137">
        <v>4.8</v>
      </c>
      <c r="J137" s="2">
        <f t="shared" si="2"/>
        <v>4.6999999999999993</v>
      </c>
    </row>
    <row r="138" spans="1:10" x14ac:dyDescent="0.3">
      <c r="A138" t="s">
        <v>8</v>
      </c>
      <c r="B138" t="s">
        <v>55</v>
      </c>
      <c r="C138" t="s">
        <v>153</v>
      </c>
      <c r="D138" t="s">
        <v>39</v>
      </c>
      <c r="E138" t="s">
        <v>38</v>
      </c>
      <c r="F138" t="s">
        <v>13</v>
      </c>
      <c r="G138">
        <v>4.8</v>
      </c>
      <c r="H138">
        <v>4.8</v>
      </c>
      <c r="J138" s="2">
        <f t="shared" si="2"/>
        <v>4.8</v>
      </c>
    </row>
    <row r="139" spans="1:10" x14ac:dyDescent="0.3">
      <c r="A139" t="s">
        <v>8</v>
      </c>
      <c r="B139" t="s">
        <v>55</v>
      </c>
      <c r="C139" t="s">
        <v>153</v>
      </c>
      <c r="D139" t="s">
        <v>31</v>
      </c>
      <c r="E139" t="s">
        <v>30</v>
      </c>
      <c r="F139" t="s">
        <v>13</v>
      </c>
      <c r="G139">
        <v>4.8</v>
      </c>
      <c r="H139">
        <v>4.9000000000000004</v>
      </c>
      <c r="J139" s="2">
        <f t="shared" si="2"/>
        <v>4.8499999999999996</v>
      </c>
    </row>
    <row r="140" spans="1:10" x14ac:dyDescent="0.3">
      <c r="A140" t="s">
        <v>8</v>
      </c>
      <c r="B140" t="s">
        <v>55</v>
      </c>
      <c r="C140" t="s">
        <v>153</v>
      </c>
      <c r="D140" t="s">
        <v>12</v>
      </c>
      <c r="E140" t="s">
        <v>11</v>
      </c>
      <c r="F140" t="s">
        <v>13</v>
      </c>
      <c r="G140">
        <v>4.9000000000000004</v>
      </c>
      <c r="H140">
        <v>5</v>
      </c>
      <c r="J140" s="2">
        <f t="shared" si="2"/>
        <v>4.95</v>
      </c>
    </row>
    <row r="141" spans="1:10" x14ac:dyDescent="0.3">
      <c r="A141" t="s">
        <v>8</v>
      </c>
      <c r="B141" t="s">
        <v>59</v>
      </c>
      <c r="C141" t="s">
        <v>153</v>
      </c>
      <c r="D141" t="s">
        <v>33</v>
      </c>
      <c r="E141" t="s">
        <v>32</v>
      </c>
      <c r="F141" t="s">
        <v>13</v>
      </c>
      <c r="G141">
        <v>4.9000000000000004</v>
      </c>
      <c r="H141">
        <v>4.9000000000000004</v>
      </c>
      <c r="J141" s="2">
        <f t="shared" si="2"/>
        <v>4.9000000000000004</v>
      </c>
    </row>
    <row r="142" spans="1:10" x14ac:dyDescent="0.3">
      <c r="A142" t="s">
        <v>8</v>
      </c>
      <c r="B142" t="s">
        <v>59</v>
      </c>
      <c r="C142" t="s">
        <v>153</v>
      </c>
      <c r="D142" t="s">
        <v>12</v>
      </c>
      <c r="E142" t="s">
        <v>11</v>
      </c>
      <c r="F142" t="s">
        <v>13</v>
      </c>
      <c r="G142">
        <v>4.9000000000000004</v>
      </c>
      <c r="H142">
        <v>5</v>
      </c>
      <c r="J142" s="2">
        <f t="shared" si="2"/>
        <v>4.95</v>
      </c>
    </row>
    <row r="143" spans="1:10" x14ac:dyDescent="0.3">
      <c r="A143" t="s">
        <v>8</v>
      </c>
      <c r="B143" t="s">
        <v>59</v>
      </c>
      <c r="C143" t="s">
        <v>153</v>
      </c>
      <c r="D143" t="s">
        <v>17</v>
      </c>
      <c r="E143" t="s">
        <v>16</v>
      </c>
      <c r="F143" t="s">
        <v>13</v>
      </c>
      <c r="G143">
        <v>5.0999999999999996</v>
      </c>
      <c r="H143">
        <v>5.2</v>
      </c>
      <c r="J143" s="2">
        <f t="shared" si="2"/>
        <v>5.15</v>
      </c>
    </row>
    <row r="144" spans="1:10" x14ac:dyDescent="0.3">
      <c r="A144" t="s">
        <v>8</v>
      </c>
      <c r="B144" t="s">
        <v>59</v>
      </c>
      <c r="C144" t="s">
        <v>153</v>
      </c>
      <c r="D144" t="s">
        <v>21</v>
      </c>
      <c r="E144" t="s">
        <v>20</v>
      </c>
      <c r="F144" t="s">
        <v>13</v>
      </c>
      <c r="G144">
        <v>5.2</v>
      </c>
      <c r="H144">
        <v>5.3</v>
      </c>
      <c r="J144" s="2">
        <f t="shared" si="2"/>
        <v>5.25</v>
      </c>
    </row>
    <row r="145" spans="1:10" x14ac:dyDescent="0.3">
      <c r="A145" t="s">
        <v>8</v>
      </c>
      <c r="B145" t="s">
        <v>60</v>
      </c>
      <c r="C145" t="s">
        <v>153</v>
      </c>
      <c r="D145" t="s">
        <v>131</v>
      </c>
      <c r="E145" t="s">
        <v>130</v>
      </c>
      <c r="F145" t="s">
        <v>58</v>
      </c>
      <c r="G145">
        <v>4.4000000000000004</v>
      </c>
      <c r="H145">
        <v>4.4000000000000004</v>
      </c>
      <c r="J145" s="2">
        <f t="shared" si="2"/>
        <v>4.4000000000000004</v>
      </c>
    </row>
    <row r="146" spans="1:10" x14ac:dyDescent="0.3">
      <c r="A146" t="s">
        <v>8</v>
      </c>
      <c r="B146" t="s">
        <v>60</v>
      </c>
      <c r="C146" t="s">
        <v>153</v>
      </c>
      <c r="D146" t="s">
        <v>57</v>
      </c>
      <c r="E146" t="s">
        <v>56</v>
      </c>
      <c r="F146" t="s">
        <v>58</v>
      </c>
      <c r="G146">
        <v>4.4000000000000004</v>
      </c>
      <c r="H146">
        <v>4.5999999999999996</v>
      </c>
      <c r="J146" s="2">
        <f t="shared" si="2"/>
        <v>4.5</v>
      </c>
    </row>
    <row r="147" spans="1:10" x14ac:dyDescent="0.3">
      <c r="A147" t="s">
        <v>8</v>
      </c>
      <c r="B147" t="s">
        <v>60</v>
      </c>
      <c r="C147" t="s">
        <v>153</v>
      </c>
      <c r="D147" t="s">
        <v>29</v>
      </c>
      <c r="E147" t="s">
        <v>28</v>
      </c>
      <c r="F147" t="s">
        <v>13</v>
      </c>
      <c r="G147">
        <v>4.5999999999999996</v>
      </c>
      <c r="H147">
        <v>4.8</v>
      </c>
      <c r="J147" s="2">
        <f t="shared" si="2"/>
        <v>4.6999999999999993</v>
      </c>
    </row>
    <row r="148" spans="1:10" x14ac:dyDescent="0.3">
      <c r="A148" t="s">
        <v>8</v>
      </c>
      <c r="B148" t="s">
        <v>60</v>
      </c>
      <c r="C148" t="s">
        <v>153</v>
      </c>
      <c r="D148" t="s">
        <v>39</v>
      </c>
      <c r="E148" t="s">
        <v>38</v>
      </c>
      <c r="F148" t="s">
        <v>13</v>
      </c>
      <c r="G148">
        <v>4.8</v>
      </c>
      <c r="H148">
        <v>4.8</v>
      </c>
      <c r="J148" s="2">
        <f t="shared" si="2"/>
        <v>4.8</v>
      </c>
    </row>
    <row r="149" spans="1:10" x14ac:dyDescent="0.3">
      <c r="A149" t="s">
        <v>8</v>
      </c>
      <c r="B149" t="s">
        <v>60</v>
      </c>
      <c r="C149" t="s">
        <v>153</v>
      </c>
      <c r="D149" t="s">
        <v>31</v>
      </c>
      <c r="E149" t="s">
        <v>30</v>
      </c>
      <c r="F149" t="s">
        <v>13</v>
      </c>
      <c r="G149">
        <v>4.8</v>
      </c>
      <c r="H149">
        <v>4.9000000000000004</v>
      </c>
      <c r="J149" s="2">
        <f t="shared" si="2"/>
        <v>4.8499999999999996</v>
      </c>
    </row>
    <row r="150" spans="1:10" x14ac:dyDescent="0.3">
      <c r="A150" t="s">
        <v>8</v>
      </c>
      <c r="B150" t="s">
        <v>60</v>
      </c>
      <c r="C150" t="s">
        <v>153</v>
      </c>
      <c r="D150" t="s">
        <v>12</v>
      </c>
      <c r="E150" t="s">
        <v>11</v>
      </c>
      <c r="F150" t="s">
        <v>13</v>
      </c>
      <c r="G150">
        <v>4.9000000000000004</v>
      </c>
      <c r="H150">
        <v>5</v>
      </c>
      <c r="J150" s="2">
        <f t="shared" si="2"/>
        <v>4.95</v>
      </c>
    </row>
    <row r="151" spans="1:10" x14ac:dyDescent="0.3">
      <c r="A151" t="s">
        <v>8</v>
      </c>
      <c r="B151" t="s">
        <v>60</v>
      </c>
      <c r="C151" t="s">
        <v>153</v>
      </c>
      <c r="D151" t="s">
        <v>17</v>
      </c>
      <c r="E151" t="s">
        <v>16</v>
      </c>
      <c r="F151" t="s">
        <v>13</v>
      </c>
      <c r="G151">
        <v>5.0999999999999996</v>
      </c>
      <c r="H151">
        <v>5.2</v>
      </c>
      <c r="J151" s="2">
        <f t="shared" si="2"/>
        <v>5.15</v>
      </c>
    </row>
    <row r="152" spans="1:10" x14ac:dyDescent="0.3">
      <c r="A152" t="s">
        <v>8</v>
      </c>
      <c r="B152" t="s">
        <v>60</v>
      </c>
      <c r="C152" t="s">
        <v>153</v>
      </c>
      <c r="D152" t="s">
        <v>19</v>
      </c>
      <c r="E152" t="s">
        <v>18</v>
      </c>
      <c r="F152" t="s">
        <v>13</v>
      </c>
      <c r="G152">
        <v>5.2</v>
      </c>
      <c r="H152">
        <v>5.2</v>
      </c>
      <c r="J152" s="2">
        <f t="shared" si="2"/>
        <v>5.2</v>
      </c>
    </row>
    <row r="153" spans="1:10" x14ac:dyDescent="0.3">
      <c r="A153" t="s">
        <v>8</v>
      </c>
      <c r="B153" t="s">
        <v>60</v>
      </c>
      <c r="C153" t="s">
        <v>153</v>
      </c>
      <c r="D153" t="s">
        <v>21</v>
      </c>
      <c r="E153" t="s">
        <v>20</v>
      </c>
      <c r="F153" t="s">
        <v>13</v>
      </c>
      <c r="G153">
        <v>5.2</v>
      </c>
      <c r="H153">
        <v>5.3</v>
      </c>
      <c r="J153" s="2">
        <f t="shared" si="2"/>
        <v>5.25</v>
      </c>
    </row>
    <row r="154" spans="1:10" x14ac:dyDescent="0.3">
      <c r="A154" t="s">
        <v>8</v>
      </c>
      <c r="B154" t="s">
        <v>61</v>
      </c>
      <c r="C154" t="s">
        <v>153</v>
      </c>
      <c r="D154" t="s">
        <v>131</v>
      </c>
      <c r="E154" t="s">
        <v>130</v>
      </c>
      <c r="F154" t="s">
        <v>58</v>
      </c>
      <c r="G154">
        <v>4.4000000000000004</v>
      </c>
      <c r="H154">
        <v>4.4000000000000004</v>
      </c>
      <c r="J154" s="2">
        <f t="shared" si="2"/>
        <v>4.4000000000000004</v>
      </c>
    </row>
    <row r="155" spans="1:10" x14ac:dyDescent="0.3">
      <c r="A155" t="s">
        <v>8</v>
      </c>
      <c r="B155" t="s">
        <v>61</v>
      </c>
      <c r="C155" t="s">
        <v>153</v>
      </c>
      <c r="D155" t="s">
        <v>57</v>
      </c>
      <c r="E155" t="s">
        <v>56</v>
      </c>
      <c r="F155" t="s">
        <v>58</v>
      </c>
      <c r="G155">
        <v>4.4000000000000004</v>
      </c>
      <c r="H155">
        <v>4.5999999999999996</v>
      </c>
      <c r="J155" s="2">
        <f t="shared" si="2"/>
        <v>4.5</v>
      </c>
    </row>
    <row r="156" spans="1:10" x14ac:dyDescent="0.3">
      <c r="A156" t="s">
        <v>8</v>
      </c>
      <c r="B156" t="s">
        <v>61</v>
      </c>
      <c r="C156" t="s">
        <v>153</v>
      </c>
      <c r="D156" t="s">
        <v>29</v>
      </c>
      <c r="E156" t="s">
        <v>28</v>
      </c>
      <c r="F156" t="s">
        <v>13</v>
      </c>
      <c r="G156">
        <v>4.5999999999999996</v>
      </c>
      <c r="H156">
        <v>4.8</v>
      </c>
      <c r="J156" s="2">
        <f t="shared" si="2"/>
        <v>4.6999999999999993</v>
      </c>
    </row>
    <row r="157" spans="1:10" x14ac:dyDescent="0.3">
      <c r="A157" t="s">
        <v>8</v>
      </c>
      <c r="B157" t="s">
        <v>61</v>
      </c>
      <c r="C157" t="s">
        <v>153</v>
      </c>
      <c r="D157" t="s">
        <v>39</v>
      </c>
      <c r="E157" t="s">
        <v>38</v>
      </c>
      <c r="F157" t="s">
        <v>13</v>
      </c>
      <c r="G157">
        <v>4.8</v>
      </c>
      <c r="H157">
        <v>4.8</v>
      </c>
      <c r="J157" s="2">
        <f t="shared" si="2"/>
        <v>4.8</v>
      </c>
    </row>
    <row r="158" spans="1:10" x14ac:dyDescent="0.3">
      <c r="A158" t="s">
        <v>8</v>
      </c>
      <c r="B158" t="s">
        <v>61</v>
      </c>
      <c r="C158" t="s">
        <v>153</v>
      </c>
      <c r="D158" t="s">
        <v>31</v>
      </c>
      <c r="E158" t="s">
        <v>30</v>
      </c>
      <c r="F158" t="s">
        <v>13</v>
      </c>
      <c r="G158">
        <v>4.8</v>
      </c>
      <c r="H158">
        <v>4.9000000000000004</v>
      </c>
      <c r="J158" s="2">
        <f t="shared" si="2"/>
        <v>4.8499999999999996</v>
      </c>
    </row>
    <row r="159" spans="1:10" x14ac:dyDescent="0.3">
      <c r="A159" t="s">
        <v>8</v>
      </c>
      <c r="B159" t="s">
        <v>61</v>
      </c>
      <c r="C159" t="s">
        <v>153</v>
      </c>
      <c r="D159" t="s">
        <v>33</v>
      </c>
      <c r="E159" t="s">
        <v>32</v>
      </c>
      <c r="F159" t="s">
        <v>13</v>
      </c>
      <c r="G159">
        <v>4.9000000000000004</v>
      </c>
      <c r="H159">
        <v>4.9000000000000004</v>
      </c>
      <c r="J159" s="2">
        <f t="shared" si="2"/>
        <v>4.9000000000000004</v>
      </c>
    </row>
    <row r="160" spans="1:10" x14ac:dyDescent="0.3">
      <c r="A160" t="s">
        <v>8</v>
      </c>
      <c r="B160" t="s">
        <v>61</v>
      </c>
      <c r="C160" t="s">
        <v>153</v>
      </c>
      <c r="D160" t="s">
        <v>15</v>
      </c>
      <c r="E160" t="s">
        <v>14</v>
      </c>
      <c r="F160" t="s">
        <v>13</v>
      </c>
      <c r="G160">
        <v>5</v>
      </c>
      <c r="H160">
        <v>5.0999999999999996</v>
      </c>
      <c r="J160" s="2">
        <f t="shared" si="2"/>
        <v>5.05</v>
      </c>
    </row>
    <row r="161" spans="1:10" x14ac:dyDescent="0.3">
      <c r="A161" t="s">
        <v>8</v>
      </c>
      <c r="B161" t="s">
        <v>61</v>
      </c>
      <c r="C161" t="s">
        <v>153</v>
      </c>
      <c r="D161" t="s">
        <v>17</v>
      </c>
      <c r="E161" t="s">
        <v>16</v>
      </c>
      <c r="F161" t="s">
        <v>13</v>
      </c>
      <c r="G161">
        <v>5.0999999999999996</v>
      </c>
      <c r="H161">
        <v>5.2</v>
      </c>
      <c r="J161" s="2">
        <f t="shared" si="2"/>
        <v>5.15</v>
      </c>
    </row>
    <row r="162" spans="1:10" x14ac:dyDescent="0.3">
      <c r="A162" t="s">
        <v>8</v>
      </c>
      <c r="B162" t="s">
        <v>61</v>
      </c>
      <c r="C162" t="s">
        <v>153</v>
      </c>
      <c r="D162" t="s">
        <v>26</v>
      </c>
      <c r="E162" t="s">
        <v>25</v>
      </c>
      <c r="F162" t="s">
        <v>13</v>
      </c>
      <c r="G162">
        <v>5.2</v>
      </c>
      <c r="H162">
        <v>5.2</v>
      </c>
      <c r="J162" s="2">
        <f t="shared" si="2"/>
        <v>5.2</v>
      </c>
    </row>
    <row r="163" spans="1:10" x14ac:dyDescent="0.3">
      <c r="A163" t="s">
        <v>8</v>
      </c>
      <c r="B163" t="s">
        <v>61</v>
      </c>
      <c r="C163" t="s">
        <v>153</v>
      </c>
      <c r="D163" t="s">
        <v>19</v>
      </c>
      <c r="E163" t="s">
        <v>18</v>
      </c>
      <c r="F163" t="s">
        <v>13</v>
      </c>
      <c r="G163">
        <v>5.2</v>
      </c>
      <c r="H163">
        <v>5.2</v>
      </c>
      <c r="J163" s="2">
        <f t="shared" si="2"/>
        <v>5.2</v>
      </c>
    </row>
    <row r="164" spans="1:10" x14ac:dyDescent="0.3">
      <c r="A164" t="s">
        <v>8</v>
      </c>
      <c r="B164" t="s">
        <v>61</v>
      </c>
      <c r="C164" t="s">
        <v>153</v>
      </c>
      <c r="D164" t="s">
        <v>23</v>
      </c>
      <c r="E164" t="s">
        <v>22</v>
      </c>
      <c r="F164" t="s">
        <v>13</v>
      </c>
      <c r="G164">
        <v>5.3</v>
      </c>
      <c r="H164">
        <v>5.3</v>
      </c>
      <c r="J164" s="2">
        <f t="shared" si="2"/>
        <v>5.3</v>
      </c>
    </row>
    <row r="165" spans="1:10" x14ac:dyDescent="0.3">
      <c r="A165" t="s">
        <v>8</v>
      </c>
      <c r="B165" t="s">
        <v>61</v>
      </c>
      <c r="C165" t="s">
        <v>153</v>
      </c>
      <c r="D165" t="s">
        <v>42</v>
      </c>
      <c r="E165" t="s">
        <v>41</v>
      </c>
      <c r="F165" t="s">
        <v>13</v>
      </c>
      <c r="G165">
        <v>5.3</v>
      </c>
      <c r="H165">
        <v>5.4</v>
      </c>
      <c r="J165" s="2">
        <f t="shared" si="2"/>
        <v>5.35</v>
      </c>
    </row>
    <row r="166" spans="1:10" x14ac:dyDescent="0.3">
      <c r="A166" t="s">
        <v>8</v>
      </c>
      <c r="B166" t="s">
        <v>62</v>
      </c>
      <c r="C166" t="s">
        <v>153</v>
      </c>
      <c r="D166" t="s">
        <v>131</v>
      </c>
      <c r="E166" t="s">
        <v>130</v>
      </c>
      <c r="F166" t="s">
        <v>58</v>
      </c>
      <c r="G166">
        <v>4.4000000000000004</v>
      </c>
      <c r="H166">
        <v>4.4000000000000004</v>
      </c>
      <c r="J166" s="2">
        <f t="shared" si="2"/>
        <v>4.4000000000000004</v>
      </c>
    </row>
    <row r="167" spans="1:10" x14ac:dyDescent="0.3">
      <c r="A167" t="s">
        <v>8</v>
      </c>
      <c r="B167" t="s">
        <v>62</v>
      </c>
      <c r="C167" t="s">
        <v>153</v>
      </c>
      <c r="D167" t="s">
        <v>57</v>
      </c>
      <c r="E167" t="s">
        <v>56</v>
      </c>
      <c r="F167" t="s">
        <v>58</v>
      </c>
      <c r="G167">
        <v>4.4000000000000004</v>
      </c>
      <c r="H167">
        <v>4.5999999999999996</v>
      </c>
      <c r="J167" s="2">
        <f t="shared" si="2"/>
        <v>4.5</v>
      </c>
    </row>
    <row r="168" spans="1:10" x14ac:dyDescent="0.3">
      <c r="A168" t="s">
        <v>8</v>
      </c>
      <c r="B168" t="s">
        <v>62</v>
      </c>
      <c r="C168" t="s">
        <v>153</v>
      </c>
      <c r="D168" t="s">
        <v>29</v>
      </c>
      <c r="E168" t="s">
        <v>28</v>
      </c>
      <c r="F168" t="s">
        <v>13</v>
      </c>
      <c r="G168">
        <v>4.5999999999999996</v>
      </c>
      <c r="H168">
        <v>4.8</v>
      </c>
      <c r="J168" s="2">
        <f t="shared" si="2"/>
        <v>4.6999999999999993</v>
      </c>
    </row>
    <row r="169" spans="1:10" x14ac:dyDescent="0.3">
      <c r="A169" t="s">
        <v>8</v>
      </c>
      <c r="B169" t="s">
        <v>62</v>
      </c>
      <c r="C169" t="s">
        <v>153</v>
      </c>
      <c r="D169" t="s">
        <v>39</v>
      </c>
      <c r="E169" t="s">
        <v>38</v>
      </c>
      <c r="F169" t="s">
        <v>13</v>
      </c>
      <c r="G169">
        <v>4.8</v>
      </c>
      <c r="H169">
        <v>4.8</v>
      </c>
      <c r="J169" s="2">
        <f t="shared" si="2"/>
        <v>4.8</v>
      </c>
    </row>
    <row r="170" spans="1:10" x14ac:dyDescent="0.3">
      <c r="A170" t="s">
        <v>8</v>
      </c>
      <c r="B170" t="s">
        <v>62</v>
      </c>
      <c r="C170" t="s">
        <v>153</v>
      </c>
      <c r="D170" t="s">
        <v>31</v>
      </c>
      <c r="E170" t="s">
        <v>30</v>
      </c>
      <c r="F170" t="s">
        <v>13</v>
      </c>
      <c r="G170">
        <v>4.8</v>
      </c>
      <c r="H170">
        <v>4.9000000000000004</v>
      </c>
      <c r="J170" s="2">
        <f t="shared" si="2"/>
        <v>4.8499999999999996</v>
      </c>
    </row>
    <row r="171" spans="1:10" x14ac:dyDescent="0.3">
      <c r="A171" t="s">
        <v>8</v>
      </c>
      <c r="B171" t="s">
        <v>62</v>
      </c>
      <c r="C171" t="s">
        <v>153</v>
      </c>
      <c r="D171" t="s">
        <v>33</v>
      </c>
      <c r="E171" t="s">
        <v>32</v>
      </c>
      <c r="F171" t="s">
        <v>13</v>
      </c>
      <c r="G171">
        <v>4.9000000000000004</v>
      </c>
      <c r="H171">
        <v>4.9000000000000004</v>
      </c>
      <c r="J171" s="2">
        <f t="shared" si="2"/>
        <v>4.9000000000000004</v>
      </c>
    </row>
    <row r="172" spans="1:10" x14ac:dyDescent="0.3">
      <c r="A172" t="s">
        <v>8</v>
      </c>
      <c r="B172" t="s">
        <v>62</v>
      </c>
      <c r="C172" t="s">
        <v>153</v>
      </c>
      <c r="D172" t="s">
        <v>12</v>
      </c>
      <c r="E172" t="s">
        <v>11</v>
      </c>
      <c r="F172" t="s">
        <v>13</v>
      </c>
      <c r="G172">
        <v>4.9000000000000004</v>
      </c>
      <c r="H172">
        <v>5</v>
      </c>
      <c r="J172" s="2">
        <f t="shared" si="2"/>
        <v>4.95</v>
      </c>
    </row>
    <row r="173" spans="1:10" x14ac:dyDescent="0.3">
      <c r="A173" t="s">
        <v>8</v>
      </c>
      <c r="B173" t="s">
        <v>62</v>
      </c>
      <c r="C173" t="s">
        <v>153</v>
      </c>
      <c r="D173" t="s">
        <v>15</v>
      </c>
      <c r="E173" t="s">
        <v>14</v>
      </c>
      <c r="F173" t="s">
        <v>13</v>
      </c>
      <c r="G173">
        <v>5</v>
      </c>
      <c r="H173">
        <v>5.0999999999999996</v>
      </c>
      <c r="J173" s="2">
        <f t="shared" si="2"/>
        <v>5.05</v>
      </c>
    </row>
    <row r="174" spans="1:10" x14ac:dyDescent="0.3">
      <c r="A174" t="s">
        <v>8</v>
      </c>
      <c r="B174" t="s">
        <v>63</v>
      </c>
      <c r="C174" t="s">
        <v>153</v>
      </c>
      <c r="D174" t="s">
        <v>57</v>
      </c>
      <c r="E174" t="s">
        <v>56</v>
      </c>
      <c r="F174" t="s">
        <v>58</v>
      </c>
      <c r="G174">
        <v>4.4000000000000004</v>
      </c>
      <c r="H174">
        <v>4.5999999999999996</v>
      </c>
      <c r="J174" s="2">
        <f t="shared" si="2"/>
        <v>4.5</v>
      </c>
    </row>
    <row r="175" spans="1:10" x14ac:dyDescent="0.3">
      <c r="A175" t="s">
        <v>8</v>
      </c>
      <c r="B175" t="s">
        <v>63</v>
      </c>
      <c r="C175" t="s">
        <v>153</v>
      </c>
      <c r="D175" t="s">
        <v>29</v>
      </c>
      <c r="E175" t="s">
        <v>28</v>
      </c>
      <c r="F175" t="s">
        <v>13</v>
      </c>
      <c r="G175">
        <v>4.5999999999999996</v>
      </c>
      <c r="H175">
        <v>4.8</v>
      </c>
      <c r="J175" s="2">
        <f t="shared" si="2"/>
        <v>4.6999999999999993</v>
      </c>
    </row>
    <row r="176" spans="1:10" x14ac:dyDescent="0.3">
      <c r="A176" t="s">
        <v>8</v>
      </c>
      <c r="B176" t="s">
        <v>63</v>
      </c>
      <c r="C176" t="s">
        <v>153</v>
      </c>
      <c r="D176" t="s">
        <v>39</v>
      </c>
      <c r="E176" t="s">
        <v>38</v>
      </c>
      <c r="F176" t="s">
        <v>13</v>
      </c>
      <c r="G176">
        <v>4.8</v>
      </c>
      <c r="H176">
        <v>4.8</v>
      </c>
      <c r="J176" s="2">
        <f t="shared" si="2"/>
        <v>4.8</v>
      </c>
    </row>
    <row r="177" spans="1:10" x14ac:dyDescent="0.3">
      <c r="A177" t="s">
        <v>8</v>
      </c>
      <c r="B177" t="s">
        <v>63</v>
      </c>
      <c r="C177" t="s">
        <v>153</v>
      </c>
      <c r="D177" t="s">
        <v>31</v>
      </c>
      <c r="E177" t="s">
        <v>30</v>
      </c>
      <c r="F177" t="s">
        <v>13</v>
      </c>
      <c r="G177">
        <v>4.8</v>
      </c>
      <c r="H177">
        <v>4.9000000000000004</v>
      </c>
      <c r="J177" s="2">
        <f t="shared" si="2"/>
        <v>4.8499999999999996</v>
      </c>
    </row>
    <row r="178" spans="1:10" x14ac:dyDescent="0.3">
      <c r="A178" t="s">
        <v>8</v>
      </c>
      <c r="B178" t="s">
        <v>63</v>
      </c>
      <c r="C178" t="s">
        <v>153</v>
      </c>
      <c r="D178" t="s">
        <v>33</v>
      </c>
      <c r="E178" t="s">
        <v>32</v>
      </c>
      <c r="F178" t="s">
        <v>13</v>
      </c>
      <c r="G178">
        <v>4.9000000000000004</v>
      </c>
      <c r="H178">
        <v>4.9000000000000004</v>
      </c>
      <c r="J178" s="2">
        <f t="shared" si="2"/>
        <v>4.9000000000000004</v>
      </c>
    </row>
    <row r="179" spans="1:10" x14ac:dyDescent="0.3">
      <c r="A179" t="s">
        <v>8</v>
      </c>
      <c r="B179" t="s">
        <v>64</v>
      </c>
      <c r="C179" t="s">
        <v>153</v>
      </c>
      <c r="D179" t="s">
        <v>57</v>
      </c>
      <c r="E179" t="s">
        <v>56</v>
      </c>
      <c r="F179" t="s">
        <v>58</v>
      </c>
      <c r="G179">
        <v>4.4000000000000004</v>
      </c>
      <c r="H179">
        <v>4.5999999999999996</v>
      </c>
      <c r="J179" s="2">
        <f t="shared" si="2"/>
        <v>4.5</v>
      </c>
    </row>
    <row r="180" spans="1:10" x14ac:dyDescent="0.3">
      <c r="A180" t="s">
        <v>8</v>
      </c>
      <c r="B180" t="s">
        <v>64</v>
      </c>
      <c r="C180" t="s">
        <v>153</v>
      </c>
      <c r="D180" t="s">
        <v>29</v>
      </c>
      <c r="E180" t="s">
        <v>28</v>
      </c>
      <c r="F180" t="s">
        <v>13</v>
      </c>
      <c r="G180">
        <v>4.5999999999999996</v>
      </c>
      <c r="H180">
        <v>4.8</v>
      </c>
      <c r="J180" s="2">
        <f t="shared" si="2"/>
        <v>4.6999999999999993</v>
      </c>
    </row>
    <row r="181" spans="1:10" x14ac:dyDescent="0.3">
      <c r="A181" t="s">
        <v>8</v>
      </c>
      <c r="B181" t="s">
        <v>64</v>
      </c>
      <c r="C181" t="s">
        <v>153</v>
      </c>
      <c r="D181" t="s">
        <v>39</v>
      </c>
      <c r="E181" t="s">
        <v>38</v>
      </c>
      <c r="F181" t="s">
        <v>13</v>
      </c>
      <c r="G181">
        <v>4.8</v>
      </c>
      <c r="H181">
        <v>4.8</v>
      </c>
      <c r="J181" s="2">
        <f t="shared" si="2"/>
        <v>4.8</v>
      </c>
    </row>
    <row r="182" spans="1:10" x14ac:dyDescent="0.3">
      <c r="A182" t="s">
        <v>8</v>
      </c>
      <c r="B182" t="s">
        <v>64</v>
      </c>
      <c r="C182" t="s">
        <v>153</v>
      </c>
      <c r="D182" t="s">
        <v>31</v>
      </c>
      <c r="E182" t="s">
        <v>30</v>
      </c>
      <c r="F182" t="s">
        <v>13</v>
      </c>
      <c r="G182">
        <v>4.8</v>
      </c>
      <c r="H182">
        <v>4.9000000000000004</v>
      </c>
      <c r="J182" s="2">
        <f t="shared" si="2"/>
        <v>4.8499999999999996</v>
      </c>
    </row>
    <row r="183" spans="1:10" x14ac:dyDescent="0.3">
      <c r="A183" t="s">
        <v>8</v>
      </c>
      <c r="B183" t="s">
        <v>64</v>
      </c>
      <c r="C183" t="s">
        <v>153</v>
      </c>
      <c r="D183" t="s">
        <v>12</v>
      </c>
      <c r="E183" t="s">
        <v>11</v>
      </c>
      <c r="F183" t="s">
        <v>13</v>
      </c>
      <c r="G183">
        <v>4.9000000000000004</v>
      </c>
      <c r="H183">
        <v>5</v>
      </c>
      <c r="J183" s="2">
        <f t="shared" si="2"/>
        <v>4.95</v>
      </c>
    </row>
    <row r="184" spans="1:10" x14ac:dyDescent="0.3">
      <c r="A184" t="s">
        <v>8</v>
      </c>
      <c r="B184" t="s">
        <v>64</v>
      </c>
      <c r="C184" t="s">
        <v>153</v>
      </c>
      <c r="D184" t="s">
        <v>17</v>
      </c>
      <c r="E184" t="s">
        <v>16</v>
      </c>
      <c r="F184" t="s">
        <v>13</v>
      </c>
      <c r="G184">
        <v>5.0999999999999996</v>
      </c>
      <c r="H184">
        <v>5.2</v>
      </c>
      <c r="J184" s="2">
        <f t="shared" si="2"/>
        <v>5.15</v>
      </c>
    </row>
    <row r="185" spans="1:10" x14ac:dyDescent="0.3">
      <c r="A185" t="s">
        <v>8</v>
      </c>
      <c r="B185" t="s">
        <v>65</v>
      </c>
      <c r="C185" t="s">
        <v>153</v>
      </c>
      <c r="D185" t="s">
        <v>131</v>
      </c>
      <c r="E185" t="s">
        <v>130</v>
      </c>
      <c r="F185" t="s">
        <v>58</v>
      </c>
      <c r="G185">
        <v>4.4000000000000004</v>
      </c>
      <c r="H185">
        <v>4.4000000000000004</v>
      </c>
      <c r="J185" s="2">
        <f t="shared" si="2"/>
        <v>4.4000000000000004</v>
      </c>
    </row>
    <row r="186" spans="1:10" x14ac:dyDescent="0.3">
      <c r="A186" t="s">
        <v>8</v>
      </c>
      <c r="B186" t="s">
        <v>65</v>
      </c>
      <c r="C186" t="s">
        <v>153</v>
      </c>
      <c r="D186" t="s">
        <v>57</v>
      </c>
      <c r="E186" t="s">
        <v>56</v>
      </c>
      <c r="F186" t="s">
        <v>58</v>
      </c>
      <c r="G186">
        <v>4.4000000000000004</v>
      </c>
      <c r="H186">
        <v>4.5999999999999996</v>
      </c>
      <c r="J186" s="2">
        <f t="shared" si="2"/>
        <v>4.5</v>
      </c>
    </row>
    <row r="187" spans="1:10" x14ac:dyDescent="0.3">
      <c r="A187" t="s">
        <v>8</v>
      </c>
      <c r="B187" t="s">
        <v>65</v>
      </c>
      <c r="C187" t="s">
        <v>153</v>
      </c>
      <c r="D187" t="s">
        <v>29</v>
      </c>
      <c r="E187" t="s">
        <v>28</v>
      </c>
      <c r="F187" t="s">
        <v>13</v>
      </c>
      <c r="G187">
        <v>4.5999999999999996</v>
      </c>
      <c r="H187">
        <v>4.8</v>
      </c>
      <c r="J187" s="2">
        <f t="shared" si="2"/>
        <v>4.6999999999999993</v>
      </c>
    </row>
    <row r="188" spans="1:10" x14ac:dyDescent="0.3">
      <c r="A188" t="s">
        <v>8</v>
      </c>
      <c r="B188" t="s">
        <v>65</v>
      </c>
      <c r="C188" t="s">
        <v>153</v>
      </c>
      <c r="D188" t="s">
        <v>39</v>
      </c>
      <c r="E188" t="s">
        <v>38</v>
      </c>
      <c r="F188" t="s">
        <v>13</v>
      </c>
      <c r="G188">
        <v>4.8</v>
      </c>
      <c r="H188">
        <v>4.8</v>
      </c>
      <c r="J188" s="2">
        <f t="shared" si="2"/>
        <v>4.8</v>
      </c>
    </row>
    <row r="189" spans="1:10" x14ac:dyDescent="0.3">
      <c r="A189" t="s">
        <v>8</v>
      </c>
      <c r="B189" t="s">
        <v>65</v>
      </c>
      <c r="C189" t="s">
        <v>153</v>
      </c>
      <c r="D189" t="s">
        <v>31</v>
      </c>
      <c r="E189" t="s">
        <v>30</v>
      </c>
      <c r="F189" t="s">
        <v>13</v>
      </c>
      <c r="G189">
        <v>4.8</v>
      </c>
      <c r="H189">
        <v>4.9000000000000004</v>
      </c>
      <c r="J189" s="2">
        <f t="shared" si="2"/>
        <v>4.8499999999999996</v>
      </c>
    </row>
    <row r="190" spans="1:10" x14ac:dyDescent="0.3">
      <c r="A190" t="s">
        <v>8</v>
      </c>
      <c r="B190" t="s">
        <v>65</v>
      </c>
      <c r="C190" t="s">
        <v>153</v>
      </c>
      <c r="D190" t="s">
        <v>33</v>
      </c>
      <c r="E190" t="s">
        <v>32</v>
      </c>
      <c r="F190" t="s">
        <v>13</v>
      </c>
      <c r="G190">
        <v>4.9000000000000004</v>
      </c>
      <c r="H190">
        <v>4.9000000000000004</v>
      </c>
      <c r="J190" s="2">
        <f t="shared" si="2"/>
        <v>4.9000000000000004</v>
      </c>
    </row>
    <row r="191" spans="1:10" x14ac:dyDescent="0.3">
      <c r="A191" t="s">
        <v>8</v>
      </c>
      <c r="B191" t="s">
        <v>65</v>
      </c>
      <c r="C191" t="s">
        <v>153</v>
      </c>
      <c r="D191" t="s">
        <v>12</v>
      </c>
      <c r="E191" t="s">
        <v>11</v>
      </c>
      <c r="F191" t="s">
        <v>13</v>
      </c>
      <c r="G191">
        <v>4.9000000000000004</v>
      </c>
      <c r="H191">
        <v>5</v>
      </c>
      <c r="J191" s="2">
        <f t="shared" si="2"/>
        <v>4.95</v>
      </c>
    </row>
    <row r="192" spans="1:10" x14ac:dyDescent="0.3">
      <c r="A192" t="s">
        <v>8</v>
      </c>
      <c r="B192" t="s">
        <v>66</v>
      </c>
      <c r="C192" t="s">
        <v>153</v>
      </c>
      <c r="D192" t="s">
        <v>129</v>
      </c>
      <c r="E192" t="s">
        <v>128</v>
      </c>
      <c r="F192" t="s">
        <v>58</v>
      </c>
      <c r="G192">
        <v>4.3</v>
      </c>
      <c r="H192">
        <v>4.4000000000000004</v>
      </c>
      <c r="J192" s="2">
        <f t="shared" si="2"/>
        <v>4.3499999999999996</v>
      </c>
    </row>
    <row r="193" spans="1:10" x14ac:dyDescent="0.3">
      <c r="A193" t="s">
        <v>8</v>
      </c>
      <c r="B193" t="s">
        <v>66</v>
      </c>
      <c r="C193" t="s">
        <v>153</v>
      </c>
      <c r="D193" t="s">
        <v>131</v>
      </c>
      <c r="E193" t="s">
        <v>130</v>
      </c>
      <c r="F193" t="s">
        <v>58</v>
      </c>
      <c r="G193">
        <v>4.4000000000000004</v>
      </c>
      <c r="H193">
        <v>4.4000000000000004</v>
      </c>
      <c r="J193" s="2">
        <f t="shared" si="2"/>
        <v>4.4000000000000004</v>
      </c>
    </row>
    <row r="194" spans="1:10" x14ac:dyDescent="0.3">
      <c r="A194" t="s">
        <v>8</v>
      </c>
      <c r="B194" t="s">
        <v>66</v>
      </c>
      <c r="C194" t="s">
        <v>153</v>
      </c>
      <c r="D194" t="s">
        <v>57</v>
      </c>
      <c r="E194" t="s">
        <v>56</v>
      </c>
      <c r="F194" t="s">
        <v>58</v>
      </c>
      <c r="G194">
        <v>4.4000000000000004</v>
      </c>
      <c r="H194">
        <v>4.5999999999999996</v>
      </c>
      <c r="J194" s="2">
        <f t="shared" si="2"/>
        <v>4.5</v>
      </c>
    </row>
    <row r="195" spans="1:10" x14ac:dyDescent="0.3">
      <c r="A195" t="s">
        <v>8</v>
      </c>
      <c r="B195" t="s">
        <v>66</v>
      </c>
      <c r="C195" t="s">
        <v>153</v>
      </c>
      <c r="D195" t="s">
        <v>29</v>
      </c>
      <c r="E195" t="s">
        <v>28</v>
      </c>
      <c r="F195" t="s">
        <v>13</v>
      </c>
      <c r="G195">
        <v>4.5999999999999996</v>
      </c>
      <c r="H195">
        <v>4.8</v>
      </c>
      <c r="J195" s="2">
        <f t="shared" ref="J195:J258" si="3">AVERAGE(G195,H195)</f>
        <v>4.6999999999999993</v>
      </c>
    </row>
    <row r="196" spans="1:10" x14ac:dyDescent="0.3">
      <c r="A196" t="s">
        <v>8</v>
      </c>
      <c r="B196" t="s">
        <v>66</v>
      </c>
      <c r="C196" t="s">
        <v>153</v>
      </c>
      <c r="D196" t="s">
        <v>39</v>
      </c>
      <c r="E196" t="s">
        <v>38</v>
      </c>
      <c r="F196" t="s">
        <v>13</v>
      </c>
      <c r="G196">
        <v>4.8</v>
      </c>
      <c r="H196">
        <v>4.8</v>
      </c>
      <c r="J196" s="2">
        <f t="shared" si="3"/>
        <v>4.8</v>
      </c>
    </row>
    <row r="197" spans="1:10" x14ac:dyDescent="0.3">
      <c r="A197" t="s">
        <v>8</v>
      </c>
      <c r="B197" t="s">
        <v>66</v>
      </c>
      <c r="C197" t="s">
        <v>153</v>
      </c>
      <c r="D197" t="s">
        <v>31</v>
      </c>
      <c r="E197" t="s">
        <v>30</v>
      </c>
      <c r="F197" t="s">
        <v>13</v>
      </c>
      <c r="G197">
        <v>4.8</v>
      </c>
      <c r="H197">
        <v>4.9000000000000004</v>
      </c>
      <c r="J197" s="2">
        <f t="shared" si="3"/>
        <v>4.8499999999999996</v>
      </c>
    </row>
    <row r="198" spans="1:10" x14ac:dyDescent="0.3">
      <c r="A198" t="s">
        <v>8</v>
      </c>
      <c r="B198" t="s">
        <v>67</v>
      </c>
      <c r="C198" t="s">
        <v>153</v>
      </c>
      <c r="D198" t="s">
        <v>129</v>
      </c>
      <c r="E198" t="s">
        <v>128</v>
      </c>
      <c r="F198" t="s">
        <v>58</v>
      </c>
      <c r="G198">
        <v>4.3</v>
      </c>
      <c r="H198">
        <v>4.4000000000000004</v>
      </c>
      <c r="J198" s="2">
        <f t="shared" si="3"/>
        <v>4.3499999999999996</v>
      </c>
    </row>
    <row r="199" spans="1:10" x14ac:dyDescent="0.3">
      <c r="A199" t="s">
        <v>8</v>
      </c>
      <c r="B199" t="s">
        <v>67</v>
      </c>
      <c r="C199" t="s">
        <v>153</v>
      </c>
      <c r="D199" t="s">
        <v>131</v>
      </c>
      <c r="E199" t="s">
        <v>130</v>
      </c>
      <c r="F199" t="s">
        <v>58</v>
      </c>
      <c r="G199">
        <v>4.4000000000000004</v>
      </c>
      <c r="H199">
        <v>4.4000000000000004</v>
      </c>
      <c r="J199" s="2">
        <f t="shared" si="3"/>
        <v>4.4000000000000004</v>
      </c>
    </row>
    <row r="200" spans="1:10" x14ac:dyDescent="0.3">
      <c r="A200" t="s">
        <v>8</v>
      </c>
      <c r="B200" t="s">
        <v>67</v>
      </c>
      <c r="C200" t="s">
        <v>153</v>
      </c>
      <c r="D200" t="s">
        <v>57</v>
      </c>
      <c r="E200" t="s">
        <v>56</v>
      </c>
      <c r="F200" t="s">
        <v>58</v>
      </c>
      <c r="G200">
        <v>4.4000000000000004</v>
      </c>
      <c r="H200">
        <v>4.5999999999999996</v>
      </c>
      <c r="J200" s="2">
        <f t="shared" si="3"/>
        <v>4.5</v>
      </c>
    </row>
    <row r="201" spans="1:10" x14ac:dyDescent="0.3">
      <c r="A201" t="s">
        <v>8</v>
      </c>
      <c r="B201" t="s">
        <v>67</v>
      </c>
      <c r="C201" t="s">
        <v>153</v>
      </c>
      <c r="D201" t="s">
        <v>29</v>
      </c>
      <c r="E201" t="s">
        <v>28</v>
      </c>
      <c r="F201" t="s">
        <v>13</v>
      </c>
      <c r="G201">
        <v>4.5999999999999996</v>
      </c>
      <c r="H201">
        <v>4.8</v>
      </c>
      <c r="J201" s="2">
        <f t="shared" si="3"/>
        <v>4.6999999999999993</v>
      </c>
    </row>
    <row r="202" spans="1:10" x14ac:dyDescent="0.3">
      <c r="A202" t="s">
        <v>8</v>
      </c>
      <c r="B202" t="s">
        <v>67</v>
      </c>
      <c r="C202" t="s">
        <v>153</v>
      </c>
      <c r="D202" t="s">
        <v>39</v>
      </c>
      <c r="E202" t="s">
        <v>38</v>
      </c>
      <c r="F202" t="s">
        <v>13</v>
      </c>
      <c r="G202">
        <v>4.8</v>
      </c>
      <c r="H202">
        <v>4.8</v>
      </c>
      <c r="J202" s="2">
        <f t="shared" si="3"/>
        <v>4.8</v>
      </c>
    </row>
    <row r="203" spans="1:10" x14ac:dyDescent="0.3">
      <c r="A203" t="s">
        <v>8</v>
      </c>
      <c r="B203" t="s">
        <v>67</v>
      </c>
      <c r="C203" t="s">
        <v>153</v>
      </c>
      <c r="D203" t="s">
        <v>31</v>
      </c>
      <c r="E203" t="s">
        <v>30</v>
      </c>
      <c r="F203" t="s">
        <v>13</v>
      </c>
      <c r="G203">
        <v>4.8</v>
      </c>
      <c r="H203">
        <v>4.9000000000000004</v>
      </c>
      <c r="J203" s="2">
        <f t="shared" si="3"/>
        <v>4.8499999999999996</v>
      </c>
    </row>
    <row r="204" spans="1:10" x14ac:dyDescent="0.3">
      <c r="A204" t="s">
        <v>8</v>
      </c>
      <c r="B204" t="s">
        <v>67</v>
      </c>
      <c r="C204" t="s">
        <v>153</v>
      </c>
      <c r="D204" t="s">
        <v>33</v>
      </c>
      <c r="E204" t="s">
        <v>32</v>
      </c>
      <c r="F204" t="s">
        <v>13</v>
      </c>
      <c r="G204">
        <v>4.9000000000000004</v>
      </c>
      <c r="H204">
        <v>4.9000000000000004</v>
      </c>
      <c r="J204" s="2">
        <f t="shared" si="3"/>
        <v>4.9000000000000004</v>
      </c>
    </row>
    <row r="205" spans="1:10" x14ac:dyDescent="0.3">
      <c r="A205" t="s">
        <v>8</v>
      </c>
      <c r="B205" t="s">
        <v>67</v>
      </c>
      <c r="C205" t="s">
        <v>153</v>
      </c>
      <c r="D205" t="s">
        <v>12</v>
      </c>
      <c r="E205" t="s">
        <v>11</v>
      </c>
      <c r="F205" t="s">
        <v>13</v>
      </c>
      <c r="G205">
        <v>4.9000000000000004</v>
      </c>
      <c r="H205">
        <v>5</v>
      </c>
      <c r="J205" s="2">
        <f t="shared" si="3"/>
        <v>4.95</v>
      </c>
    </row>
    <row r="206" spans="1:10" x14ac:dyDescent="0.3">
      <c r="A206" t="s">
        <v>8</v>
      </c>
      <c r="B206" t="s">
        <v>67</v>
      </c>
      <c r="C206" t="s">
        <v>153</v>
      </c>
      <c r="D206" t="s">
        <v>15</v>
      </c>
      <c r="E206" t="s">
        <v>14</v>
      </c>
      <c r="F206" t="s">
        <v>13</v>
      </c>
      <c r="G206">
        <v>5</v>
      </c>
      <c r="H206">
        <v>5.0999999999999996</v>
      </c>
      <c r="J206" s="2">
        <f t="shared" si="3"/>
        <v>5.05</v>
      </c>
    </row>
    <row r="207" spans="1:10" x14ac:dyDescent="0.3">
      <c r="A207" t="s">
        <v>8</v>
      </c>
      <c r="B207" t="s">
        <v>67</v>
      </c>
      <c r="C207" t="s">
        <v>153</v>
      </c>
      <c r="D207" t="s">
        <v>26</v>
      </c>
      <c r="E207" t="s">
        <v>25</v>
      </c>
      <c r="F207" t="s">
        <v>13</v>
      </c>
      <c r="G207">
        <v>5.2</v>
      </c>
      <c r="H207">
        <v>5.2</v>
      </c>
      <c r="J207" s="2">
        <f t="shared" si="3"/>
        <v>5.2</v>
      </c>
    </row>
    <row r="208" spans="1:10" x14ac:dyDescent="0.3">
      <c r="A208" t="s">
        <v>8</v>
      </c>
      <c r="B208" t="s">
        <v>67</v>
      </c>
      <c r="C208" t="s">
        <v>153</v>
      </c>
      <c r="D208" t="s">
        <v>19</v>
      </c>
      <c r="E208" t="s">
        <v>18</v>
      </c>
      <c r="F208" t="s">
        <v>13</v>
      </c>
      <c r="G208">
        <v>5.2</v>
      </c>
      <c r="H208">
        <v>5.2</v>
      </c>
      <c r="J208" s="2">
        <f t="shared" si="3"/>
        <v>5.2</v>
      </c>
    </row>
    <row r="209" spans="1:10" x14ac:dyDescent="0.3">
      <c r="A209" t="s">
        <v>8</v>
      </c>
      <c r="B209" t="s">
        <v>67</v>
      </c>
      <c r="C209" t="s">
        <v>153</v>
      </c>
      <c r="D209" t="s">
        <v>21</v>
      </c>
      <c r="E209" t="s">
        <v>20</v>
      </c>
      <c r="F209" t="s">
        <v>13</v>
      </c>
      <c r="G209">
        <v>5.2</v>
      </c>
      <c r="H209">
        <v>5.3</v>
      </c>
      <c r="J209" s="2">
        <f t="shared" si="3"/>
        <v>5.25</v>
      </c>
    </row>
    <row r="210" spans="1:10" x14ac:dyDescent="0.3">
      <c r="A210" t="s">
        <v>8</v>
      </c>
      <c r="B210" t="s">
        <v>68</v>
      </c>
      <c r="C210" t="s">
        <v>153</v>
      </c>
      <c r="D210" t="s">
        <v>57</v>
      </c>
      <c r="E210" t="s">
        <v>56</v>
      </c>
      <c r="F210" t="s">
        <v>58</v>
      </c>
      <c r="G210">
        <v>4.4000000000000004</v>
      </c>
      <c r="H210">
        <v>4.5999999999999996</v>
      </c>
      <c r="J210" s="2">
        <f t="shared" si="3"/>
        <v>4.5</v>
      </c>
    </row>
    <row r="211" spans="1:10" x14ac:dyDescent="0.3">
      <c r="A211" t="s">
        <v>8</v>
      </c>
      <c r="B211" t="s">
        <v>68</v>
      </c>
      <c r="C211" t="s">
        <v>153</v>
      </c>
      <c r="D211" t="s">
        <v>31</v>
      </c>
      <c r="E211" t="s">
        <v>30</v>
      </c>
      <c r="F211" t="s">
        <v>13</v>
      </c>
      <c r="G211">
        <v>4.8</v>
      </c>
      <c r="H211">
        <v>4.9000000000000004</v>
      </c>
      <c r="J211" s="2">
        <f t="shared" si="3"/>
        <v>4.8499999999999996</v>
      </c>
    </row>
    <row r="212" spans="1:10" x14ac:dyDescent="0.3">
      <c r="A212" t="s">
        <v>8</v>
      </c>
      <c r="B212" t="s">
        <v>68</v>
      </c>
      <c r="C212" t="s">
        <v>153</v>
      </c>
      <c r="D212" t="s">
        <v>12</v>
      </c>
      <c r="E212" t="s">
        <v>11</v>
      </c>
      <c r="F212" t="s">
        <v>13</v>
      </c>
      <c r="G212">
        <v>4.9000000000000004</v>
      </c>
      <c r="H212">
        <v>5</v>
      </c>
      <c r="J212" s="2">
        <f t="shared" si="3"/>
        <v>4.95</v>
      </c>
    </row>
    <row r="213" spans="1:10" x14ac:dyDescent="0.3">
      <c r="A213" t="s">
        <v>8</v>
      </c>
      <c r="B213" t="s">
        <v>68</v>
      </c>
      <c r="C213" t="s">
        <v>153</v>
      </c>
      <c r="D213" t="s">
        <v>15</v>
      </c>
      <c r="E213" t="s">
        <v>14</v>
      </c>
      <c r="F213" t="s">
        <v>13</v>
      </c>
      <c r="G213">
        <v>5</v>
      </c>
      <c r="H213">
        <v>5.0999999999999996</v>
      </c>
      <c r="J213" s="2">
        <f t="shared" si="3"/>
        <v>5.05</v>
      </c>
    </row>
    <row r="214" spans="1:10" x14ac:dyDescent="0.3">
      <c r="A214" t="s">
        <v>8</v>
      </c>
      <c r="B214" t="s">
        <v>68</v>
      </c>
      <c r="C214" t="s">
        <v>153</v>
      </c>
      <c r="D214" t="s">
        <v>17</v>
      </c>
      <c r="E214" t="s">
        <v>16</v>
      </c>
      <c r="F214" t="s">
        <v>13</v>
      </c>
      <c r="G214">
        <v>5.0999999999999996</v>
      </c>
      <c r="H214">
        <v>5.2</v>
      </c>
      <c r="J214" s="2">
        <f t="shared" si="3"/>
        <v>5.15</v>
      </c>
    </row>
    <row r="215" spans="1:10" x14ac:dyDescent="0.3">
      <c r="A215" t="s">
        <v>8</v>
      </c>
      <c r="B215" t="s">
        <v>69</v>
      </c>
      <c r="C215" t="s">
        <v>153</v>
      </c>
      <c r="D215" t="s">
        <v>131</v>
      </c>
      <c r="E215" t="s">
        <v>130</v>
      </c>
      <c r="F215" t="s">
        <v>58</v>
      </c>
      <c r="G215">
        <v>4.4000000000000004</v>
      </c>
      <c r="H215">
        <v>4.4000000000000004</v>
      </c>
      <c r="J215" s="2">
        <f t="shared" si="3"/>
        <v>4.4000000000000004</v>
      </c>
    </row>
    <row r="216" spans="1:10" x14ac:dyDescent="0.3">
      <c r="A216" t="s">
        <v>8</v>
      </c>
      <c r="B216" t="s">
        <v>69</v>
      </c>
      <c r="C216" t="s">
        <v>153</v>
      </c>
      <c r="D216" t="s">
        <v>57</v>
      </c>
      <c r="E216" t="s">
        <v>56</v>
      </c>
      <c r="F216" t="s">
        <v>58</v>
      </c>
      <c r="G216">
        <v>4.4000000000000004</v>
      </c>
      <c r="H216">
        <v>4.5999999999999996</v>
      </c>
      <c r="J216" s="2">
        <f t="shared" si="3"/>
        <v>4.5</v>
      </c>
    </row>
    <row r="217" spans="1:10" x14ac:dyDescent="0.3">
      <c r="A217" t="s">
        <v>8</v>
      </c>
      <c r="B217" t="s">
        <v>69</v>
      </c>
      <c r="C217" t="s">
        <v>153</v>
      </c>
      <c r="D217" t="s">
        <v>29</v>
      </c>
      <c r="E217" t="s">
        <v>28</v>
      </c>
      <c r="F217" t="s">
        <v>13</v>
      </c>
      <c r="G217">
        <v>4.5999999999999996</v>
      </c>
      <c r="H217">
        <v>4.8</v>
      </c>
      <c r="J217" s="2">
        <f t="shared" si="3"/>
        <v>4.6999999999999993</v>
      </c>
    </row>
    <row r="218" spans="1:10" x14ac:dyDescent="0.3">
      <c r="A218" t="s">
        <v>8</v>
      </c>
      <c r="B218" t="s">
        <v>69</v>
      </c>
      <c r="C218" t="s">
        <v>153</v>
      </c>
      <c r="D218" t="s">
        <v>39</v>
      </c>
      <c r="E218" t="s">
        <v>38</v>
      </c>
      <c r="F218" t="s">
        <v>13</v>
      </c>
      <c r="G218">
        <v>4.8</v>
      </c>
      <c r="H218">
        <v>4.8</v>
      </c>
      <c r="J218" s="2">
        <f t="shared" si="3"/>
        <v>4.8</v>
      </c>
    </row>
    <row r="219" spans="1:10" x14ac:dyDescent="0.3">
      <c r="A219" t="s">
        <v>8</v>
      </c>
      <c r="B219" t="s">
        <v>69</v>
      </c>
      <c r="C219" t="s">
        <v>153</v>
      </c>
      <c r="D219" t="s">
        <v>31</v>
      </c>
      <c r="E219" t="s">
        <v>30</v>
      </c>
      <c r="F219" t="s">
        <v>13</v>
      </c>
      <c r="G219">
        <v>4.8</v>
      </c>
      <c r="H219">
        <v>4.9000000000000004</v>
      </c>
      <c r="J219" s="2">
        <f t="shared" si="3"/>
        <v>4.8499999999999996</v>
      </c>
    </row>
    <row r="220" spans="1:10" x14ac:dyDescent="0.3">
      <c r="A220" t="s">
        <v>8</v>
      </c>
      <c r="B220" t="s">
        <v>70</v>
      </c>
      <c r="C220" t="s">
        <v>153</v>
      </c>
      <c r="D220" t="s">
        <v>131</v>
      </c>
      <c r="E220" t="s">
        <v>130</v>
      </c>
      <c r="F220" t="s">
        <v>58</v>
      </c>
      <c r="G220">
        <v>4.4000000000000004</v>
      </c>
      <c r="H220">
        <v>4.4000000000000004</v>
      </c>
      <c r="J220" s="2">
        <f t="shared" si="3"/>
        <v>4.4000000000000004</v>
      </c>
    </row>
    <row r="221" spans="1:10" x14ac:dyDescent="0.3">
      <c r="A221" t="s">
        <v>8</v>
      </c>
      <c r="B221" t="s">
        <v>70</v>
      </c>
      <c r="C221" t="s">
        <v>153</v>
      </c>
      <c r="D221" t="s">
        <v>57</v>
      </c>
      <c r="E221" t="s">
        <v>56</v>
      </c>
      <c r="F221" t="s">
        <v>58</v>
      </c>
      <c r="G221">
        <v>4.4000000000000004</v>
      </c>
      <c r="H221">
        <v>4.5999999999999996</v>
      </c>
      <c r="J221" s="2">
        <f t="shared" si="3"/>
        <v>4.5</v>
      </c>
    </row>
    <row r="222" spans="1:10" x14ac:dyDescent="0.3">
      <c r="A222" t="s">
        <v>8</v>
      </c>
      <c r="B222" t="s">
        <v>70</v>
      </c>
      <c r="C222" t="s">
        <v>153</v>
      </c>
      <c r="D222" t="s">
        <v>29</v>
      </c>
      <c r="E222" t="s">
        <v>28</v>
      </c>
      <c r="F222" t="s">
        <v>13</v>
      </c>
      <c r="G222">
        <v>4.5999999999999996</v>
      </c>
      <c r="H222">
        <v>4.8</v>
      </c>
      <c r="J222" s="2">
        <f t="shared" si="3"/>
        <v>4.6999999999999993</v>
      </c>
    </row>
    <row r="223" spans="1:10" x14ac:dyDescent="0.3">
      <c r="A223" t="s">
        <v>8</v>
      </c>
      <c r="B223" t="s">
        <v>70</v>
      </c>
      <c r="C223" t="s">
        <v>153</v>
      </c>
      <c r="D223" t="s">
        <v>39</v>
      </c>
      <c r="E223" t="s">
        <v>38</v>
      </c>
      <c r="F223" t="s">
        <v>13</v>
      </c>
      <c r="G223">
        <v>4.8</v>
      </c>
      <c r="H223">
        <v>4.8</v>
      </c>
      <c r="J223" s="2">
        <f t="shared" si="3"/>
        <v>4.8</v>
      </c>
    </row>
    <row r="224" spans="1:10" x14ac:dyDescent="0.3">
      <c r="A224" t="s">
        <v>8</v>
      </c>
      <c r="B224" t="s">
        <v>71</v>
      </c>
      <c r="C224" t="s">
        <v>153</v>
      </c>
      <c r="D224" t="s">
        <v>131</v>
      </c>
      <c r="E224" t="s">
        <v>130</v>
      </c>
      <c r="F224" t="s">
        <v>58</v>
      </c>
      <c r="G224">
        <v>4.4000000000000004</v>
      </c>
      <c r="H224">
        <v>4.4000000000000004</v>
      </c>
      <c r="J224" s="2">
        <f t="shared" si="3"/>
        <v>4.4000000000000004</v>
      </c>
    </row>
    <row r="225" spans="1:10" x14ac:dyDescent="0.3">
      <c r="A225" t="s">
        <v>8</v>
      </c>
      <c r="B225" t="s">
        <v>71</v>
      </c>
      <c r="C225" t="s">
        <v>153</v>
      </c>
      <c r="D225" t="s">
        <v>57</v>
      </c>
      <c r="E225" t="s">
        <v>56</v>
      </c>
      <c r="F225" t="s">
        <v>58</v>
      </c>
      <c r="G225">
        <v>4.4000000000000004</v>
      </c>
      <c r="H225">
        <v>4.5999999999999996</v>
      </c>
      <c r="J225" s="2">
        <f t="shared" si="3"/>
        <v>4.5</v>
      </c>
    </row>
    <row r="226" spans="1:10" x14ac:dyDescent="0.3">
      <c r="A226" t="s">
        <v>8</v>
      </c>
      <c r="B226" t="s">
        <v>71</v>
      </c>
      <c r="C226" t="s">
        <v>153</v>
      </c>
      <c r="D226" t="s">
        <v>29</v>
      </c>
      <c r="E226" t="s">
        <v>28</v>
      </c>
      <c r="F226" t="s">
        <v>13</v>
      </c>
      <c r="G226">
        <v>4.5999999999999996</v>
      </c>
      <c r="H226">
        <v>4.8</v>
      </c>
      <c r="J226" s="2">
        <f t="shared" si="3"/>
        <v>4.6999999999999993</v>
      </c>
    </row>
    <row r="227" spans="1:10" x14ac:dyDescent="0.3">
      <c r="A227" t="s">
        <v>8</v>
      </c>
      <c r="B227" t="s">
        <v>71</v>
      </c>
      <c r="C227" t="s">
        <v>153</v>
      </c>
      <c r="D227" t="s">
        <v>31</v>
      </c>
      <c r="E227" t="s">
        <v>30</v>
      </c>
      <c r="F227" t="s">
        <v>13</v>
      </c>
      <c r="G227">
        <v>4.8</v>
      </c>
      <c r="H227">
        <v>4.9000000000000004</v>
      </c>
      <c r="J227" s="2">
        <f t="shared" si="3"/>
        <v>4.8499999999999996</v>
      </c>
    </row>
    <row r="228" spans="1:10" x14ac:dyDescent="0.3">
      <c r="A228" t="s">
        <v>8</v>
      </c>
      <c r="B228" t="s">
        <v>71</v>
      </c>
      <c r="C228" t="s">
        <v>153</v>
      </c>
      <c r="D228" t="s">
        <v>33</v>
      </c>
      <c r="E228" t="s">
        <v>32</v>
      </c>
      <c r="F228" t="s">
        <v>13</v>
      </c>
      <c r="G228">
        <v>4.9000000000000004</v>
      </c>
      <c r="H228">
        <v>4.9000000000000004</v>
      </c>
      <c r="J228" s="2">
        <f t="shared" si="3"/>
        <v>4.9000000000000004</v>
      </c>
    </row>
    <row r="229" spans="1:10" x14ac:dyDescent="0.3">
      <c r="A229" t="s">
        <v>8</v>
      </c>
      <c r="B229" t="s">
        <v>71</v>
      </c>
      <c r="C229" t="s">
        <v>153</v>
      </c>
      <c r="D229" t="s">
        <v>12</v>
      </c>
      <c r="E229" t="s">
        <v>11</v>
      </c>
      <c r="F229" t="s">
        <v>13</v>
      </c>
      <c r="G229">
        <v>4.9000000000000004</v>
      </c>
      <c r="H229">
        <v>5</v>
      </c>
      <c r="J229" s="2">
        <f t="shared" si="3"/>
        <v>4.95</v>
      </c>
    </row>
    <row r="230" spans="1:10" x14ac:dyDescent="0.3">
      <c r="A230" t="s">
        <v>8</v>
      </c>
      <c r="B230" t="s">
        <v>71</v>
      </c>
      <c r="C230" t="s">
        <v>153</v>
      </c>
      <c r="D230" t="s">
        <v>15</v>
      </c>
      <c r="E230" t="s">
        <v>14</v>
      </c>
      <c r="F230" t="s">
        <v>13</v>
      </c>
      <c r="G230">
        <v>5</v>
      </c>
      <c r="H230">
        <v>5.0999999999999996</v>
      </c>
      <c r="J230" s="2">
        <f t="shared" si="3"/>
        <v>5.05</v>
      </c>
    </row>
    <row r="231" spans="1:10" x14ac:dyDescent="0.3">
      <c r="A231" t="s">
        <v>8</v>
      </c>
      <c r="B231" t="s">
        <v>72</v>
      </c>
      <c r="C231" t="s">
        <v>153</v>
      </c>
      <c r="D231" t="s">
        <v>131</v>
      </c>
      <c r="E231" t="s">
        <v>130</v>
      </c>
      <c r="F231" t="s">
        <v>58</v>
      </c>
      <c r="G231">
        <v>4.4000000000000004</v>
      </c>
      <c r="H231">
        <v>4.4000000000000004</v>
      </c>
      <c r="J231" s="2">
        <f t="shared" si="3"/>
        <v>4.4000000000000004</v>
      </c>
    </row>
    <row r="232" spans="1:10" x14ac:dyDescent="0.3">
      <c r="A232" t="s">
        <v>8</v>
      </c>
      <c r="B232" t="s">
        <v>72</v>
      </c>
      <c r="C232" t="s">
        <v>153</v>
      </c>
      <c r="D232" t="s">
        <v>57</v>
      </c>
      <c r="E232" t="s">
        <v>56</v>
      </c>
      <c r="F232" t="s">
        <v>58</v>
      </c>
      <c r="G232">
        <v>4.4000000000000004</v>
      </c>
      <c r="H232">
        <v>4.5999999999999996</v>
      </c>
      <c r="J232" s="2">
        <f t="shared" si="3"/>
        <v>4.5</v>
      </c>
    </row>
    <row r="233" spans="1:10" x14ac:dyDescent="0.3">
      <c r="A233" t="s">
        <v>8</v>
      </c>
      <c r="B233" t="s">
        <v>72</v>
      </c>
      <c r="C233" t="s">
        <v>153</v>
      </c>
      <c r="D233" t="s">
        <v>29</v>
      </c>
      <c r="E233" t="s">
        <v>28</v>
      </c>
      <c r="F233" t="s">
        <v>13</v>
      </c>
      <c r="G233">
        <v>4.5999999999999996</v>
      </c>
      <c r="H233">
        <v>4.8</v>
      </c>
      <c r="J233" s="2">
        <f t="shared" si="3"/>
        <v>4.6999999999999993</v>
      </c>
    </row>
    <row r="234" spans="1:10" x14ac:dyDescent="0.3">
      <c r="A234" t="s">
        <v>8</v>
      </c>
      <c r="B234" t="s">
        <v>72</v>
      </c>
      <c r="C234" t="s">
        <v>153</v>
      </c>
      <c r="D234" t="s">
        <v>39</v>
      </c>
      <c r="E234" t="s">
        <v>38</v>
      </c>
      <c r="F234" t="s">
        <v>13</v>
      </c>
      <c r="G234">
        <v>4.8</v>
      </c>
      <c r="H234">
        <v>4.8</v>
      </c>
      <c r="J234" s="2">
        <f t="shared" si="3"/>
        <v>4.8</v>
      </c>
    </row>
    <row r="235" spans="1:10" x14ac:dyDescent="0.3">
      <c r="A235" t="s">
        <v>8</v>
      </c>
      <c r="B235" t="s">
        <v>72</v>
      </c>
      <c r="C235" t="s">
        <v>153</v>
      </c>
      <c r="D235" t="s">
        <v>31</v>
      </c>
      <c r="E235" t="s">
        <v>30</v>
      </c>
      <c r="F235" t="s">
        <v>13</v>
      </c>
      <c r="G235">
        <v>4.8</v>
      </c>
      <c r="H235">
        <v>4.9000000000000004</v>
      </c>
      <c r="J235" s="2">
        <f t="shared" si="3"/>
        <v>4.8499999999999996</v>
      </c>
    </row>
    <row r="236" spans="1:10" x14ac:dyDescent="0.3">
      <c r="A236" t="s">
        <v>8</v>
      </c>
      <c r="B236" t="s">
        <v>72</v>
      </c>
      <c r="C236" t="s">
        <v>153</v>
      </c>
      <c r="D236" t="s">
        <v>33</v>
      </c>
      <c r="E236" t="s">
        <v>32</v>
      </c>
      <c r="F236" t="s">
        <v>13</v>
      </c>
      <c r="G236">
        <v>4.9000000000000004</v>
      </c>
      <c r="H236">
        <v>4.9000000000000004</v>
      </c>
      <c r="J236" s="2">
        <f t="shared" si="3"/>
        <v>4.9000000000000004</v>
      </c>
    </row>
    <row r="237" spans="1:10" x14ac:dyDescent="0.3">
      <c r="A237" t="s">
        <v>8</v>
      </c>
      <c r="B237" t="s">
        <v>72</v>
      </c>
      <c r="C237" t="s">
        <v>153</v>
      </c>
      <c r="D237" t="s">
        <v>12</v>
      </c>
      <c r="E237" t="s">
        <v>11</v>
      </c>
      <c r="F237" t="s">
        <v>13</v>
      </c>
      <c r="G237">
        <v>4.9000000000000004</v>
      </c>
      <c r="H237">
        <v>5</v>
      </c>
      <c r="J237" s="2">
        <f t="shared" si="3"/>
        <v>4.95</v>
      </c>
    </row>
    <row r="238" spans="1:10" x14ac:dyDescent="0.3">
      <c r="A238" t="s">
        <v>8</v>
      </c>
      <c r="B238" t="s">
        <v>72</v>
      </c>
      <c r="C238" t="s">
        <v>153</v>
      </c>
      <c r="D238" t="s">
        <v>15</v>
      </c>
      <c r="E238" t="s">
        <v>14</v>
      </c>
      <c r="F238" t="s">
        <v>13</v>
      </c>
      <c r="G238">
        <v>5</v>
      </c>
      <c r="H238">
        <v>5.0999999999999996</v>
      </c>
      <c r="J238" s="2">
        <f t="shared" si="3"/>
        <v>5.05</v>
      </c>
    </row>
    <row r="239" spans="1:10" x14ac:dyDescent="0.3">
      <c r="A239" t="s">
        <v>8</v>
      </c>
      <c r="B239" t="s">
        <v>72</v>
      </c>
      <c r="C239" t="s">
        <v>153</v>
      </c>
      <c r="D239" t="s">
        <v>17</v>
      </c>
      <c r="E239" t="s">
        <v>16</v>
      </c>
      <c r="F239" t="s">
        <v>13</v>
      </c>
      <c r="G239">
        <v>5.0999999999999996</v>
      </c>
      <c r="H239">
        <v>5.2</v>
      </c>
      <c r="J239" s="2">
        <f t="shared" si="3"/>
        <v>5.15</v>
      </c>
    </row>
    <row r="240" spans="1:10" x14ac:dyDescent="0.3">
      <c r="A240" t="s">
        <v>8</v>
      </c>
      <c r="B240" t="s">
        <v>72</v>
      </c>
      <c r="C240" t="s">
        <v>153</v>
      </c>
      <c r="D240" t="s">
        <v>26</v>
      </c>
      <c r="E240" t="s">
        <v>25</v>
      </c>
      <c r="F240" t="s">
        <v>13</v>
      </c>
      <c r="G240">
        <v>5.2</v>
      </c>
      <c r="H240">
        <v>5.2</v>
      </c>
      <c r="J240" s="2">
        <f t="shared" si="3"/>
        <v>5.2</v>
      </c>
    </row>
    <row r="241" spans="1:10" x14ac:dyDescent="0.3">
      <c r="A241" t="s">
        <v>8</v>
      </c>
      <c r="B241" t="s">
        <v>72</v>
      </c>
      <c r="C241" t="s">
        <v>153</v>
      </c>
      <c r="D241" t="s">
        <v>19</v>
      </c>
      <c r="E241" t="s">
        <v>18</v>
      </c>
      <c r="F241" t="s">
        <v>13</v>
      </c>
      <c r="G241">
        <v>5.2</v>
      </c>
      <c r="H241">
        <v>5.2</v>
      </c>
      <c r="J241" s="2">
        <f t="shared" si="3"/>
        <v>5.2</v>
      </c>
    </row>
    <row r="242" spans="1:10" x14ac:dyDescent="0.3">
      <c r="A242" t="s">
        <v>8</v>
      </c>
      <c r="B242" t="s">
        <v>72</v>
      </c>
      <c r="C242" t="s">
        <v>153</v>
      </c>
      <c r="D242" t="s">
        <v>21</v>
      </c>
      <c r="E242" t="s">
        <v>20</v>
      </c>
      <c r="F242" t="s">
        <v>13</v>
      </c>
      <c r="G242">
        <v>5.2</v>
      </c>
      <c r="H242">
        <v>5.3</v>
      </c>
      <c r="J242" s="2">
        <f t="shared" si="3"/>
        <v>5.25</v>
      </c>
    </row>
    <row r="243" spans="1:10" x14ac:dyDescent="0.3">
      <c r="A243" t="s">
        <v>8</v>
      </c>
      <c r="B243" t="s">
        <v>73</v>
      </c>
      <c r="C243" t="s">
        <v>153</v>
      </c>
      <c r="D243" t="s">
        <v>129</v>
      </c>
      <c r="E243" t="s">
        <v>128</v>
      </c>
      <c r="F243" t="s">
        <v>58</v>
      </c>
      <c r="G243">
        <v>4.3</v>
      </c>
      <c r="H243">
        <v>4.4000000000000004</v>
      </c>
      <c r="J243" s="2">
        <f t="shared" si="3"/>
        <v>4.3499999999999996</v>
      </c>
    </row>
    <row r="244" spans="1:10" x14ac:dyDescent="0.3">
      <c r="A244" t="s">
        <v>8</v>
      </c>
      <c r="B244" t="s">
        <v>73</v>
      </c>
      <c r="C244" t="s">
        <v>153</v>
      </c>
      <c r="D244" t="s">
        <v>131</v>
      </c>
      <c r="E244" t="s">
        <v>130</v>
      </c>
      <c r="F244" t="s">
        <v>58</v>
      </c>
      <c r="G244">
        <v>4.4000000000000004</v>
      </c>
      <c r="H244">
        <v>4.4000000000000004</v>
      </c>
      <c r="J244" s="2">
        <f t="shared" si="3"/>
        <v>4.4000000000000004</v>
      </c>
    </row>
    <row r="245" spans="1:10" x14ac:dyDescent="0.3">
      <c r="A245" t="s">
        <v>8</v>
      </c>
      <c r="B245" t="s">
        <v>73</v>
      </c>
      <c r="C245" t="s">
        <v>153</v>
      </c>
      <c r="D245" t="s">
        <v>57</v>
      </c>
      <c r="E245" t="s">
        <v>56</v>
      </c>
      <c r="F245" t="s">
        <v>58</v>
      </c>
      <c r="G245">
        <v>4.4000000000000004</v>
      </c>
      <c r="H245">
        <v>4.5999999999999996</v>
      </c>
      <c r="J245" s="2">
        <f t="shared" si="3"/>
        <v>4.5</v>
      </c>
    </row>
    <row r="246" spans="1:10" x14ac:dyDescent="0.3">
      <c r="A246" t="s">
        <v>8</v>
      </c>
      <c r="B246" t="s">
        <v>73</v>
      </c>
      <c r="C246" t="s">
        <v>153</v>
      </c>
      <c r="D246" t="s">
        <v>29</v>
      </c>
      <c r="E246" t="s">
        <v>28</v>
      </c>
      <c r="F246" t="s">
        <v>13</v>
      </c>
      <c r="G246">
        <v>4.5999999999999996</v>
      </c>
      <c r="H246">
        <v>4.8</v>
      </c>
      <c r="J246" s="2">
        <f t="shared" si="3"/>
        <v>4.6999999999999993</v>
      </c>
    </row>
    <row r="247" spans="1:10" x14ac:dyDescent="0.3">
      <c r="A247" t="s">
        <v>8</v>
      </c>
      <c r="B247" t="s">
        <v>73</v>
      </c>
      <c r="C247" t="s">
        <v>153</v>
      </c>
      <c r="D247" t="s">
        <v>39</v>
      </c>
      <c r="E247" t="s">
        <v>38</v>
      </c>
      <c r="F247" t="s">
        <v>13</v>
      </c>
      <c r="G247">
        <v>4.8</v>
      </c>
      <c r="H247">
        <v>4.8</v>
      </c>
      <c r="J247" s="2">
        <f t="shared" si="3"/>
        <v>4.8</v>
      </c>
    </row>
    <row r="248" spans="1:10" x14ac:dyDescent="0.3">
      <c r="A248" t="s">
        <v>8</v>
      </c>
      <c r="B248" t="s">
        <v>73</v>
      </c>
      <c r="C248" t="s">
        <v>153</v>
      </c>
      <c r="D248" t="s">
        <v>31</v>
      </c>
      <c r="E248" t="s">
        <v>30</v>
      </c>
      <c r="F248" t="s">
        <v>13</v>
      </c>
      <c r="G248">
        <v>4.8</v>
      </c>
      <c r="H248">
        <v>4.9000000000000004</v>
      </c>
      <c r="J248" s="2">
        <f t="shared" si="3"/>
        <v>4.8499999999999996</v>
      </c>
    </row>
    <row r="249" spans="1:10" x14ac:dyDescent="0.3">
      <c r="A249" t="s">
        <v>8</v>
      </c>
      <c r="B249" t="s">
        <v>73</v>
      </c>
      <c r="C249" t="s">
        <v>153</v>
      </c>
      <c r="D249" t="s">
        <v>33</v>
      </c>
      <c r="E249" t="s">
        <v>32</v>
      </c>
      <c r="F249" t="s">
        <v>13</v>
      </c>
      <c r="G249">
        <v>4.9000000000000004</v>
      </c>
      <c r="H249">
        <v>4.9000000000000004</v>
      </c>
      <c r="J249" s="2">
        <f t="shared" si="3"/>
        <v>4.9000000000000004</v>
      </c>
    </row>
    <row r="250" spans="1:10" x14ac:dyDescent="0.3">
      <c r="A250" t="s">
        <v>8</v>
      </c>
      <c r="B250" t="s">
        <v>73</v>
      </c>
      <c r="C250" t="s">
        <v>153</v>
      </c>
      <c r="D250" t="s">
        <v>12</v>
      </c>
      <c r="E250" t="s">
        <v>11</v>
      </c>
      <c r="F250" t="s">
        <v>13</v>
      </c>
      <c r="G250">
        <v>4.9000000000000004</v>
      </c>
      <c r="H250">
        <v>5</v>
      </c>
      <c r="J250" s="2">
        <f t="shared" si="3"/>
        <v>4.95</v>
      </c>
    </row>
    <row r="251" spans="1:10" x14ac:dyDescent="0.3">
      <c r="A251" t="s">
        <v>8</v>
      </c>
      <c r="B251" t="s">
        <v>74</v>
      </c>
      <c r="C251" t="s">
        <v>153</v>
      </c>
      <c r="D251" t="s">
        <v>131</v>
      </c>
      <c r="E251" t="s">
        <v>130</v>
      </c>
      <c r="F251" t="s">
        <v>58</v>
      </c>
      <c r="G251">
        <v>4.4000000000000004</v>
      </c>
      <c r="H251">
        <v>4.4000000000000004</v>
      </c>
      <c r="J251" s="2">
        <f t="shared" si="3"/>
        <v>4.4000000000000004</v>
      </c>
    </row>
    <row r="252" spans="1:10" x14ac:dyDescent="0.3">
      <c r="A252" t="s">
        <v>8</v>
      </c>
      <c r="B252" t="s">
        <v>74</v>
      </c>
      <c r="C252" t="s">
        <v>153</v>
      </c>
      <c r="D252" t="s">
        <v>57</v>
      </c>
      <c r="E252" t="s">
        <v>56</v>
      </c>
      <c r="F252" t="s">
        <v>58</v>
      </c>
      <c r="G252">
        <v>4.4000000000000004</v>
      </c>
      <c r="H252">
        <v>4.5999999999999996</v>
      </c>
      <c r="J252" s="2">
        <f t="shared" si="3"/>
        <v>4.5</v>
      </c>
    </row>
    <row r="253" spans="1:10" x14ac:dyDescent="0.3">
      <c r="A253" t="s">
        <v>8</v>
      </c>
      <c r="B253" t="s">
        <v>74</v>
      </c>
      <c r="C253" t="s">
        <v>153</v>
      </c>
      <c r="D253" t="s">
        <v>29</v>
      </c>
      <c r="E253" t="s">
        <v>28</v>
      </c>
      <c r="F253" t="s">
        <v>13</v>
      </c>
      <c r="G253">
        <v>4.5999999999999996</v>
      </c>
      <c r="H253">
        <v>4.8</v>
      </c>
      <c r="J253" s="2">
        <f t="shared" si="3"/>
        <v>4.6999999999999993</v>
      </c>
    </row>
    <row r="254" spans="1:10" x14ac:dyDescent="0.3">
      <c r="A254" t="s">
        <v>8</v>
      </c>
      <c r="B254" t="s">
        <v>74</v>
      </c>
      <c r="C254" t="s">
        <v>153</v>
      </c>
      <c r="D254" t="s">
        <v>39</v>
      </c>
      <c r="E254" t="s">
        <v>38</v>
      </c>
      <c r="F254" t="s">
        <v>13</v>
      </c>
      <c r="G254">
        <v>4.8</v>
      </c>
      <c r="H254">
        <v>4.8</v>
      </c>
      <c r="J254" s="2">
        <f t="shared" si="3"/>
        <v>4.8</v>
      </c>
    </row>
    <row r="255" spans="1:10" x14ac:dyDescent="0.3">
      <c r="A255" t="s">
        <v>8</v>
      </c>
      <c r="B255" t="s">
        <v>74</v>
      </c>
      <c r="C255" t="s">
        <v>153</v>
      </c>
      <c r="D255" t="s">
        <v>31</v>
      </c>
      <c r="E255" t="s">
        <v>30</v>
      </c>
      <c r="F255" t="s">
        <v>13</v>
      </c>
      <c r="G255">
        <v>4.8</v>
      </c>
      <c r="H255">
        <v>4.9000000000000004</v>
      </c>
      <c r="J255" s="2">
        <f t="shared" si="3"/>
        <v>4.8499999999999996</v>
      </c>
    </row>
    <row r="256" spans="1:10" x14ac:dyDescent="0.3">
      <c r="A256" t="s">
        <v>8</v>
      </c>
      <c r="B256" t="s">
        <v>75</v>
      </c>
      <c r="C256" t="s">
        <v>153</v>
      </c>
      <c r="D256" t="s">
        <v>29</v>
      </c>
      <c r="E256" t="s">
        <v>28</v>
      </c>
      <c r="F256" t="s">
        <v>13</v>
      </c>
      <c r="G256">
        <v>4.5999999999999996</v>
      </c>
      <c r="H256">
        <v>4.8</v>
      </c>
      <c r="J256" s="2">
        <f t="shared" si="3"/>
        <v>4.6999999999999993</v>
      </c>
    </row>
    <row r="257" spans="1:10" x14ac:dyDescent="0.3">
      <c r="A257" t="s">
        <v>8</v>
      </c>
      <c r="B257" t="s">
        <v>75</v>
      </c>
      <c r="C257" t="s">
        <v>153</v>
      </c>
      <c r="D257" t="s">
        <v>12</v>
      </c>
      <c r="E257" t="s">
        <v>11</v>
      </c>
      <c r="F257" t="s">
        <v>13</v>
      </c>
      <c r="G257">
        <v>4.9000000000000004</v>
      </c>
      <c r="H257">
        <v>5</v>
      </c>
      <c r="J257" s="2">
        <f t="shared" si="3"/>
        <v>4.95</v>
      </c>
    </row>
    <row r="258" spans="1:10" x14ac:dyDescent="0.3">
      <c r="A258" t="s">
        <v>8</v>
      </c>
      <c r="B258" t="s">
        <v>75</v>
      </c>
      <c r="C258" t="s">
        <v>153</v>
      </c>
      <c r="D258" t="s">
        <v>15</v>
      </c>
      <c r="E258" t="s">
        <v>14</v>
      </c>
      <c r="F258" t="s">
        <v>13</v>
      </c>
      <c r="G258">
        <v>5</v>
      </c>
      <c r="H258">
        <v>5.0999999999999996</v>
      </c>
      <c r="J258" s="2">
        <f t="shared" si="3"/>
        <v>5.05</v>
      </c>
    </row>
    <row r="259" spans="1:10" x14ac:dyDescent="0.3">
      <c r="A259" t="s">
        <v>8</v>
      </c>
      <c r="B259" t="s">
        <v>75</v>
      </c>
      <c r="C259" t="s">
        <v>153</v>
      </c>
      <c r="D259" t="s">
        <v>17</v>
      </c>
      <c r="E259" t="s">
        <v>16</v>
      </c>
      <c r="F259" t="s">
        <v>13</v>
      </c>
      <c r="G259">
        <v>5.0999999999999996</v>
      </c>
      <c r="H259">
        <v>5.2</v>
      </c>
      <c r="J259" s="2">
        <f t="shared" ref="J259:J322" si="4">AVERAGE(G259,H259)</f>
        <v>5.15</v>
      </c>
    </row>
    <row r="260" spans="1:10" x14ac:dyDescent="0.3">
      <c r="A260" t="s">
        <v>8</v>
      </c>
      <c r="B260" t="s">
        <v>75</v>
      </c>
      <c r="C260" t="s">
        <v>153</v>
      </c>
      <c r="D260" t="s">
        <v>26</v>
      </c>
      <c r="E260" t="s">
        <v>25</v>
      </c>
      <c r="F260" t="s">
        <v>13</v>
      </c>
      <c r="G260">
        <v>5.2</v>
      </c>
      <c r="H260">
        <v>5.2</v>
      </c>
      <c r="J260" s="2">
        <f t="shared" si="4"/>
        <v>5.2</v>
      </c>
    </row>
    <row r="261" spans="1:10" x14ac:dyDescent="0.3">
      <c r="A261" t="s">
        <v>8</v>
      </c>
      <c r="B261" t="s">
        <v>75</v>
      </c>
      <c r="C261" t="s">
        <v>153</v>
      </c>
      <c r="D261" t="s">
        <v>19</v>
      </c>
      <c r="E261" t="s">
        <v>18</v>
      </c>
      <c r="F261" t="s">
        <v>13</v>
      </c>
      <c r="G261">
        <v>5.2</v>
      </c>
      <c r="H261">
        <v>5.2</v>
      </c>
      <c r="J261" s="2">
        <f t="shared" si="4"/>
        <v>5.2</v>
      </c>
    </row>
    <row r="262" spans="1:10" x14ac:dyDescent="0.3">
      <c r="A262" t="s">
        <v>8</v>
      </c>
      <c r="B262" t="s">
        <v>75</v>
      </c>
      <c r="C262" t="s">
        <v>153</v>
      </c>
      <c r="D262" t="s">
        <v>21</v>
      </c>
      <c r="E262" t="s">
        <v>20</v>
      </c>
      <c r="F262" t="s">
        <v>13</v>
      </c>
      <c r="G262">
        <v>5.2</v>
      </c>
      <c r="H262">
        <v>5.3</v>
      </c>
      <c r="J262" s="2">
        <f t="shared" si="4"/>
        <v>5.25</v>
      </c>
    </row>
    <row r="263" spans="1:10" x14ac:dyDescent="0.3">
      <c r="A263" t="s">
        <v>8</v>
      </c>
      <c r="B263" t="s">
        <v>76</v>
      </c>
      <c r="C263" t="s">
        <v>153</v>
      </c>
      <c r="D263" t="s">
        <v>15</v>
      </c>
      <c r="E263" t="s">
        <v>14</v>
      </c>
      <c r="F263" t="s">
        <v>13</v>
      </c>
      <c r="G263">
        <v>5</v>
      </c>
      <c r="H263">
        <v>5.0999999999999996</v>
      </c>
      <c r="J263" s="2">
        <f t="shared" si="4"/>
        <v>5.05</v>
      </c>
    </row>
    <row r="264" spans="1:10" x14ac:dyDescent="0.3">
      <c r="A264" t="s">
        <v>8</v>
      </c>
      <c r="B264" t="s">
        <v>76</v>
      </c>
      <c r="C264" t="s">
        <v>153</v>
      </c>
      <c r="D264" t="s">
        <v>17</v>
      </c>
      <c r="E264" t="s">
        <v>16</v>
      </c>
      <c r="F264" t="s">
        <v>13</v>
      </c>
      <c r="G264">
        <v>5.0999999999999996</v>
      </c>
      <c r="H264">
        <v>5.2</v>
      </c>
      <c r="J264" s="2">
        <f t="shared" si="4"/>
        <v>5.15</v>
      </c>
    </row>
    <row r="265" spans="1:10" x14ac:dyDescent="0.3">
      <c r="A265" t="s">
        <v>8</v>
      </c>
      <c r="B265" t="s">
        <v>76</v>
      </c>
      <c r="C265" t="s">
        <v>153</v>
      </c>
      <c r="D265" t="s">
        <v>19</v>
      </c>
      <c r="E265" t="s">
        <v>18</v>
      </c>
      <c r="F265" t="s">
        <v>13</v>
      </c>
      <c r="G265">
        <v>5.2</v>
      </c>
      <c r="H265">
        <v>5.2</v>
      </c>
      <c r="J265" s="2">
        <f t="shared" si="4"/>
        <v>5.2</v>
      </c>
    </row>
    <row r="266" spans="1:10" x14ac:dyDescent="0.3">
      <c r="A266" t="s">
        <v>8</v>
      </c>
      <c r="B266" t="s">
        <v>76</v>
      </c>
      <c r="C266" t="s">
        <v>153</v>
      </c>
      <c r="D266" t="s">
        <v>21</v>
      </c>
      <c r="E266" t="s">
        <v>20</v>
      </c>
      <c r="F266" t="s">
        <v>13</v>
      </c>
      <c r="G266">
        <v>5.2</v>
      </c>
      <c r="H266">
        <v>5.3</v>
      </c>
      <c r="J266" s="2">
        <f t="shared" si="4"/>
        <v>5.25</v>
      </c>
    </row>
    <row r="267" spans="1:10" x14ac:dyDescent="0.3">
      <c r="A267" t="s">
        <v>8</v>
      </c>
      <c r="B267" t="s">
        <v>76</v>
      </c>
      <c r="C267" t="s">
        <v>153</v>
      </c>
      <c r="D267" t="s">
        <v>23</v>
      </c>
      <c r="E267" t="s">
        <v>22</v>
      </c>
      <c r="F267" t="s">
        <v>13</v>
      </c>
      <c r="G267">
        <v>5.3</v>
      </c>
      <c r="H267">
        <v>5.3</v>
      </c>
      <c r="J267" s="2">
        <f t="shared" si="4"/>
        <v>5.3</v>
      </c>
    </row>
    <row r="268" spans="1:10" x14ac:dyDescent="0.3">
      <c r="A268" t="s">
        <v>8</v>
      </c>
      <c r="B268" t="s">
        <v>77</v>
      </c>
      <c r="C268" t="s">
        <v>153</v>
      </c>
      <c r="D268" t="s">
        <v>29</v>
      </c>
      <c r="E268" t="s">
        <v>28</v>
      </c>
      <c r="F268" t="s">
        <v>13</v>
      </c>
      <c r="G268">
        <v>4.5999999999999996</v>
      </c>
      <c r="H268">
        <v>4.8</v>
      </c>
      <c r="J268" s="2">
        <f t="shared" si="4"/>
        <v>4.6999999999999993</v>
      </c>
    </row>
    <row r="269" spans="1:10" x14ac:dyDescent="0.3">
      <c r="A269" t="s">
        <v>8</v>
      </c>
      <c r="B269" t="s">
        <v>77</v>
      </c>
      <c r="C269" t="s">
        <v>153</v>
      </c>
      <c r="D269" t="s">
        <v>31</v>
      </c>
      <c r="E269" t="s">
        <v>30</v>
      </c>
      <c r="F269" t="s">
        <v>13</v>
      </c>
      <c r="G269">
        <v>4.8</v>
      </c>
      <c r="H269">
        <v>4.9000000000000004</v>
      </c>
      <c r="J269" s="2">
        <f t="shared" si="4"/>
        <v>4.8499999999999996</v>
      </c>
    </row>
    <row r="270" spans="1:10" x14ac:dyDescent="0.3">
      <c r="A270" t="s">
        <v>8</v>
      </c>
      <c r="B270" t="s">
        <v>77</v>
      </c>
      <c r="C270" t="s">
        <v>153</v>
      </c>
      <c r="D270" t="s">
        <v>33</v>
      </c>
      <c r="E270" t="s">
        <v>32</v>
      </c>
      <c r="F270" t="s">
        <v>13</v>
      </c>
      <c r="G270">
        <v>4.9000000000000004</v>
      </c>
      <c r="H270">
        <v>4.9000000000000004</v>
      </c>
      <c r="J270" s="2">
        <f t="shared" si="4"/>
        <v>4.9000000000000004</v>
      </c>
    </row>
    <row r="271" spans="1:10" x14ac:dyDescent="0.3">
      <c r="A271" t="s">
        <v>8</v>
      </c>
      <c r="B271" t="s">
        <v>77</v>
      </c>
      <c r="C271" t="s">
        <v>153</v>
      </c>
      <c r="D271" t="s">
        <v>12</v>
      </c>
      <c r="E271" t="s">
        <v>11</v>
      </c>
      <c r="F271" t="s">
        <v>13</v>
      </c>
      <c r="G271">
        <v>4.9000000000000004</v>
      </c>
      <c r="H271">
        <v>5</v>
      </c>
      <c r="J271" s="2">
        <f t="shared" si="4"/>
        <v>4.95</v>
      </c>
    </row>
    <row r="272" spans="1:10" x14ac:dyDescent="0.3">
      <c r="A272" t="s">
        <v>8</v>
      </c>
      <c r="B272" t="s">
        <v>77</v>
      </c>
      <c r="C272" t="s">
        <v>153</v>
      </c>
      <c r="D272" t="s">
        <v>15</v>
      </c>
      <c r="E272" t="s">
        <v>14</v>
      </c>
      <c r="F272" t="s">
        <v>13</v>
      </c>
      <c r="G272">
        <v>5</v>
      </c>
      <c r="H272">
        <v>5.0999999999999996</v>
      </c>
      <c r="J272" s="2">
        <f t="shared" si="4"/>
        <v>5.05</v>
      </c>
    </row>
    <row r="273" spans="1:10" x14ac:dyDescent="0.3">
      <c r="A273" t="s">
        <v>8</v>
      </c>
      <c r="B273" t="s">
        <v>78</v>
      </c>
      <c r="C273" t="s">
        <v>153</v>
      </c>
      <c r="D273" t="s">
        <v>29</v>
      </c>
      <c r="E273" t="s">
        <v>28</v>
      </c>
      <c r="F273" t="s">
        <v>13</v>
      </c>
      <c r="G273">
        <v>4.5999999999999996</v>
      </c>
      <c r="H273">
        <v>4.8</v>
      </c>
      <c r="J273" s="2">
        <f t="shared" si="4"/>
        <v>4.6999999999999993</v>
      </c>
    </row>
    <row r="274" spans="1:10" x14ac:dyDescent="0.3">
      <c r="A274" t="s">
        <v>8</v>
      </c>
      <c r="B274" t="s">
        <v>78</v>
      </c>
      <c r="C274" t="s">
        <v>153</v>
      </c>
      <c r="D274" t="s">
        <v>15</v>
      </c>
      <c r="E274" t="s">
        <v>14</v>
      </c>
      <c r="F274" t="s">
        <v>13</v>
      </c>
      <c r="G274">
        <v>5</v>
      </c>
      <c r="H274">
        <v>5.0999999999999996</v>
      </c>
      <c r="J274" s="2">
        <f t="shared" si="4"/>
        <v>5.05</v>
      </c>
    </row>
    <row r="275" spans="1:10" x14ac:dyDescent="0.3">
      <c r="A275" t="s">
        <v>8</v>
      </c>
      <c r="B275" t="s">
        <v>78</v>
      </c>
      <c r="C275" t="s">
        <v>153</v>
      </c>
      <c r="D275" t="s">
        <v>17</v>
      </c>
      <c r="E275" t="s">
        <v>16</v>
      </c>
      <c r="F275" t="s">
        <v>13</v>
      </c>
      <c r="G275">
        <v>5.0999999999999996</v>
      </c>
      <c r="H275">
        <v>5.2</v>
      </c>
      <c r="J275" s="2">
        <f t="shared" si="4"/>
        <v>5.15</v>
      </c>
    </row>
    <row r="276" spans="1:10" x14ac:dyDescent="0.3">
      <c r="A276" t="s">
        <v>8</v>
      </c>
      <c r="B276" t="s">
        <v>78</v>
      </c>
      <c r="C276" t="s">
        <v>153</v>
      </c>
      <c r="D276" t="s">
        <v>19</v>
      </c>
      <c r="E276" t="s">
        <v>18</v>
      </c>
      <c r="F276" t="s">
        <v>13</v>
      </c>
      <c r="G276">
        <v>5.2</v>
      </c>
      <c r="H276">
        <v>5.2</v>
      </c>
      <c r="J276" s="2">
        <f t="shared" si="4"/>
        <v>5.2</v>
      </c>
    </row>
    <row r="277" spans="1:10" x14ac:dyDescent="0.3">
      <c r="A277" t="s">
        <v>8</v>
      </c>
      <c r="B277" t="s">
        <v>78</v>
      </c>
      <c r="C277" t="s">
        <v>153</v>
      </c>
      <c r="D277" t="s">
        <v>21</v>
      </c>
      <c r="E277" t="s">
        <v>20</v>
      </c>
      <c r="F277" t="s">
        <v>13</v>
      </c>
      <c r="G277">
        <v>5.2</v>
      </c>
      <c r="H277">
        <v>5.3</v>
      </c>
      <c r="J277" s="2">
        <f t="shared" si="4"/>
        <v>5.25</v>
      </c>
    </row>
    <row r="278" spans="1:10" x14ac:dyDescent="0.3">
      <c r="A278" t="s">
        <v>8</v>
      </c>
      <c r="B278" t="s">
        <v>79</v>
      </c>
      <c r="C278" t="s">
        <v>153</v>
      </c>
      <c r="D278" t="s">
        <v>131</v>
      </c>
      <c r="E278" t="s">
        <v>130</v>
      </c>
      <c r="F278" t="s">
        <v>58</v>
      </c>
      <c r="G278">
        <v>4.4000000000000004</v>
      </c>
      <c r="H278">
        <v>4.4000000000000004</v>
      </c>
      <c r="J278" s="2">
        <f t="shared" si="4"/>
        <v>4.4000000000000004</v>
      </c>
    </row>
    <row r="279" spans="1:10" x14ac:dyDescent="0.3">
      <c r="A279" t="s">
        <v>8</v>
      </c>
      <c r="B279" t="s">
        <v>79</v>
      </c>
      <c r="C279" t="s">
        <v>153</v>
      </c>
      <c r="D279" t="s">
        <v>57</v>
      </c>
      <c r="E279" t="s">
        <v>56</v>
      </c>
      <c r="F279" t="s">
        <v>58</v>
      </c>
      <c r="G279">
        <v>4.4000000000000004</v>
      </c>
      <c r="H279">
        <v>4.5999999999999996</v>
      </c>
      <c r="J279" s="2">
        <f t="shared" si="4"/>
        <v>4.5</v>
      </c>
    </row>
    <row r="280" spans="1:10" x14ac:dyDescent="0.3">
      <c r="A280" t="s">
        <v>8</v>
      </c>
      <c r="B280" t="s">
        <v>79</v>
      </c>
      <c r="C280" t="s">
        <v>153</v>
      </c>
      <c r="D280" t="s">
        <v>29</v>
      </c>
      <c r="E280" t="s">
        <v>28</v>
      </c>
      <c r="F280" t="s">
        <v>13</v>
      </c>
      <c r="G280">
        <v>4.5999999999999996</v>
      </c>
      <c r="H280">
        <v>4.8</v>
      </c>
      <c r="J280" s="2">
        <f t="shared" si="4"/>
        <v>4.6999999999999993</v>
      </c>
    </row>
    <row r="281" spans="1:10" x14ac:dyDescent="0.3">
      <c r="A281" t="s">
        <v>8</v>
      </c>
      <c r="B281" t="s">
        <v>79</v>
      </c>
      <c r="C281" t="s">
        <v>153</v>
      </c>
      <c r="D281" t="s">
        <v>39</v>
      </c>
      <c r="E281" t="s">
        <v>38</v>
      </c>
      <c r="F281" t="s">
        <v>13</v>
      </c>
      <c r="G281">
        <v>4.8</v>
      </c>
      <c r="H281">
        <v>4.8</v>
      </c>
      <c r="J281" s="2">
        <f t="shared" si="4"/>
        <v>4.8</v>
      </c>
    </row>
    <row r="282" spans="1:10" x14ac:dyDescent="0.3">
      <c r="A282" t="s">
        <v>8</v>
      </c>
      <c r="B282" t="s">
        <v>79</v>
      </c>
      <c r="C282" t="s">
        <v>153</v>
      </c>
      <c r="D282" t="s">
        <v>31</v>
      </c>
      <c r="E282" t="s">
        <v>30</v>
      </c>
      <c r="F282" t="s">
        <v>13</v>
      </c>
      <c r="G282">
        <v>4.8</v>
      </c>
      <c r="H282">
        <v>4.9000000000000004</v>
      </c>
      <c r="J282" s="2">
        <f t="shared" si="4"/>
        <v>4.8499999999999996</v>
      </c>
    </row>
    <row r="283" spans="1:10" x14ac:dyDescent="0.3">
      <c r="A283" t="s">
        <v>8</v>
      </c>
      <c r="B283" t="s">
        <v>79</v>
      </c>
      <c r="C283" t="s">
        <v>153</v>
      </c>
      <c r="D283" t="s">
        <v>12</v>
      </c>
      <c r="E283" t="s">
        <v>11</v>
      </c>
      <c r="F283" t="s">
        <v>13</v>
      </c>
      <c r="G283">
        <v>4.9000000000000004</v>
      </c>
      <c r="H283">
        <v>5</v>
      </c>
      <c r="J283" s="2">
        <f t="shared" si="4"/>
        <v>4.95</v>
      </c>
    </row>
    <row r="284" spans="1:10" x14ac:dyDescent="0.3">
      <c r="A284" t="s">
        <v>8</v>
      </c>
      <c r="B284" t="s">
        <v>79</v>
      </c>
      <c r="C284" t="s">
        <v>153</v>
      </c>
      <c r="D284" t="s">
        <v>15</v>
      </c>
      <c r="E284" t="s">
        <v>14</v>
      </c>
      <c r="F284" t="s">
        <v>13</v>
      </c>
      <c r="G284">
        <v>5</v>
      </c>
      <c r="H284">
        <v>5.0999999999999996</v>
      </c>
      <c r="J284" s="2">
        <f t="shared" si="4"/>
        <v>5.05</v>
      </c>
    </row>
    <row r="285" spans="1:10" x14ac:dyDescent="0.3">
      <c r="A285" t="s">
        <v>8</v>
      </c>
      <c r="B285" t="s">
        <v>79</v>
      </c>
      <c r="C285" t="s">
        <v>153</v>
      </c>
      <c r="D285" t="s">
        <v>19</v>
      </c>
      <c r="E285" t="s">
        <v>18</v>
      </c>
      <c r="F285" t="s">
        <v>13</v>
      </c>
      <c r="G285">
        <v>5.2</v>
      </c>
      <c r="H285">
        <v>5.2</v>
      </c>
      <c r="J285" s="2">
        <f t="shared" si="4"/>
        <v>5.2</v>
      </c>
    </row>
    <row r="286" spans="1:10" x14ac:dyDescent="0.3">
      <c r="A286" t="s">
        <v>8</v>
      </c>
      <c r="B286" t="s">
        <v>80</v>
      </c>
      <c r="C286" t="s">
        <v>153</v>
      </c>
      <c r="D286" t="s">
        <v>131</v>
      </c>
      <c r="E286" t="s">
        <v>130</v>
      </c>
      <c r="F286" t="s">
        <v>58</v>
      </c>
      <c r="G286">
        <v>4.4000000000000004</v>
      </c>
      <c r="H286">
        <v>4.4000000000000004</v>
      </c>
      <c r="J286" s="2">
        <f t="shared" si="4"/>
        <v>4.4000000000000004</v>
      </c>
    </row>
    <row r="287" spans="1:10" x14ac:dyDescent="0.3">
      <c r="A287" t="s">
        <v>8</v>
      </c>
      <c r="B287" t="s">
        <v>80</v>
      </c>
      <c r="C287" t="s">
        <v>153</v>
      </c>
      <c r="D287" t="s">
        <v>57</v>
      </c>
      <c r="E287" t="s">
        <v>56</v>
      </c>
      <c r="F287" t="s">
        <v>58</v>
      </c>
      <c r="G287">
        <v>4.4000000000000004</v>
      </c>
      <c r="H287">
        <v>4.5999999999999996</v>
      </c>
      <c r="J287" s="2">
        <f t="shared" si="4"/>
        <v>4.5</v>
      </c>
    </row>
    <row r="288" spans="1:10" x14ac:dyDescent="0.3">
      <c r="A288" t="s">
        <v>8</v>
      </c>
      <c r="B288" t="s">
        <v>80</v>
      </c>
      <c r="C288" t="s">
        <v>153</v>
      </c>
      <c r="D288" t="s">
        <v>29</v>
      </c>
      <c r="E288" t="s">
        <v>28</v>
      </c>
      <c r="F288" t="s">
        <v>13</v>
      </c>
      <c r="G288">
        <v>4.5999999999999996</v>
      </c>
      <c r="H288">
        <v>4.8</v>
      </c>
      <c r="J288" s="2">
        <f t="shared" si="4"/>
        <v>4.6999999999999993</v>
      </c>
    </row>
    <row r="289" spans="1:10" x14ac:dyDescent="0.3">
      <c r="A289" t="s">
        <v>8</v>
      </c>
      <c r="B289" t="s">
        <v>80</v>
      </c>
      <c r="C289" t="s">
        <v>153</v>
      </c>
      <c r="D289" t="s">
        <v>39</v>
      </c>
      <c r="E289" t="s">
        <v>38</v>
      </c>
      <c r="F289" t="s">
        <v>13</v>
      </c>
      <c r="G289">
        <v>4.8</v>
      </c>
      <c r="H289">
        <v>4.8</v>
      </c>
      <c r="J289" s="2">
        <f t="shared" si="4"/>
        <v>4.8</v>
      </c>
    </row>
    <row r="290" spans="1:10" x14ac:dyDescent="0.3">
      <c r="A290" t="s">
        <v>8</v>
      </c>
      <c r="B290" t="s">
        <v>80</v>
      </c>
      <c r="C290" t="s">
        <v>153</v>
      </c>
      <c r="D290" t="s">
        <v>31</v>
      </c>
      <c r="E290" t="s">
        <v>30</v>
      </c>
      <c r="F290" t="s">
        <v>13</v>
      </c>
      <c r="G290">
        <v>4.8</v>
      </c>
      <c r="H290">
        <v>4.9000000000000004</v>
      </c>
      <c r="J290" s="2">
        <f t="shared" si="4"/>
        <v>4.8499999999999996</v>
      </c>
    </row>
    <row r="291" spans="1:10" x14ac:dyDescent="0.3">
      <c r="A291" t="s">
        <v>8</v>
      </c>
      <c r="B291" t="s">
        <v>80</v>
      </c>
      <c r="C291" t="s">
        <v>153</v>
      </c>
      <c r="D291" t="s">
        <v>15</v>
      </c>
      <c r="E291" t="s">
        <v>14</v>
      </c>
      <c r="F291" t="s">
        <v>13</v>
      </c>
      <c r="G291">
        <v>5</v>
      </c>
      <c r="H291">
        <v>5.0999999999999996</v>
      </c>
      <c r="J291" s="2">
        <f t="shared" si="4"/>
        <v>5.05</v>
      </c>
    </row>
    <row r="292" spans="1:10" x14ac:dyDescent="0.3">
      <c r="A292" t="s">
        <v>8</v>
      </c>
      <c r="B292" t="s">
        <v>81</v>
      </c>
      <c r="C292" t="s">
        <v>153</v>
      </c>
      <c r="D292" t="s">
        <v>29</v>
      </c>
      <c r="E292" t="s">
        <v>28</v>
      </c>
      <c r="F292" t="s">
        <v>13</v>
      </c>
      <c r="G292">
        <v>4.5999999999999996</v>
      </c>
      <c r="H292">
        <v>4.8</v>
      </c>
      <c r="J292" s="2">
        <f t="shared" si="4"/>
        <v>4.6999999999999993</v>
      </c>
    </row>
    <row r="293" spans="1:10" x14ac:dyDescent="0.3">
      <c r="A293" t="s">
        <v>8</v>
      </c>
      <c r="B293" t="s">
        <v>81</v>
      </c>
      <c r="C293" t="s">
        <v>153</v>
      </c>
      <c r="D293" t="s">
        <v>39</v>
      </c>
      <c r="E293" t="s">
        <v>38</v>
      </c>
      <c r="F293" t="s">
        <v>13</v>
      </c>
      <c r="G293">
        <v>4.8</v>
      </c>
      <c r="H293">
        <v>4.8</v>
      </c>
      <c r="J293" s="2">
        <f t="shared" si="4"/>
        <v>4.8</v>
      </c>
    </row>
    <row r="294" spans="1:10" x14ac:dyDescent="0.3">
      <c r="A294" t="s">
        <v>8</v>
      </c>
      <c r="B294" t="s">
        <v>81</v>
      </c>
      <c r="C294" t="s">
        <v>153</v>
      </c>
      <c r="D294" t="s">
        <v>33</v>
      </c>
      <c r="E294" t="s">
        <v>32</v>
      </c>
      <c r="F294" t="s">
        <v>13</v>
      </c>
      <c r="G294">
        <v>4.9000000000000004</v>
      </c>
      <c r="H294">
        <v>4.9000000000000004</v>
      </c>
      <c r="J294" s="2">
        <f t="shared" si="4"/>
        <v>4.9000000000000004</v>
      </c>
    </row>
    <row r="295" spans="1:10" x14ac:dyDescent="0.3">
      <c r="A295" t="s">
        <v>8</v>
      </c>
      <c r="B295" t="s">
        <v>81</v>
      </c>
      <c r="C295" t="s">
        <v>153</v>
      </c>
      <c r="D295" t="s">
        <v>12</v>
      </c>
      <c r="E295" t="s">
        <v>11</v>
      </c>
      <c r="F295" t="s">
        <v>13</v>
      </c>
      <c r="G295">
        <v>4.9000000000000004</v>
      </c>
      <c r="H295">
        <v>5</v>
      </c>
      <c r="J295" s="2">
        <f t="shared" si="4"/>
        <v>4.95</v>
      </c>
    </row>
    <row r="296" spans="1:10" x14ac:dyDescent="0.3">
      <c r="A296" t="s">
        <v>8</v>
      </c>
      <c r="B296" t="s">
        <v>82</v>
      </c>
      <c r="C296" t="s">
        <v>153</v>
      </c>
      <c r="D296" t="s">
        <v>57</v>
      </c>
      <c r="E296" t="s">
        <v>56</v>
      </c>
      <c r="F296" t="s">
        <v>58</v>
      </c>
      <c r="G296">
        <v>4.4000000000000004</v>
      </c>
      <c r="H296">
        <v>4.5999999999999996</v>
      </c>
      <c r="J296" s="2">
        <f t="shared" si="4"/>
        <v>4.5</v>
      </c>
    </row>
    <row r="297" spans="1:10" x14ac:dyDescent="0.3">
      <c r="A297" t="s">
        <v>8</v>
      </c>
      <c r="B297" t="s">
        <v>82</v>
      </c>
      <c r="C297" t="s">
        <v>153</v>
      </c>
      <c r="D297" t="s">
        <v>29</v>
      </c>
      <c r="E297" t="s">
        <v>28</v>
      </c>
      <c r="F297" t="s">
        <v>13</v>
      </c>
      <c r="G297">
        <v>4.5999999999999996</v>
      </c>
      <c r="H297">
        <v>4.8</v>
      </c>
      <c r="J297" s="2">
        <f t="shared" si="4"/>
        <v>4.6999999999999993</v>
      </c>
    </row>
    <row r="298" spans="1:10" x14ac:dyDescent="0.3">
      <c r="A298" t="s">
        <v>8</v>
      </c>
      <c r="B298" t="s">
        <v>82</v>
      </c>
      <c r="C298" t="s">
        <v>153</v>
      </c>
      <c r="D298" t="s">
        <v>39</v>
      </c>
      <c r="E298" t="s">
        <v>38</v>
      </c>
      <c r="F298" t="s">
        <v>13</v>
      </c>
      <c r="G298">
        <v>4.8</v>
      </c>
      <c r="H298">
        <v>4.8</v>
      </c>
      <c r="J298" s="2">
        <f t="shared" si="4"/>
        <v>4.8</v>
      </c>
    </row>
    <row r="299" spans="1:10" x14ac:dyDescent="0.3">
      <c r="A299" t="s">
        <v>8</v>
      </c>
      <c r="B299" t="s">
        <v>82</v>
      </c>
      <c r="C299" t="s">
        <v>153</v>
      </c>
      <c r="D299" t="s">
        <v>31</v>
      </c>
      <c r="E299" t="s">
        <v>30</v>
      </c>
      <c r="F299" t="s">
        <v>13</v>
      </c>
      <c r="G299">
        <v>4.8</v>
      </c>
      <c r="H299">
        <v>4.9000000000000004</v>
      </c>
      <c r="J299" s="2">
        <f t="shared" si="4"/>
        <v>4.8499999999999996</v>
      </c>
    </row>
    <row r="300" spans="1:10" x14ac:dyDescent="0.3">
      <c r="A300" t="s">
        <v>8</v>
      </c>
      <c r="B300" t="s">
        <v>82</v>
      </c>
      <c r="C300" t="s">
        <v>153</v>
      </c>
      <c r="D300" t="s">
        <v>33</v>
      </c>
      <c r="E300" t="s">
        <v>32</v>
      </c>
      <c r="F300" t="s">
        <v>13</v>
      </c>
      <c r="G300">
        <v>4.9000000000000004</v>
      </c>
      <c r="H300">
        <v>4.9000000000000004</v>
      </c>
      <c r="J300" s="2">
        <f t="shared" si="4"/>
        <v>4.9000000000000004</v>
      </c>
    </row>
    <row r="301" spans="1:10" x14ac:dyDescent="0.3">
      <c r="A301" t="s">
        <v>8</v>
      </c>
      <c r="B301" t="s">
        <v>83</v>
      </c>
      <c r="C301" t="s">
        <v>153</v>
      </c>
      <c r="D301" t="s">
        <v>57</v>
      </c>
      <c r="E301" t="s">
        <v>56</v>
      </c>
      <c r="F301" t="s">
        <v>58</v>
      </c>
      <c r="G301">
        <v>4.4000000000000004</v>
      </c>
      <c r="H301">
        <v>4.5999999999999996</v>
      </c>
      <c r="J301" s="2">
        <f t="shared" si="4"/>
        <v>4.5</v>
      </c>
    </row>
    <row r="302" spans="1:10" x14ac:dyDescent="0.3">
      <c r="A302" t="s">
        <v>8</v>
      </c>
      <c r="B302" t="s">
        <v>83</v>
      </c>
      <c r="C302" t="s">
        <v>153</v>
      </c>
      <c r="D302" t="s">
        <v>29</v>
      </c>
      <c r="E302" t="s">
        <v>28</v>
      </c>
      <c r="F302" t="s">
        <v>13</v>
      </c>
      <c r="G302">
        <v>4.5999999999999996</v>
      </c>
      <c r="H302">
        <v>4.8</v>
      </c>
      <c r="J302" s="2">
        <f t="shared" si="4"/>
        <v>4.6999999999999993</v>
      </c>
    </row>
    <row r="303" spans="1:10" x14ac:dyDescent="0.3">
      <c r="A303" t="s">
        <v>8</v>
      </c>
      <c r="B303" t="s">
        <v>83</v>
      </c>
      <c r="C303" t="s">
        <v>153</v>
      </c>
      <c r="D303" t="s">
        <v>39</v>
      </c>
      <c r="E303" t="s">
        <v>38</v>
      </c>
      <c r="F303" t="s">
        <v>13</v>
      </c>
      <c r="G303">
        <v>4.8</v>
      </c>
      <c r="H303">
        <v>4.8</v>
      </c>
      <c r="J303" s="2">
        <f t="shared" si="4"/>
        <v>4.8</v>
      </c>
    </row>
    <row r="304" spans="1:10" x14ac:dyDescent="0.3">
      <c r="A304" t="s">
        <v>8</v>
      </c>
      <c r="B304" t="s">
        <v>83</v>
      </c>
      <c r="C304" t="s">
        <v>153</v>
      </c>
      <c r="D304" t="s">
        <v>31</v>
      </c>
      <c r="E304" t="s">
        <v>30</v>
      </c>
      <c r="F304" t="s">
        <v>13</v>
      </c>
      <c r="G304">
        <v>4.8</v>
      </c>
      <c r="H304">
        <v>4.9000000000000004</v>
      </c>
      <c r="J304" s="2">
        <f t="shared" si="4"/>
        <v>4.8499999999999996</v>
      </c>
    </row>
    <row r="305" spans="1:10" x14ac:dyDescent="0.3">
      <c r="A305" t="s">
        <v>8</v>
      </c>
      <c r="B305" t="s">
        <v>83</v>
      </c>
      <c r="C305" t="s">
        <v>153</v>
      </c>
      <c r="D305" t="s">
        <v>12</v>
      </c>
      <c r="E305" t="s">
        <v>11</v>
      </c>
      <c r="F305" t="s">
        <v>13</v>
      </c>
      <c r="G305">
        <v>4.9000000000000004</v>
      </c>
      <c r="H305">
        <v>5</v>
      </c>
      <c r="J305" s="2">
        <f t="shared" si="4"/>
        <v>4.95</v>
      </c>
    </row>
    <row r="306" spans="1:10" x14ac:dyDescent="0.3">
      <c r="A306" t="s">
        <v>8</v>
      </c>
      <c r="B306" t="s">
        <v>83</v>
      </c>
      <c r="C306" t="s">
        <v>153</v>
      </c>
      <c r="D306" t="s">
        <v>15</v>
      </c>
      <c r="E306" t="s">
        <v>14</v>
      </c>
      <c r="F306" t="s">
        <v>13</v>
      </c>
      <c r="G306">
        <v>5</v>
      </c>
      <c r="H306">
        <v>5.0999999999999996</v>
      </c>
      <c r="J306" s="2">
        <f t="shared" si="4"/>
        <v>5.05</v>
      </c>
    </row>
    <row r="307" spans="1:10" x14ac:dyDescent="0.3">
      <c r="A307" t="s">
        <v>8</v>
      </c>
      <c r="B307" t="s">
        <v>83</v>
      </c>
      <c r="C307" t="s">
        <v>153</v>
      </c>
      <c r="D307" t="s">
        <v>21</v>
      </c>
      <c r="E307" t="s">
        <v>20</v>
      </c>
      <c r="F307" t="s">
        <v>13</v>
      </c>
      <c r="G307">
        <v>5.2</v>
      </c>
      <c r="H307">
        <v>5.3</v>
      </c>
      <c r="J307" s="2">
        <f t="shared" si="4"/>
        <v>5.25</v>
      </c>
    </row>
    <row r="308" spans="1:10" x14ac:dyDescent="0.3">
      <c r="A308" t="s">
        <v>8</v>
      </c>
      <c r="B308" t="s">
        <v>84</v>
      </c>
      <c r="C308" t="s">
        <v>153</v>
      </c>
      <c r="D308" t="s">
        <v>57</v>
      </c>
      <c r="E308" t="s">
        <v>56</v>
      </c>
      <c r="F308" t="s">
        <v>58</v>
      </c>
      <c r="G308">
        <v>4.4000000000000004</v>
      </c>
      <c r="H308">
        <v>4.5999999999999996</v>
      </c>
      <c r="J308" s="2">
        <f t="shared" si="4"/>
        <v>4.5</v>
      </c>
    </row>
    <row r="309" spans="1:10" x14ac:dyDescent="0.3">
      <c r="A309" t="s">
        <v>8</v>
      </c>
      <c r="B309" t="s">
        <v>84</v>
      </c>
      <c r="C309" t="s">
        <v>153</v>
      </c>
      <c r="D309" t="s">
        <v>29</v>
      </c>
      <c r="E309" t="s">
        <v>28</v>
      </c>
      <c r="F309" t="s">
        <v>13</v>
      </c>
      <c r="G309">
        <v>4.5999999999999996</v>
      </c>
      <c r="H309">
        <v>4.8</v>
      </c>
      <c r="J309" s="2">
        <f t="shared" si="4"/>
        <v>4.6999999999999993</v>
      </c>
    </row>
    <row r="310" spans="1:10" x14ac:dyDescent="0.3">
      <c r="A310" t="s">
        <v>8</v>
      </c>
      <c r="B310" t="s">
        <v>84</v>
      </c>
      <c r="C310" t="s">
        <v>153</v>
      </c>
      <c r="D310" t="s">
        <v>39</v>
      </c>
      <c r="E310" t="s">
        <v>38</v>
      </c>
      <c r="F310" t="s">
        <v>13</v>
      </c>
      <c r="G310">
        <v>4.8</v>
      </c>
      <c r="H310">
        <v>4.8</v>
      </c>
      <c r="J310" s="2">
        <f t="shared" si="4"/>
        <v>4.8</v>
      </c>
    </row>
    <row r="311" spans="1:10" x14ac:dyDescent="0.3">
      <c r="A311" t="s">
        <v>8</v>
      </c>
      <c r="B311" t="s">
        <v>84</v>
      </c>
      <c r="C311" t="s">
        <v>153</v>
      </c>
      <c r="D311" t="s">
        <v>31</v>
      </c>
      <c r="E311" t="s">
        <v>30</v>
      </c>
      <c r="F311" t="s">
        <v>13</v>
      </c>
      <c r="G311">
        <v>4.8</v>
      </c>
      <c r="H311">
        <v>4.9000000000000004</v>
      </c>
      <c r="J311" s="2">
        <f t="shared" si="4"/>
        <v>4.8499999999999996</v>
      </c>
    </row>
    <row r="312" spans="1:10" x14ac:dyDescent="0.3">
      <c r="A312" t="s">
        <v>8</v>
      </c>
      <c r="B312" t="s">
        <v>84</v>
      </c>
      <c r="C312" t="s">
        <v>153</v>
      </c>
      <c r="D312" t="s">
        <v>33</v>
      </c>
      <c r="E312" t="s">
        <v>32</v>
      </c>
      <c r="F312" t="s">
        <v>13</v>
      </c>
      <c r="G312">
        <v>4.9000000000000004</v>
      </c>
      <c r="H312">
        <v>4.9000000000000004</v>
      </c>
      <c r="J312" s="2">
        <f t="shared" si="4"/>
        <v>4.9000000000000004</v>
      </c>
    </row>
    <row r="313" spans="1:10" x14ac:dyDescent="0.3">
      <c r="A313" t="s">
        <v>8</v>
      </c>
      <c r="B313" t="s">
        <v>84</v>
      </c>
      <c r="C313" t="s">
        <v>153</v>
      </c>
      <c r="D313" t="s">
        <v>12</v>
      </c>
      <c r="E313" t="s">
        <v>11</v>
      </c>
      <c r="F313" t="s">
        <v>13</v>
      </c>
      <c r="G313">
        <v>4.9000000000000004</v>
      </c>
      <c r="H313">
        <v>5</v>
      </c>
      <c r="J313" s="2">
        <f t="shared" si="4"/>
        <v>4.95</v>
      </c>
    </row>
    <row r="314" spans="1:10" x14ac:dyDescent="0.3">
      <c r="A314" t="s">
        <v>8</v>
      </c>
      <c r="B314" t="s">
        <v>84</v>
      </c>
      <c r="C314" t="s">
        <v>153</v>
      </c>
      <c r="D314" t="s">
        <v>15</v>
      </c>
      <c r="E314" t="s">
        <v>14</v>
      </c>
      <c r="F314" t="s">
        <v>13</v>
      </c>
      <c r="G314">
        <v>5</v>
      </c>
      <c r="H314">
        <v>5.0999999999999996</v>
      </c>
      <c r="J314" s="2">
        <f t="shared" si="4"/>
        <v>5.05</v>
      </c>
    </row>
    <row r="315" spans="1:10" x14ac:dyDescent="0.3">
      <c r="A315" t="s">
        <v>8</v>
      </c>
      <c r="B315" t="s">
        <v>85</v>
      </c>
      <c r="C315" t="s">
        <v>153</v>
      </c>
      <c r="D315" t="s">
        <v>129</v>
      </c>
      <c r="E315" t="s">
        <v>128</v>
      </c>
      <c r="F315" t="s">
        <v>58</v>
      </c>
      <c r="G315">
        <v>4.3</v>
      </c>
      <c r="H315">
        <v>4.4000000000000004</v>
      </c>
      <c r="J315" s="2">
        <f t="shared" si="4"/>
        <v>4.3499999999999996</v>
      </c>
    </row>
    <row r="316" spans="1:10" x14ac:dyDescent="0.3">
      <c r="A316" t="s">
        <v>8</v>
      </c>
      <c r="B316" t="s">
        <v>85</v>
      </c>
      <c r="C316" t="s">
        <v>153</v>
      </c>
      <c r="D316" t="s">
        <v>131</v>
      </c>
      <c r="E316" t="s">
        <v>130</v>
      </c>
      <c r="F316" t="s">
        <v>58</v>
      </c>
      <c r="G316">
        <v>4.4000000000000004</v>
      </c>
      <c r="H316">
        <v>4.4000000000000004</v>
      </c>
      <c r="J316" s="2">
        <f t="shared" si="4"/>
        <v>4.4000000000000004</v>
      </c>
    </row>
    <row r="317" spans="1:10" x14ac:dyDescent="0.3">
      <c r="A317" t="s">
        <v>8</v>
      </c>
      <c r="B317" t="s">
        <v>85</v>
      </c>
      <c r="C317" t="s">
        <v>153</v>
      </c>
      <c r="D317" t="s">
        <v>57</v>
      </c>
      <c r="E317" t="s">
        <v>56</v>
      </c>
      <c r="F317" t="s">
        <v>58</v>
      </c>
      <c r="G317">
        <v>4.4000000000000004</v>
      </c>
      <c r="H317">
        <v>4.5999999999999996</v>
      </c>
      <c r="J317" s="2">
        <f t="shared" si="4"/>
        <v>4.5</v>
      </c>
    </row>
    <row r="318" spans="1:10" x14ac:dyDescent="0.3">
      <c r="A318" t="s">
        <v>8</v>
      </c>
      <c r="B318" t="s">
        <v>85</v>
      </c>
      <c r="C318" t="s">
        <v>153</v>
      </c>
      <c r="D318" t="s">
        <v>29</v>
      </c>
      <c r="E318" t="s">
        <v>28</v>
      </c>
      <c r="F318" t="s">
        <v>13</v>
      </c>
      <c r="G318">
        <v>4.5999999999999996</v>
      </c>
      <c r="H318">
        <v>4.8</v>
      </c>
      <c r="J318" s="2">
        <f t="shared" si="4"/>
        <v>4.6999999999999993</v>
      </c>
    </row>
    <row r="319" spans="1:10" x14ac:dyDescent="0.3">
      <c r="A319" t="s">
        <v>8</v>
      </c>
      <c r="B319" t="s">
        <v>85</v>
      </c>
      <c r="C319" t="s">
        <v>153</v>
      </c>
      <c r="D319" t="s">
        <v>39</v>
      </c>
      <c r="E319" t="s">
        <v>38</v>
      </c>
      <c r="F319" t="s">
        <v>13</v>
      </c>
      <c r="G319">
        <v>4.8</v>
      </c>
      <c r="H319">
        <v>4.8</v>
      </c>
      <c r="J319" s="2">
        <f t="shared" si="4"/>
        <v>4.8</v>
      </c>
    </row>
    <row r="320" spans="1:10" x14ac:dyDescent="0.3">
      <c r="A320" t="s">
        <v>8</v>
      </c>
      <c r="B320" t="s">
        <v>85</v>
      </c>
      <c r="C320" t="s">
        <v>153</v>
      </c>
      <c r="D320" t="s">
        <v>31</v>
      </c>
      <c r="E320" t="s">
        <v>30</v>
      </c>
      <c r="F320" t="s">
        <v>13</v>
      </c>
      <c r="G320">
        <v>4.8</v>
      </c>
      <c r="H320">
        <v>4.9000000000000004</v>
      </c>
      <c r="J320" s="2">
        <f t="shared" si="4"/>
        <v>4.8499999999999996</v>
      </c>
    </row>
    <row r="321" spans="1:10" x14ac:dyDescent="0.3">
      <c r="A321" t="s">
        <v>8</v>
      </c>
      <c r="B321" t="s">
        <v>85</v>
      </c>
      <c r="C321" t="s">
        <v>153</v>
      </c>
      <c r="D321" t="s">
        <v>12</v>
      </c>
      <c r="E321" t="s">
        <v>11</v>
      </c>
      <c r="F321" t="s">
        <v>13</v>
      </c>
      <c r="G321">
        <v>4.9000000000000004</v>
      </c>
      <c r="H321">
        <v>5</v>
      </c>
      <c r="J321" s="2">
        <f t="shared" si="4"/>
        <v>4.95</v>
      </c>
    </row>
    <row r="322" spans="1:10" x14ac:dyDescent="0.3">
      <c r="A322" t="s">
        <v>8</v>
      </c>
      <c r="B322" t="s">
        <v>86</v>
      </c>
      <c r="C322" t="s">
        <v>153</v>
      </c>
      <c r="D322" t="s">
        <v>131</v>
      </c>
      <c r="E322" t="s">
        <v>130</v>
      </c>
      <c r="F322" t="s">
        <v>58</v>
      </c>
      <c r="G322">
        <v>4.4000000000000004</v>
      </c>
      <c r="H322">
        <v>4.4000000000000004</v>
      </c>
      <c r="J322" s="2">
        <f t="shared" si="4"/>
        <v>4.4000000000000004</v>
      </c>
    </row>
    <row r="323" spans="1:10" x14ac:dyDescent="0.3">
      <c r="A323" t="s">
        <v>8</v>
      </c>
      <c r="B323" t="s">
        <v>86</v>
      </c>
      <c r="C323" t="s">
        <v>153</v>
      </c>
      <c r="D323" t="s">
        <v>57</v>
      </c>
      <c r="E323" t="s">
        <v>56</v>
      </c>
      <c r="F323" t="s">
        <v>58</v>
      </c>
      <c r="G323">
        <v>4.4000000000000004</v>
      </c>
      <c r="H323">
        <v>4.5999999999999996</v>
      </c>
      <c r="J323" s="2">
        <f t="shared" ref="J323:J386" si="5">AVERAGE(G323,H323)</f>
        <v>4.5</v>
      </c>
    </row>
    <row r="324" spans="1:10" x14ac:dyDescent="0.3">
      <c r="A324" t="s">
        <v>8</v>
      </c>
      <c r="B324" t="s">
        <v>86</v>
      </c>
      <c r="C324" t="s">
        <v>153</v>
      </c>
      <c r="D324" t="s">
        <v>29</v>
      </c>
      <c r="E324" t="s">
        <v>28</v>
      </c>
      <c r="F324" t="s">
        <v>13</v>
      </c>
      <c r="G324">
        <v>4.5999999999999996</v>
      </c>
      <c r="H324">
        <v>4.8</v>
      </c>
      <c r="J324" s="2">
        <f t="shared" si="5"/>
        <v>4.6999999999999993</v>
      </c>
    </row>
    <row r="325" spans="1:10" x14ac:dyDescent="0.3">
      <c r="A325" t="s">
        <v>8</v>
      </c>
      <c r="B325" t="s">
        <v>86</v>
      </c>
      <c r="C325" t="s">
        <v>153</v>
      </c>
      <c r="D325" t="s">
        <v>39</v>
      </c>
      <c r="E325" t="s">
        <v>38</v>
      </c>
      <c r="F325" t="s">
        <v>13</v>
      </c>
      <c r="G325">
        <v>4.8</v>
      </c>
      <c r="H325">
        <v>4.8</v>
      </c>
      <c r="J325" s="2">
        <f t="shared" si="5"/>
        <v>4.8</v>
      </c>
    </row>
    <row r="326" spans="1:10" x14ac:dyDescent="0.3">
      <c r="A326" t="s">
        <v>8</v>
      </c>
      <c r="B326" t="s">
        <v>86</v>
      </c>
      <c r="C326" t="s">
        <v>153</v>
      </c>
      <c r="D326" t="s">
        <v>31</v>
      </c>
      <c r="E326" t="s">
        <v>30</v>
      </c>
      <c r="F326" t="s">
        <v>13</v>
      </c>
      <c r="G326">
        <v>4.8</v>
      </c>
      <c r="H326">
        <v>4.9000000000000004</v>
      </c>
      <c r="J326" s="2">
        <f t="shared" si="5"/>
        <v>4.8499999999999996</v>
      </c>
    </row>
    <row r="327" spans="1:10" x14ac:dyDescent="0.3">
      <c r="A327" t="s">
        <v>8</v>
      </c>
      <c r="B327" t="s">
        <v>86</v>
      </c>
      <c r="C327" t="s">
        <v>153</v>
      </c>
      <c r="D327" t="s">
        <v>33</v>
      </c>
      <c r="E327" t="s">
        <v>32</v>
      </c>
      <c r="F327" t="s">
        <v>13</v>
      </c>
      <c r="G327">
        <v>4.9000000000000004</v>
      </c>
      <c r="H327">
        <v>4.9000000000000004</v>
      </c>
      <c r="J327" s="2">
        <f t="shared" si="5"/>
        <v>4.9000000000000004</v>
      </c>
    </row>
    <row r="328" spans="1:10" x14ac:dyDescent="0.3">
      <c r="A328" t="s">
        <v>8</v>
      </c>
      <c r="B328" t="s">
        <v>86</v>
      </c>
      <c r="C328" t="s">
        <v>153</v>
      </c>
      <c r="D328" t="s">
        <v>12</v>
      </c>
      <c r="E328" t="s">
        <v>11</v>
      </c>
      <c r="F328" t="s">
        <v>13</v>
      </c>
      <c r="G328">
        <v>4.9000000000000004</v>
      </c>
      <c r="H328">
        <v>5</v>
      </c>
      <c r="J328" s="2">
        <f t="shared" si="5"/>
        <v>4.95</v>
      </c>
    </row>
    <row r="329" spans="1:10" x14ac:dyDescent="0.3">
      <c r="A329" t="s">
        <v>8</v>
      </c>
      <c r="B329" t="s">
        <v>86</v>
      </c>
      <c r="C329" t="s">
        <v>153</v>
      </c>
      <c r="D329" t="s">
        <v>15</v>
      </c>
      <c r="E329" t="s">
        <v>14</v>
      </c>
      <c r="F329" t="s">
        <v>13</v>
      </c>
      <c r="G329">
        <v>5</v>
      </c>
      <c r="H329">
        <v>5.0999999999999996</v>
      </c>
      <c r="J329" s="2">
        <f t="shared" si="5"/>
        <v>5.05</v>
      </c>
    </row>
    <row r="330" spans="1:10" x14ac:dyDescent="0.3">
      <c r="A330" t="s">
        <v>8</v>
      </c>
      <c r="B330" t="s">
        <v>87</v>
      </c>
      <c r="C330" t="s">
        <v>153</v>
      </c>
      <c r="D330" t="s">
        <v>57</v>
      </c>
      <c r="E330" t="s">
        <v>56</v>
      </c>
      <c r="F330" t="s">
        <v>58</v>
      </c>
      <c r="G330">
        <v>4.4000000000000004</v>
      </c>
      <c r="H330">
        <v>4.5999999999999996</v>
      </c>
      <c r="J330" s="2">
        <f t="shared" si="5"/>
        <v>4.5</v>
      </c>
    </row>
    <row r="331" spans="1:10" x14ac:dyDescent="0.3">
      <c r="A331" t="s">
        <v>8</v>
      </c>
      <c r="B331" t="s">
        <v>87</v>
      </c>
      <c r="C331" t="s">
        <v>153</v>
      </c>
      <c r="D331" t="s">
        <v>29</v>
      </c>
      <c r="E331" t="s">
        <v>28</v>
      </c>
      <c r="F331" t="s">
        <v>13</v>
      </c>
      <c r="G331">
        <v>4.5999999999999996</v>
      </c>
      <c r="H331">
        <v>4.8</v>
      </c>
      <c r="J331" s="2">
        <f t="shared" si="5"/>
        <v>4.6999999999999993</v>
      </c>
    </row>
    <row r="332" spans="1:10" x14ac:dyDescent="0.3">
      <c r="A332" t="s">
        <v>8</v>
      </c>
      <c r="B332" t="s">
        <v>87</v>
      </c>
      <c r="C332" t="s">
        <v>153</v>
      </c>
      <c r="D332" t="s">
        <v>39</v>
      </c>
      <c r="E332" t="s">
        <v>38</v>
      </c>
      <c r="F332" t="s">
        <v>13</v>
      </c>
      <c r="G332">
        <v>4.8</v>
      </c>
      <c r="H332">
        <v>4.8</v>
      </c>
      <c r="J332" s="2">
        <f t="shared" si="5"/>
        <v>4.8</v>
      </c>
    </row>
    <row r="333" spans="1:10" x14ac:dyDescent="0.3">
      <c r="A333" t="s">
        <v>8</v>
      </c>
      <c r="B333" t="s">
        <v>87</v>
      </c>
      <c r="C333" t="s">
        <v>153</v>
      </c>
      <c r="D333" t="s">
        <v>12</v>
      </c>
      <c r="E333" t="s">
        <v>11</v>
      </c>
      <c r="F333" t="s">
        <v>13</v>
      </c>
      <c r="G333">
        <v>4.9000000000000004</v>
      </c>
      <c r="H333">
        <v>5</v>
      </c>
      <c r="J333" s="2">
        <f t="shared" si="5"/>
        <v>4.95</v>
      </c>
    </row>
    <row r="334" spans="1:10" x14ac:dyDescent="0.3">
      <c r="A334" t="s">
        <v>8</v>
      </c>
      <c r="B334" t="s">
        <v>87</v>
      </c>
      <c r="C334" t="s">
        <v>153</v>
      </c>
      <c r="D334" t="s">
        <v>15</v>
      </c>
      <c r="E334" t="s">
        <v>14</v>
      </c>
      <c r="F334" t="s">
        <v>13</v>
      </c>
      <c r="G334">
        <v>5</v>
      </c>
      <c r="H334">
        <v>5.0999999999999996</v>
      </c>
      <c r="J334" s="2">
        <f t="shared" si="5"/>
        <v>5.05</v>
      </c>
    </row>
    <row r="335" spans="1:10" x14ac:dyDescent="0.3">
      <c r="A335" t="s">
        <v>8</v>
      </c>
      <c r="B335" t="s">
        <v>87</v>
      </c>
      <c r="C335" t="s">
        <v>153</v>
      </c>
      <c r="D335" t="s">
        <v>26</v>
      </c>
      <c r="E335" t="s">
        <v>25</v>
      </c>
      <c r="F335" t="s">
        <v>13</v>
      </c>
      <c r="G335">
        <v>5.2</v>
      </c>
      <c r="H335">
        <v>5.2</v>
      </c>
      <c r="J335" s="2">
        <f t="shared" si="5"/>
        <v>5.2</v>
      </c>
    </row>
    <row r="336" spans="1:10" x14ac:dyDescent="0.3">
      <c r="A336" t="s">
        <v>8</v>
      </c>
      <c r="B336" t="s">
        <v>87</v>
      </c>
      <c r="C336" t="s">
        <v>153</v>
      </c>
      <c r="D336" t="s">
        <v>21</v>
      </c>
      <c r="E336" t="s">
        <v>20</v>
      </c>
      <c r="F336" t="s">
        <v>13</v>
      </c>
      <c r="G336">
        <v>5.2</v>
      </c>
      <c r="H336">
        <v>5.3</v>
      </c>
      <c r="J336" s="2">
        <f t="shared" si="5"/>
        <v>5.25</v>
      </c>
    </row>
    <row r="337" spans="1:10" x14ac:dyDescent="0.3">
      <c r="A337" t="s">
        <v>8</v>
      </c>
      <c r="B337" t="s">
        <v>87</v>
      </c>
      <c r="C337" t="s">
        <v>153</v>
      </c>
      <c r="D337" t="s">
        <v>23</v>
      </c>
      <c r="E337" t="s">
        <v>22</v>
      </c>
      <c r="F337" t="s">
        <v>13</v>
      </c>
      <c r="G337">
        <v>5.3</v>
      </c>
      <c r="H337">
        <v>5.3</v>
      </c>
      <c r="J337" s="2">
        <f t="shared" si="5"/>
        <v>5.3</v>
      </c>
    </row>
    <row r="338" spans="1:10" x14ac:dyDescent="0.3">
      <c r="A338" t="s">
        <v>8</v>
      </c>
      <c r="B338" t="s">
        <v>88</v>
      </c>
      <c r="C338" t="s">
        <v>153</v>
      </c>
      <c r="D338" t="s">
        <v>29</v>
      </c>
      <c r="E338" t="s">
        <v>28</v>
      </c>
      <c r="F338" t="s">
        <v>13</v>
      </c>
      <c r="G338">
        <v>4.5999999999999996</v>
      </c>
      <c r="H338">
        <v>4.8</v>
      </c>
      <c r="J338" s="2">
        <f t="shared" si="5"/>
        <v>4.6999999999999993</v>
      </c>
    </row>
    <row r="339" spans="1:10" x14ac:dyDescent="0.3">
      <c r="A339" t="s">
        <v>8</v>
      </c>
      <c r="B339" t="s">
        <v>88</v>
      </c>
      <c r="C339" t="s">
        <v>153</v>
      </c>
      <c r="D339" t="s">
        <v>39</v>
      </c>
      <c r="E339" t="s">
        <v>38</v>
      </c>
      <c r="F339" t="s">
        <v>13</v>
      </c>
      <c r="G339">
        <v>4.8</v>
      </c>
      <c r="H339">
        <v>4.8</v>
      </c>
      <c r="J339" s="2">
        <f t="shared" si="5"/>
        <v>4.8</v>
      </c>
    </row>
    <row r="340" spans="1:10" x14ac:dyDescent="0.3">
      <c r="A340" t="s">
        <v>8</v>
      </c>
      <c r="B340" t="s">
        <v>88</v>
      </c>
      <c r="C340" t="s">
        <v>153</v>
      </c>
      <c r="D340" t="s">
        <v>31</v>
      </c>
      <c r="E340" t="s">
        <v>30</v>
      </c>
      <c r="F340" t="s">
        <v>13</v>
      </c>
      <c r="G340">
        <v>4.8</v>
      </c>
      <c r="H340">
        <v>4.9000000000000004</v>
      </c>
      <c r="J340" s="2">
        <f t="shared" si="5"/>
        <v>4.8499999999999996</v>
      </c>
    </row>
    <row r="341" spans="1:10" x14ac:dyDescent="0.3">
      <c r="A341" t="s">
        <v>8</v>
      </c>
      <c r="B341" t="s">
        <v>88</v>
      </c>
      <c r="C341" t="s">
        <v>153</v>
      </c>
      <c r="D341" t="s">
        <v>12</v>
      </c>
      <c r="E341" t="s">
        <v>11</v>
      </c>
      <c r="F341" t="s">
        <v>13</v>
      </c>
      <c r="G341">
        <v>4.9000000000000004</v>
      </c>
      <c r="H341">
        <v>5</v>
      </c>
      <c r="J341" s="2">
        <f t="shared" si="5"/>
        <v>4.95</v>
      </c>
    </row>
    <row r="342" spans="1:10" x14ac:dyDescent="0.3">
      <c r="A342" t="s">
        <v>8</v>
      </c>
      <c r="B342" t="s">
        <v>88</v>
      </c>
      <c r="C342" t="s">
        <v>153</v>
      </c>
      <c r="D342" t="s">
        <v>15</v>
      </c>
      <c r="E342" t="s">
        <v>14</v>
      </c>
      <c r="F342" t="s">
        <v>13</v>
      </c>
      <c r="G342">
        <v>5</v>
      </c>
      <c r="H342">
        <v>5.0999999999999996</v>
      </c>
      <c r="J342" s="2">
        <f t="shared" si="5"/>
        <v>5.05</v>
      </c>
    </row>
    <row r="343" spans="1:10" x14ac:dyDescent="0.3">
      <c r="A343" t="s">
        <v>8</v>
      </c>
      <c r="B343" t="s">
        <v>89</v>
      </c>
      <c r="C343" t="s">
        <v>153</v>
      </c>
      <c r="D343" t="s">
        <v>129</v>
      </c>
      <c r="E343" t="s">
        <v>128</v>
      </c>
      <c r="F343" t="s">
        <v>58</v>
      </c>
      <c r="G343">
        <v>4.3</v>
      </c>
      <c r="H343">
        <v>4.4000000000000004</v>
      </c>
      <c r="J343" s="2">
        <f t="shared" si="5"/>
        <v>4.3499999999999996</v>
      </c>
    </row>
    <row r="344" spans="1:10" x14ac:dyDescent="0.3">
      <c r="A344" t="s">
        <v>8</v>
      </c>
      <c r="B344" t="s">
        <v>89</v>
      </c>
      <c r="C344" t="s">
        <v>153</v>
      </c>
      <c r="D344" t="s">
        <v>131</v>
      </c>
      <c r="E344" t="s">
        <v>130</v>
      </c>
      <c r="F344" t="s">
        <v>58</v>
      </c>
      <c r="G344">
        <v>4.4000000000000004</v>
      </c>
      <c r="H344">
        <v>4.4000000000000004</v>
      </c>
      <c r="J344" s="2">
        <f t="shared" si="5"/>
        <v>4.4000000000000004</v>
      </c>
    </row>
    <row r="345" spans="1:10" x14ac:dyDescent="0.3">
      <c r="A345" t="s">
        <v>8</v>
      </c>
      <c r="B345" t="s">
        <v>89</v>
      </c>
      <c r="C345" t="s">
        <v>153</v>
      </c>
      <c r="D345" t="s">
        <v>57</v>
      </c>
      <c r="E345" t="s">
        <v>56</v>
      </c>
      <c r="F345" t="s">
        <v>58</v>
      </c>
      <c r="G345">
        <v>4.4000000000000004</v>
      </c>
      <c r="H345">
        <v>4.5999999999999996</v>
      </c>
      <c r="J345" s="2">
        <f t="shared" si="5"/>
        <v>4.5</v>
      </c>
    </row>
    <row r="346" spans="1:10" x14ac:dyDescent="0.3">
      <c r="A346" t="s">
        <v>8</v>
      </c>
      <c r="B346" t="s">
        <v>89</v>
      </c>
      <c r="C346" t="s">
        <v>153</v>
      </c>
      <c r="D346" t="s">
        <v>29</v>
      </c>
      <c r="E346" t="s">
        <v>28</v>
      </c>
      <c r="F346" t="s">
        <v>13</v>
      </c>
      <c r="G346">
        <v>4.5999999999999996</v>
      </c>
      <c r="H346">
        <v>4.8</v>
      </c>
      <c r="J346" s="2">
        <f t="shared" si="5"/>
        <v>4.6999999999999993</v>
      </c>
    </row>
    <row r="347" spans="1:10" x14ac:dyDescent="0.3">
      <c r="A347" t="s">
        <v>8</v>
      </c>
      <c r="B347" t="s">
        <v>89</v>
      </c>
      <c r="C347" t="s">
        <v>153</v>
      </c>
      <c r="D347" t="s">
        <v>39</v>
      </c>
      <c r="E347" t="s">
        <v>38</v>
      </c>
      <c r="F347" t="s">
        <v>13</v>
      </c>
      <c r="G347">
        <v>4.8</v>
      </c>
      <c r="H347">
        <v>4.8</v>
      </c>
      <c r="J347" s="2">
        <f t="shared" si="5"/>
        <v>4.8</v>
      </c>
    </row>
    <row r="348" spans="1:10" x14ac:dyDescent="0.3">
      <c r="A348" t="s">
        <v>8</v>
      </c>
      <c r="B348" t="s">
        <v>89</v>
      </c>
      <c r="C348" t="s">
        <v>153</v>
      </c>
      <c r="D348" t="s">
        <v>31</v>
      </c>
      <c r="E348" t="s">
        <v>30</v>
      </c>
      <c r="F348" t="s">
        <v>13</v>
      </c>
      <c r="G348">
        <v>4.8</v>
      </c>
      <c r="H348">
        <v>4.9000000000000004</v>
      </c>
      <c r="J348" s="2">
        <f t="shared" si="5"/>
        <v>4.8499999999999996</v>
      </c>
    </row>
    <row r="349" spans="1:10" x14ac:dyDescent="0.3">
      <c r="A349" t="s">
        <v>8</v>
      </c>
      <c r="B349" t="s">
        <v>89</v>
      </c>
      <c r="C349" t="s">
        <v>153</v>
      </c>
      <c r="D349" t="s">
        <v>33</v>
      </c>
      <c r="E349" t="s">
        <v>32</v>
      </c>
      <c r="F349" t="s">
        <v>13</v>
      </c>
      <c r="G349">
        <v>4.9000000000000004</v>
      </c>
      <c r="H349">
        <v>4.9000000000000004</v>
      </c>
      <c r="J349" s="2">
        <f t="shared" si="5"/>
        <v>4.9000000000000004</v>
      </c>
    </row>
    <row r="350" spans="1:10" x14ac:dyDescent="0.3">
      <c r="A350" t="s">
        <v>8</v>
      </c>
      <c r="B350" t="s">
        <v>90</v>
      </c>
      <c r="C350" t="s">
        <v>153</v>
      </c>
      <c r="D350" t="s">
        <v>131</v>
      </c>
      <c r="E350" t="s">
        <v>130</v>
      </c>
      <c r="F350" t="s">
        <v>58</v>
      </c>
      <c r="G350">
        <v>4.4000000000000004</v>
      </c>
      <c r="H350">
        <v>4.4000000000000004</v>
      </c>
      <c r="J350" s="2">
        <f t="shared" si="5"/>
        <v>4.4000000000000004</v>
      </c>
    </row>
    <row r="351" spans="1:10" x14ac:dyDescent="0.3">
      <c r="A351" t="s">
        <v>8</v>
      </c>
      <c r="B351" t="s">
        <v>90</v>
      </c>
      <c r="C351" t="s">
        <v>153</v>
      </c>
      <c r="D351" t="s">
        <v>57</v>
      </c>
      <c r="E351" t="s">
        <v>56</v>
      </c>
      <c r="F351" t="s">
        <v>58</v>
      </c>
      <c r="G351">
        <v>4.4000000000000004</v>
      </c>
      <c r="H351">
        <v>4.5999999999999996</v>
      </c>
      <c r="J351" s="2">
        <f t="shared" si="5"/>
        <v>4.5</v>
      </c>
    </row>
    <row r="352" spans="1:10" x14ac:dyDescent="0.3">
      <c r="A352" t="s">
        <v>8</v>
      </c>
      <c r="B352" t="s">
        <v>90</v>
      </c>
      <c r="C352" t="s">
        <v>153</v>
      </c>
      <c r="D352" t="s">
        <v>29</v>
      </c>
      <c r="E352" t="s">
        <v>28</v>
      </c>
      <c r="F352" t="s">
        <v>13</v>
      </c>
      <c r="G352">
        <v>4.5999999999999996</v>
      </c>
      <c r="H352">
        <v>4.8</v>
      </c>
      <c r="J352" s="2">
        <f t="shared" si="5"/>
        <v>4.6999999999999993</v>
      </c>
    </row>
    <row r="353" spans="1:10" x14ac:dyDescent="0.3">
      <c r="A353" t="s">
        <v>8</v>
      </c>
      <c r="B353" t="s">
        <v>90</v>
      </c>
      <c r="C353" t="s">
        <v>153</v>
      </c>
      <c r="D353" t="s">
        <v>39</v>
      </c>
      <c r="E353" t="s">
        <v>38</v>
      </c>
      <c r="F353" t="s">
        <v>13</v>
      </c>
      <c r="G353">
        <v>4.8</v>
      </c>
      <c r="H353">
        <v>4.8</v>
      </c>
      <c r="J353" s="2">
        <f t="shared" si="5"/>
        <v>4.8</v>
      </c>
    </row>
    <row r="354" spans="1:10" x14ac:dyDescent="0.3">
      <c r="A354" t="s">
        <v>8</v>
      </c>
      <c r="B354" t="s">
        <v>90</v>
      </c>
      <c r="C354" t="s">
        <v>153</v>
      </c>
      <c r="D354" t="s">
        <v>31</v>
      </c>
      <c r="E354" t="s">
        <v>30</v>
      </c>
      <c r="F354" t="s">
        <v>13</v>
      </c>
      <c r="G354">
        <v>4.8</v>
      </c>
      <c r="H354">
        <v>4.9000000000000004</v>
      </c>
      <c r="J354" s="2">
        <f t="shared" si="5"/>
        <v>4.8499999999999996</v>
      </c>
    </row>
    <row r="355" spans="1:10" x14ac:dyDescent="0.3">
      <c r="A355" t="s">
        <v>8</v>
      </c>
      <c r="B355" t="s">
        <v>90</v>
      </c>
      <c r="C355" t="s">
        <v>153</v>
      </c>
      <c r="D355" t="s">
        <v>33</v>
      </c>
      <c r="E355" t="s">
        <v>32</v>
      </c>
      <c r="F355" t="s">
        <v>13</v>
      </c>
      <c r="G355">
        <v>4.9000000000000004</v>
      </c>
      <c r="H355">
        <v>4.9000000000000004</v>
      </c>
      <c r="J355" s="2">
        <f t="shared" si="5"/>
        <v>4.9000000000000004</v>
      </c>
    </row>
    <row r="356" spans="1:10" x14ac:dyDescent="0.3">
      <c r="A356" t="s">
        <v>8</v>
      </c>
      <c r="B356" t="s">
        <v>90</v>
      </c>
      <c r="C356" t="s">
        <v>153</v>
      </c>
      <c r="D356" t="s">
        <v>12</v>
      </c>
      <c r="E356" t="s">
        <v>11</v>
      </c>
      <c r="F356" t="s">
        <v>13</v>
      </c>
      <c r="G356">
        <v>4.9000000000000004</v>
      </c>
      <c r="H356">
        <v>5</v>
      </c>
      <c r="J356" s="2">
        <f t="shared" si="5"/>
        <v>4.95</v>
      </c>
    </row>
    <row r="357" spans="1:10" x14ac:dyDescent="0.3">
      <c r="A357" t="s">
        <v>8</v>
      </c>
      <c r="B357" t="s">
        <v>90</v>
      </c>
      <c r="C357" t="s">
        <v>153</v>
      </c>
      <c r="D357" t="s">
        <v>15</v>
      </c>
      <c r="E357" t="s">
        <v>14</v>
      </c>
      <c r="F357" t="s">
        <v>13</v>
      </c>
      <c r="G357">
        <v>5</v>
      </c>
      <c r="H357">
        <v>5.0999999999999996</v>
      </c>
      <c r="J357" s="2">
        <f t="shared" si="5"/>
        <v>5.05</v>
      </c>
    </row>
    <row r="358" spans="1:10" x14ac:dyDescent="0.3">
      <c r="A358" t="s">
        <v>8</v>
      </c>
      <c r="B358" t="s">
        <v>90</v>
      </c>
      <c r="C358" t="s">
        <v>153</v>
      </c>
      <c r="D358" t="s">
        <v>17</v>
      </c>
      <c r="E358" t="s">
        <v>16</v>
      </c>
      <c r="F358" t="s">
        <v>13</v>
      </c>
      <c r="G358">
        <v>5.0999999999999996</v>
      </c>
      <c r="H358">
        <v>5.2</v>
      </c>
      <c r="J358" s="2">
        <f t="shared" si="5"/>
        <v>5.15</v>
      </c>
    </row>
    <row r="359" spans="1:10" x14ac:dyDescent="0.3">
      <c r="A359" t="s">
        <v>8</v>
      </c>
      <c r="B359" t="s">
        <v>90</v>
      </c>
      <c r="C359" t="s">
        <v>153</v>
      </c>
      <c r="D359" t="s">
        <v>26</v>
      </c>
      <c r="E359" t="s">
        <v>25</v>
      </c>
      <c r="F359" t="s">
        <v>13</v>
      </c>
      <c r="G359">
        <v>5.2</v>
      </c>
      <c r="H359">
        <v>5.2</v>
      </c>
      <c r="J359" s="2">
        <f t="shared" si="5"/>
        <v>5.2</v>
      </c>
    </row>
    <row r="360" spans="1:10" x14ac:dyDescent="0.3">
      <c r="A360" t="s">
        <v>8</v>
      </c>
      <c r="B360" t="s">
        <v>90</v>
      </c>
      <c r="C360" t="s">
        <v>153</v>
      </c>
      <c r="D360" t="s">
        <v>19</v>
      </c>
      <c r="E360" t="s">
        <v>18</v>
      </c>
      <c r="F360" t="s">
        <v>13</v>
      </c>
      <c r="G360">
        <v>5.2</v>
      </c>
      <c r="H360">
        <v>5.2</v>
      </c>
      <c r="J360" s="2">
        <f t="shared" si="5"/>
        <v>5.2</v>
      </c>
    </row>
    <row r="361" spans="1:10" x14ac:dyDescent="0.3">
      <c r="A361" t="s">
        <v>8</v>
      </c>
      <c r="B361" t="s">
        <v>91</v>
      </c>
      <c r="C361" t="s">
        <v>153</v>
      </c>
      <c r="D361" t="s">
        <v>29</v>
      </c>
      <c r="E361" t="s">
        <v>28</v>
      </c>
      <c r="F361" t="s">
        <v>13</v>
      </c>
      <c r="G361">
        <v>4.5999999999999996</v>
      </c>
      <c r="H361">
        <v>4.8</v>
      </c>
      <c r="J361" s="2">
        <f t="shared" si="5"/>
        <v>4.6999999999999993</v>
      </c>
    </row>
    <row r="362" spans="1:10" x14ac:dyDescent="0.3">
      <c r="A362" t="s">
        <v>8</v>
      </c>
      <c r="B362" t="s">
        <v>91</v>
      </c>
      <c r="C362" t="s">
        <v>153</v>
      </c>
      <c r="D362" t="s">
        <v>39</v>
      </c>
      <c r="E362" t="s">
        <v>38</v>
      </c>
      <c r="F362" t="s">
        <v>13</v>
      </c>
      <c r="G362">
        <v>4.8</v>
      </c>
      <c r="H362">
        <v>4.8</v>
      </c>
      <c r="J362" s="2">
        <f t="shared" si="5"/>
        <v>4.8</v>
      </c>
    </row>
    <row r="363" spans="1:10" x14ac:dyDescent="0.3">
      <c r="A363" t="s">
        <v>8</v>
      </c>
      <c r="B363" t="s">
        <v>91</v>
      </c>
      <c r="C363" t="s">
        <v>153</v>
      </c>
      <c r="D363" t="s">
        <v>31</v>
      </c>
      <c r="E363" t="s">
        <v>30</v>
      </c>
      <c r="F363" t="s">
        <v>13</v>
      </c>
      <c r="G363">
        <v>4.8</v>
      </c>
      <c r="H363">
        <v>4.9000000000000004</v>
      </c>
      <c r="J363" s="2">
        <f t="shared" si="5"/>
        <v>4.8499999999999996</v>
      </c>
    </row>
    <row r="364" spans="1:10" x14ac:dyDescent="0.3">
      <c r="A364" t="s">
        <v>8</v>
      </c>
      <c r="B364" t="s">
        <v>91</v>
      </c>
      <c r="C364" t="s">
        <v>153</v>
      </c>
      <c r="D364" t="s">
        <v>33</v>
      </c>
      <c r="E364" t="s">
        <v>32</v>
      </c>
      <c r="F364" t="s">
        <v>13</v>
      </c>
      <c r="G364">
        <v>4.9000000000000004</v>
      </c>
      <c r="H364">
        <v>4.9000000000000004</v>
      </c>
      <c r="J364" s="2">
        <f t="shared" si="5"/>
        <v>4.9000000000000004</v>
      </c>
    </row>
    <row r="365" spans="1:10" x14ac:dyDescent="0.3">
      <c r="A365" t="s">
        <v>8</v>
      </c>
      <c r="B365" t="s">
        <v>91</v>
      </c>
      <c r="C365" t="s">
        <v>153</v>
      </c>
      <c r="D365" t="s">
        <v>12</v>
      </c>
      <c r="E365" t="s">
        <v>11</v>
      </c>
      <c r="F365" t="s">
        <v>13</v>
      </c>
      <c r="G365">
        <v>4.9000000000000004</v>
      </c>
      <c r="H365">
        <v>5</v>
      </c>
      <c r="J365" s="2">
        <f t="shared" si="5"/>
        <v>4.95</v>
      </c>
    </row>
    <row r="366" spans="1:10" x14ac:dyDescent="0.3">
      <c r="A366" t="s">
        <v>8</v>
      </c>
      <c r="B366" t="s">
        <v>91</v>
      </c>
      <c r="C366" t="s">
        <v>153</v>
      </c>
      <c r="D366" t="s">
        <v>15</v>
      </c>
      <c r="E366" t="s">
        <v>14</v>
      </c>
      <c r="F366" t="s">
        <v>13</v>
      </c>
      <c r="G366">
        <v>5</v>
      </c>
      <c r="H366">
        <v>5.0999999999999996</v>
      </c>
      <c r="J366" s="2">
        <f t="shared" si="5"/>
        <v>5.05</v>
      </c>
    </row>
    <row r="367" spans="1:10" x14ac:dyDescent="0.3">
      <c r="A367" t="s">
        <v>8</v>
      </c>
      <c r="B367" t="s">
        <v>91</v>
      </c>
      <c r="C367" t="s">
        <v>153</v>
      </c>
      <c r="D367" t="s">
        <v>26</v>
      </c>
      <c r="E367" t="s">
        <v>25</v>
      </c>
      <c r="F367" t="s">
        <v>13</v>
      </c>
      <c r="G367">
        <v>5.2</v>
      </c>
      <c r="H367">
        <v>5.2</v>
      </c>
      <c r="J367" s="2">
        <f t="shared" si="5"/>
        <v>5.2</v>
      </c>
    </row>
    <row r="368" spans="1:10" x14ac:dyDescent="0.3">
      <c r="A368" t="s">
        <v>8</v>
      </c>
      <c r="B368" t="s">
        <v>91</v>
      </c>
      <c r="C368" t="s">
        <v>153</v>
      </c>
      <c r="D368" t="s">
        <v>19</v>
      </c>
      <c r="E368" t="s">
        <v>18</v>
      </c>
      <c r="F368" t="s">
        <v>13</v>
      </c>
      <c r="G368">
        <v>5.2</v>
      </c>
      <c r="H368">
        <v>5.2</v>
      </c>
      <c r="J368" s="2">
        <f t="shared" si="5"/>
        <v>5.2</v>
      </c>
    </row>
    <row r="369" spans="1:10" x14ac:dyDescent="0.3">
      <c r="A369" t="s">
        <v>8</v>
      </c>
      <c r="B369" t="s">
        <v>92</v>
      </c>
      <c r="C369" t="s">
        <v>153</v>
      </c>
      <c r="D369" t="s">
        <v>29</v>
      </c>
      <c r="E369" t="s">
        <v>28</v>
      </c>
      <c r="F369" t="s">
        <v>13</v>
      </c>
      <c r="G369">
        <v>4.5999999999999996</v>
      </c>
      <c r="H369">
        <v>4.8</v>
      </c>
      <c r="J369" s="2">
        <f t="shared" si="5"/>
        <v>4.6999999999999993</v>
      </c>
    </row>
    <row r="370" spans="1:10" x14ac:dyDescent="0.3">
      <c r="A370" t="s">
        <v>8</v>
      </c>
      <c r="B370" t="s">
        <v>92</v>
      </c>
      <c r="C370" t="s">
        <v>153</v>
      </c>
      <c r="D370" t="s">
        <v>31</v>
      </c>
      <c r="E370" t="s">
        <v>30</v>
      </c>
      <c r="F370" t="s">
        <v>13</v>
      </c>
      <c r="G370">
        <v>4.8</v>
      </c>
      <c r="H370">
        <v>4.9000000000000004</v>
      </c>
      <c r="J370" s="2">
        <f t="shared" si="5"/>
        <v>4.8499999999999996</v>
      </c>
    </row>
    <row r="371" spans="1:10" x14ac:dyDescent="0.3">
      <c r="A371" t="s">
        <v>8</v>
      </c>
      <c r="B371" t="s">
        <v>92</v>
      </c>
      <c r="C371" t="s">
        <v>153</v>
      </c>
      <c r="D371" t="s">
        <v>33</v>
      </c>
      <c r="E371" t="s">
        <v>32</v>
      </c>
      <c r="F371" t="s">
        <v>13</v>
      </c>
      <c r="G371">
        <v>4.9000000000000004</v>
      </c>
      <c r="H371">
        <v>4.9000000000000004</v>
      </c>
      <c r="J371" s="2">
        <f t="shared" si="5"/>
        <v>4.9000000000000004</v>
      </c>
    </row>
    <row r="372" spans="1:10" x14ac:dyDescent="0.3">
      <c r="A372" t="s">
        <v>8</v>
      </c>
      <c r="B372" t="s">
        <v>92</v>
      </c>
      <c r="C372" t="s">
        <v>153</v>
      </c>
      <c r="D372" t="s">
        <v>15</v>
      </c>
      <c r="E372" t="s">
        <v>14</v>
      </c>
      <c r="F372" t="s">
        <v>13</v>
      </c>
      <c r="G372">
        <v>5</v>
      </c>
      <c r="H372">
        <v>5.0999999999999996</v>
      </c>
      <c r="J372" s="2">
        <f t="shared" si="5"/>
        <v>5.05</v>
      </c>
    </row>
    <row r="373" spans="1:10" x14ac:dyDescent="0.3">
      <c r="A373" t="s">
        <v>8</v>
      </c>
      <c r="B373" t="s">
        <v>92</v>
      </c>
      <c r="C373" t="s">
        <v>153</v>
      </c>
      <c r="D373" t="s">
        <v>17</v>
      </c>
      <c r="E373" t="s">
        <v>16</v>
      </c>
      <c r="F373" t="s">
        <v>13</v>
      </c>
      <c r="G373">
        <v>5.0999999999999996</v>
      </c>
      <c r="H373">
        <v>5.2</v>
      </c>
      <c r="J373" s="2">
        <f t="shared" si="5"/>
        <v>5.15</v>
      </c>
    </row>
    <row r="374" spans="1:10" x14ac:dyDescent="0.3">
      <c r="A374" t="s">
        <v>8</v>
      </c>
      <c r="B374" t="s">
        <v>92</v>
      </c>
      <c r="C374" t="s">
        <v>153</v>
      </c>
      <c r="D374" t="s">
        <v>21</v>
      </c>
      <c r="E374" t="s">
        <v>20</v>
      </c>
      <c r="F374" t="s">
        <v>13</v>
      </c>
      <c r="G374">
        <v>5.2</v>
      </c>
      <c r="H374">
        <v>5.3</v>
      </c>
      <c r="J374" s="2">
        <f t="shared" si="5"/>
        <v>5.25</v>
      </c>
    </row>
    <row r="375" spans="1:10" x14ac:dyDescent="0.3">
      <c r="A375" t="s">
        <v>8</v>
      </c>
      <c r="B375" t="s">
        <v>92</v>
      </c>
      <c r="C375" t="s">
        <v>153</v>
      </c>
      <c r="D375" t="s">
        <v>23</v>
      </c>
      <c r="E375" t="s">
        <v>22</v>
      </c>
      <c r="F375" t="s">
        <v>13</v>
      </c>
      <c r="G375">
        <v>5.3</v>
      </c>
      <c r="H375">
        <v>5.3</v>
      </c>
      <c r="J375" s="2">
        <f t="shared" si="5"/>
        <v>5.3</v>
      </c>
    </row>
    <row r="376" spans="1:10" x14ac:dyDescent="0.3">
      <c r="A376" t="s">
        <v>8</v>
      </c>
      <c r="B376" t="s">
        <v>92</v>
      </c>
      <c r="C376" t="s">
        <v>153</v>
      </c>
      <c r="D376" t="s">
        <v>42</v>
      </c>
      <c r="E376" t="s">
        <v>41</v>
      </c>
      <c r="F376" t="s">
        <v>13</v>
      </c>
      <c r="G376">
        <v>5.3</v>
      </c>
      <c r="H376">
        <v>5.4</v>
      </c>
      <c r="J376" s="2">
        <f t="shared" si="5"/>
        <v>5.35</v>
      </c>
    </row>
    <row r="377" spans="1:10" x14ac:dyDescent="0.3">
      <c r="A377" t="s">
        <v>8</v>
      </c>
      <c r="B377" t="s">
        <v>93</v>
      </c>
      <c r="C377" t="s">
        <v>153</v>
      </c>
      <c r="D377" t="s">
        <v>39</v>
      </c>
      <c r="E377" t="s">
        <v>38</v>
      </c>
      <c r="F377" t="s">
        <v>13</v>
      </c>
      <c r="G377">
        <v>4.8</v>
      </c>
      <c r="H377">
        <v>4.8</v>
      </c>
      <c r="J377" s="2">
        <f t="shared" si="5"/>
        <v>4.8</v>
      </c>
    </row>
    <row r="378" spans="1:10" x14ac:dyDescent="0.3">
      <c r="A378" t="s">
        <v>8</v>
      </c>
      <c r="B378" t="s">
        <v>93</v>
      </c>
      <c r="C378" t="s">
        <v>153</v>
      </c>
      <c r="D378" t="s">
        <v>33</v>
      </c>
      <c r="E378" t="s">
        <v>32</v>
      </c>
      <c r="F378" t="s">
        <v>13</v>
      </c>
      <c r="G378">
        <v>4.9000000000000004</v>
      </c>
      <c r="H378">
        <v>4.9000000000000004</v>
      </c>
      <c r="J378" s="2">
        <f t="shared" si="5"/>
        <v>4.9000000000000004</v>
      </c>
    </row>
    <row r="379" spans="1:10" x14ac:dyDescent="0.3">
      <c r="A379" t="s">
        <v>8</v>
      </c>
      <c r="B379" t="s">
        <v>93</v>
      </c>
      <c r="C379" t="s">
        <v>153</v>
      </c>
      <c r="D379" t="s">
        <v>12</v>
      </c>
      <c r="E379" t="s">
        <v>11</v>
      </c>
      <c r="F379" t="s">
        <v>13</v>
      </c>
      <c r="G379">
        <v>4.9000000000000004</v>
      </c>
      <c r="H379">
        <v>5</v>
      </c>
      <c r="J379" s="2">
        <f t="shared" si="5"/>
        <v>4.95</v>
      </c>
    </row>
    <row r="380" spans="1:10" x14ac:dyDescent="0.3">
      <c r="A380" t="s">
        <v>8</v>
      </c>
      <c r="B380" t="s">
        <v>93</v>
      </c>
      <c r="C380" t="s">
        <v>153</v>
      </c>
      <c r="D380" t="s">
        <v>15</v>
      </c>
      <c r="E380" t="s">
        <v>14</v>
      </c>
      <c r="F380" t="s">
        <v>13</v>
      </c>
      <c r="G380">
        <v>5</v>
      </c>
      <c r="H380">
        <v>5.0999999999999996</v>
      </c>
      <c r="J380" s="2">
        <f t="shared" si="5"/>
        <v>5.05</v>
      </c>
    </row>
    <row r="381" spans="1:10" x14ac:dyDescent="0.3">
      <c r="A381" t="s">
        <v>8</v>
      </c>
      <c r="B381" t="s">
        <v>93</v>
      </c>
      <c r="C381" t="s">
        <v>153</v>
      </c>
      <c r="D381" t="s">
        <v>17</v>
      </c>
      <c r="E381" t="s">
        <v>16</v>
      </c>
      <c r="F381" t="s">
        <v>13</v>
      </c>
      <c r="G381">
        <v>5.0999999999999996</v>
      </c>
      <c r="H381">
        <v>5.2</v>
      </c>
      <c r="J381" s="2">
        <f t="shared" si="5"/>
        <v>5.15</v>
      </c>
    </row>
    <row r="382" spans="1:10" x14ac:dyDescent="0.3">
      <c r="A382" t="s">
        <v>8</v>
      </c>
      <c r="B382" t="s">
        <v>93</v>
      </c>
      <c r="C382" t="s">
        <v>153</v>
      </c>
      <c r="D382" t="s">
        <v>26</v>
      </c>
      <c r="E382" t="s">
        <v>25</v>
      </c>
      <c r="F382" t="s">
        <v>13</v>
      </c>
      <c r="G382">
        <v>5.2</v>
      </c>
      <c r="H382">
        <v>5.2</v>
      </c>
      <c r="J382" s="2">
        <f t="shared" si="5"/>
        <v>5.2</v>
      </c>
    </row>
    <row r="383" spans="1:10" x14ac:dyDescent="0.3">
      <c r="A383" t="s">
        <v>8</v>
      </c>
      <c r="B383" t="s">
        <v>93</v>
      </c>
      <c r="C383" t="s">
        <v>153</v>
      </c>
      <c r="D383" t="s">
        <v>19</v>
      </c>
      <c r="E383" t="s">
        <v>18</v>
      </c>
      <c r="F383" t="s">
        <v>13</v>
      </c>
      <c r="G383">
        <v>5.2</v>
      </c>
      <c r="H383">
        <v>5.2</v>
      </c>
      <c r="J383" s="2">
        <f t="shared" si="5"/>
        <v>5.2</v>
      </c>
    </row>
    <row r="384" spans="1:10" x14ac:dyDescent="0.3">
      <c r="A384" t="s">
        <v>8</v>
      </c>
      <c r="B384" t="s">
        <v>93</v>
      </c>
      <c r="C384" t="s">
        <v>153</v>
      </c>
      <c r="D384" t="s">
        <v>21</v>
      </c>
      <c r="E384" t="s">
        <v>20</v>
      </c>
      <c r="F384" t="s">
        <v>13</v>
      </c>
      <c r="G384">
        <v>5.2</v>
      </c>
      <c r="H384">
        <v>5.3</v>
      </c>
      <c r="J384" s="2">
        <f t="shared" si="5"/>
        <v>5.25</v>
      </c>
    </row>
    <row r="385" spans="1:10" x14ac:dyDescent="0.3">
      <c r="A385" t="s">
        <v>8</v>
      </c>
      <c r="B385" t="s">
        <v>94</v>
      </c>
      <c r="C385" t="s">
        <v>153</v>
      </c>
      <c r="D385" t="s">
        <v>131</v>
      </c>
      <c r="E385" t="s">
        <v>130</v>
      </c>
      <c r="F385" t="s">
        <v>58</v>
      </c>
      <c r="G385">
        <v>4.4000000000000004</v>
      </c>
      <c r="H385">
        <v>4.4000000000000004</v>
      </c>
      <c r="J385" s="2">
        <f t="shared" si="5"/>
        <v>4.4000000000000004</v>
      </c>
    </row>
    <row r="386" spans="1:10" x14ac:dyDescent="0.3">
      <c r="A386" t="s">
        <v>8</v>
      </c>
      <c r="B386" t="s">
        <v>94</v>
      </c>
      <c r="C386" t="s">
        <v>153</v>
      </c>
      <c r="D386" t="s">
        <v>57</v>
      </c>
      <c r="E386" t="s">
        <v>56</v>
      </c>
      <c r="F386" t="s">
        <v>58</v>
      </c>
      <c r="G386">
        <v>4.4000000000000004</v>
      </c>
      <c r="H386">
        <v>4.5999999999999996</v>
      </c>
      <c r="J386" s="2">
        <f t="shared" si="5"/>
        <v>4.5</v>
      </c>
    </row>
    <row r="387" spans="1:10" x14ac:dyDescent="0.3">
      <c r="A387" t="s">
        <v>8</v>
      </c>
      <c r="B387" t="s">
        <v>94</v>
      </c>
      <c r="C387" t="s">
        <v>153</v>
      </c>
      <c r="D387" t="s">
        <v>29</v>
      </c>
      <c r="E387" t="s">
        <v>28</v>
      </c>
      <c r="F387" t="s">
        <v>13</v>
      </c>
      <c r="G387">
        <v>4.5999999999999996</v>
      </c>
      <c r="H387">
        <v>4.8</v>
      </c>
      <c r="J387" s="2">
        <f t="shared" ref="J387:J450" si="6">AVERAGE(G387,H387)</f>
        <v>4.6999999999999993</v>
      </c>
    </row>
    <row r="388" spans="1:10" x14ac:dyDescent="0.3">
      <c r="A388" t="s">
        <v>8</v>
      </c>
      <c r="B388" t="s">
        <v>94</v>
      </c>
      <c r="C388" t="s">
        <v>153</v>
      </c>
      <c r="D388" t="s">
        <v>39</v>
      </c>
      <c r="E388" t="s">
        <v>38</v>
      </c>
      <c r="F388" t="s">
        <v>13</v>
      </c>
      <c r="G388">
        <v>4.8</v>
      </c>
      <c r="H388">
        <v>4.8</v>
      </c>
      <c r="J388" s="2">
        <f t="shared" si="6"/>
        <v>4.8</v>
      </c>
    </row>
    <row r="389" spans="1:10" x14ac:dyDescent="0.3">
      <c r="A389" t="s">
        <v>8</v>
      </c>
      <c r="B389" t="s">
        <v>94</v>
      </c>
      <c r="C389" t="s">
        <v>153</v>
      </c>
      <c r="D389" t="s">
        <v>31</v>
      </c>
      <c r="E389" t="s">
        <v>30</v>
      </c>
      <c r="F389" t="s">
        <v>13</v>
      </c>
      <c r="G389">
        <v>4.8</v>
      </c>
      <c r="H389">
        <v>4.9000000000000004</v>
      </c>
      <c r="J389" s="2">
        <f t="shared" si="6"/>
        <v>4.8499999999999996</v>
      </c>
    </row>
    <row r="390" spans="1:10" x14ac:dyDescent="0.3">
      <c r="A390" t="s">
        <v>8</v>
      </c>
      <c r="B390" t="s">
        <v>94</v>
      </c>
      <c r="C390" t="s">
        <v>153</v>
      </c>
      <c r="D390" t="s">
        <v>33</v>
      </c>
      <c r="E390" t="s">
        <v>32</v>
      </c>
      <c r="F390" t="s">
        <v>13</v>
      </c>
      <c r="G390">
        <v>4.9000000000000004</v>
      </c>
      <c r="H390">
        <v>4.9000000000000004</v>
      </c>
      <c r="J390" s="2">
        <f t="shared" si="6"/>
        <v>4.9000000000000004</v>
      </c>
    </row>
    <row r="391" spans="1:10" x14ac:dyDescent="0.3">
      <c r="A391" t="s">
        <v>8</v>
      </c>
      <c r="B391" t="s">
        <v>94</v>
      </c>
      <c r="C391" t="s">
        <v>153</v>
      </c>
      <c r="D391" t="s">
        <v>12</v>
      </c>
      <c r="E391" t="s">
        <v>11</v>
      </c>
      <c r="F391" t="s">
        <v>13</v>
      </c>
      <c r="G391">
        <v>4.9000000000000004</v>
      </c>
      <c r="H391">
        <v>5</v>
      </c>
      <c r="J391" s="2">
        <f t="shared" si="6"/>
        <v>4.95</v>
      </c>
    </row>
    <row r="392" spans="1:10" x14ac:dyDescent="0.3">
      <c r="A392" t="s">
        <v>8</v>
      </c>
      <c r="B392" t="s">
        <v>94</v>
      </c>
      <c r="C392" t="s">
        <v>153</v>
      </c>
      <c r="D392" t="s">
        <v>15</v>
      </c>
      <c r="E392" t="s">
        <v>14</v>
      </c>
      <c r="F392" t="s">
        <v>13</v>
      </c>
      <c r="G392">
        <v>5</v>
      </c>
      <c r="H392">
        <v>5.0999999999999996</v>
      </c>
      <c r="J392" s="2">
        <f t="shared" si="6"/>
        <v>5.05</v>
      </c>
    </row>
    <row r="393" spans="1:10" x14ac:dyDescent="0.3">
      <c r="A393" t="s">
        <v>8</v>
      </c>
      <c r="B393" t="s">
        <v>94</v>
      </c>
      <c r="C393" t="s">
        <v>153</v>
      </c>
      <c r="D393" t="s">
        <v>17</v>
      </c>
      <c r="E393" t="s">
        <v>16</v>
      </c>
      <c r="F393" t="s">
        <v>13</v>
      </c>
      <c r="G393">
        <v>5.0999999999999996</v>
      </c>
      <c r="H393">
        <v>5.2</v>
      </c>
      <c r="J393" s="2">
        <f t="shared" si="6"/>
        <v>5.15</v>
      </c>
    </row>
    <row r="394" spans="1:10" x14ac:dyDescent="0.3">
      <c r="A394" t="s">
        <v>8</v>
      </c>
      <c r="B394" t="s">
        <v>94</v>
      </c>
      <c r="C394" t="s">
        <v>153</v>
      </c>
      <c r="D394" t="s">
        <v>26</v>
      </c>
      <c r="E394" t="s">
        <v>25</v>
      </c>
      <c r="F394" t="s">
        <v>13</v>
      </c>
      <c r="G394">
        <v>5.2</v>
      </c>
      <c r="H394">
        <v>5.2</v>
      </c>
      <c r="J394" s="2">
        <f t="shared" si="6"/>
        <v>5.2</v>
      </c>
    </row>
    <row r="395" spans="1:10" x14ac:dyDescent="0.3">
      <c r="A395" t="s">
        <v>8</v>
      </c>
      <c r="B395" t="s">
        <v>94</v>
      </c>
      <c r="C395" t="s">
        <v>153</v>
      </c>
      <c r="D395" t="s">
        <v>19</v>
      </c>
      <c r="E395" t="s">
        <v>18</v>
      </c>
      <c r="F395" t="s">
        <v>13</v>
      </c>
      <c r="G395">
        <v>5.2</v>
      </c>
      <c r="H395">
        <v>5.2</v>
      </c>
      <c r="J395" s="2">
        <f t="shared" si="6"/>
        <v>5.2</v>
      </c>
    </row>
    <row r="396" spans="1:10" x14ac:dyDescent="0.3">
      <c r="A396" t="s">
        <v>8</v>
      </c>
      <c r="B396" t="s">
        <v>94</v>
      </c>
      <c r="C396" t="s">
        <v>153</v>
      </c>
      <c r="D396" t="s">
        <v>21</v>
      </c>
      <c r="E396" t="s">
        <v>20</v>
      </c>
      <c r="F396" t="s">
        <v>13</v>
      </c>
      <c r="G396">
        <v>5.2</v>
      </c>
      <c r="H396">
        <v>5.3</v>
      </c>
      <c r="J396" s="2">
        <f t="shared" si="6"/>
        <v>5.25</v>
      </c>
    </row>
    <row r="397" spans="1:10" x14ac:dyDescent="0.3">
      <c r="A397" t="s">
        <v>8</v>
      </c>
      <c r="B397" t="s">
        <v>95</v>
      </c>
      <c r="C397" t="s">
        <v>153</v>
      </c>
      <c r="D397" t="s">
        <v>29</v>
      </c>
      <c r="E397" t="s">
        <v>28</v>
      </c>
      <c r="F397" t="s">
        <v>13</v>
      </c>
      <c r="G397">
        <v>4.5999999999999996</v>
      </c>
      <c r="H397">
        <v>4.8</v>
      </c>
      <c r="J397" s="2">
        <f t="shared" si="6"/>
        <v>4.6999999999999993</v>
      </c>
    </row>
    <row r="398" spans="1:10" x14ac:dyDescent="0.3">
      <c r="A398" t="s">
        <v>8</v>
      </c>
      <c r="B398" t="s">
        <v>95</v>
      </c>
      <c r="C398" t="s">
        <v>153</v>
      </c>
      <c r="D398" t="s">
        <v>12</v>
      </c>
      <c r="E398" t="s">
        <v>11</v>
      </c>
      <c r="F398" t="s">
        <v>13</v>
      </c>
      <c r="G398">
        <v>4.9000000000000004</v>
      </c>
      <c r="H398">
        <v>5</v>
      </c>
      <c r="J398" s="2">
        <f t="shared" si="6"/>
        <v>4.95</v>
      </c>
    </row>
    <row r="399" spans="1:10" x14ac:dyDescent="0.3">
      <c r="A399" t="s">
        <v>8</v>
      </c>
      <c r="B399" t="s">
        <v>95</v>
      </c>
      <c r="C399" t="s">
        <v>153</v>
      </c>
      <c r="D399" t="s">
        <v>15</v>
      </c>
      <c r="E399" t="s">
        <v>14</v>
      </c>
      <c r="F399" t="s">
        <v>13</v>
      </c>
      <c r="G399">
        <v>5</v>
      </c>
      <c r="H399">
        <v>5.0999999999999996</v>
      </c>
      <c r="J399" s="2">
        <f t="shared" si="6"/>
        <v>5.05</v>
      </c>
    </row>
    <row r="400" spans="1:10" x14ac:dyDescent="0.3">
      <c r="A400" t="s">
        <v>8</v>
      </c>
      <c r="B400" t="s">
        <v>95</v>
      </c>
      <c r="C400" t="s">
        <v>153</v>
      </c>
      <c r="D400" t="s">
        <v>19</v>
      </c>
      <c r="E400" t="s">
        <v>18</v>
      </c>
      <c r="F400" t="s">
        <v>13</v>
      </c>
      <c r="G400">
        <v>5.2</v>
      </c>
      <c r="H400">
        <v>5.2</v>
      </c>
      <c r="J400" s="2">
        <f t="shared" si="6"/>
        <v>5.2</v>
      </c>
    </row>
    <row r="401" spans="1:10" x14ac:dyDescent="0.3">
      <c r="A401" t="s">
        <v>8</v>
      </c>
      <c r="B401" t="s">
        <v>95</v>
      </c>
      <c r="C401" t="s">
        <v>153</v>
      </c>
      <c r="D401" t="s">
        <v>21</v>
      </c>
      <c r="E401" t="s">
        <v>20</v>
      </c>
      <c r="F401" t="s">
        <v>13</v>
      </c>
      <c r="G401">
        <v>5.2</v>
      </c>
      <c r="H401">
        <v>5.3</v>
      </c>
      <c r="J401" s="2">
        <f t="shared" si="6"/>
        <v>5.25</v>
      </c>
    </row>
    <row r="402" spans="1:10" x14ac:dyDescent="0.3">
      <c r="A402" t="s">
        <v>8</v>
      </c>
      <c r="B402" t="s">
        <v>96</v>
      </c>
      <c r="C402" t="s">
        <v>153</v>
      </c>
      <c r="D402" t="s">
        <v>33</v>
      </c>
      <c r="E402" t="s">
        <v>32</v>
      </c>
      <c r="F402" t="s">
        <v>13</v>
      </c>
      <c r="G402">
        <v>4.9000000000000004</v>
      </c>
      <c r="H402">
        <v>4.9000000000000004</v>
      </c>
      <c r="J402" s="2">
        <f t="shared" si="6"/>
        <v>4.9000000000000004</v>
      </c>
    </row>
    <row r="403" spans="1:10" x14ac:dyDescent="0.3">
      <c r="A403" t="s">
        <v>8</v>
      </c>
      <c r="B403" t="s">
        <v>96</v>
      </c>
      <c r="C403" t="s">
        <v>153</v>
      </c>
      <c r="D403" t="s">
        <v>17</v>
      </c>
      <c r="E403" t="s">
        <v>16</v>
      </c>
      <c r="F403" t="s">
        <v>13</v>
      </c>
      <c r="G403">
        <v>5.0999999999999996</v>
      </c>
      <c r="H403">
        <v>5.2</v>
      </c>
      <c r="J403" s="2">
        <f t="shared" si="6"/>
        <v>5.15</v>
      </c>
    </row>
    <row r="404" spans="1:10" x14ac:dyDescent="0.3">
      <c r="A404" t="s">
        <v>8</v>
      </c>
      <c r="B404" t="s">
        <v>96</v>
      </c>
      <c r="C404" t="s">
        <v>153</v>
      </c>
      <c r="D404" t="s">
        <v>21</v>
      </c>
      <c r="E404" t="s">
        <v>20</v>
      </c>
      <c r="F404" t="s">
        <v>13</v>
      </c>
      <c r="G404">
        <v>5.2</v>
      </c>
      <c r="H404">
        <v>5.3</v>
      </c>
      <c r="J404" s="2">
        <f t="shared" si="6"/>
        <v>5.25</v>
      </c>
    </row>
    <row r="405" spans="1:10" x14ac:dyDescent="0.3">
      <c r="A405" t="s">
        <v>8</v>
      </c>
      <c r="B405" t="s">
        <v>96</v>
      </c>
      <c r="C405" t="s">
        <v>153</v>
      </c>
      <c r="D405" t="s">
        <v>23</v>
      </c>
      <c r="E405" t="s">
        <v>22</v>
      </c>
      <c r="F405" t="s">
        <v>13</v>
      </c>
      <c r="G405">
        <v>5.3</v>
      </c>
      <c r="H405">
        <v>5.3</v>
      </c>
      <c r="J405" s="2">
        <f t="shared" si="6"/>
        <v>5.3</v>
      </c>
    </row>
    <row r="406" spans="1:10" x14ac:dyDescent="0.3">
      <c r="A406" t="s">
        <v>8</v>
      </c>
      <c r="B406" t="s">
        <v>97</v>
      </c>
      <c r="C406" t="s">
        <v>153</v>
      </c>
      <c r="D406" t="s">
        <v>29</v>
      </c>
      <c r="E406" t="s">
        <v>28</v>
      </c>
      <c r="F406" t="s">
        <v>13</v>
      </c>
      <c r="G406">
        <v>4.5999999999999996</v>
      </c>
      <c r="H406">
        <v>4.8</v>
      </c>
      <c r="J406" s="2">
        <f t="shared" si="6"/>
        <v>4.6999999999999993</v>
      </c>
    </row>
    <row r="407" spans="1:10" x14ac:dyDescent="0.3">
      <c r="A407" t="s">
        <v>8</v>
      </c>
      <c r="B407" t="s">
        <v>97</v>
      </c>
      <c r="C407" t="s">
        <v>153</v>
      </c>
      <c r="D407" t="s">
        <v>31</v>
      </c>
      <c r="E407" t="s">
        <v>30</v>
      </c>
      <c r="F407" t="s">
        <v>13</v>
      </c>
      <c r="G407">
        <v>4.8</v>
      </c>
      <c r="H407">
        <v>4.9000000000000004</v>
      </c>
      <c r="J407" s="2">
        <f t="shared" si="6"/>
        <v>4.8499999999999996</v>
      </c>
    </row>
    <row r="408" spans="1:10" x14ac:dyDescent="0.3">
      <c r="A408" t="s">
        <v>8</v>
      </c>
      <c r="B408" t="s">
        <v>97</v>
      </c>
      <c r="C408" t="s">
        <v>153</v>
      </c>
      <c r="D408" t="s">
        <v>33</v>
      </c>
      <c r="E408" t="s">
        <v>32</v>
      </c>
      <c r="F408" t="s">
        <v>13</v>
      </c>
      <c r="G408">
        <v>4.9000000000000004</v>
      </c>
      <c r="H408">
        <v>4.9000000000000004</v>
      </c>
      <c r="J408" s="2">
        <f t="shared" si="6"/>
        <v>4.9000000000000004</v>
      </c>
    </row>
    <row r="409" spans="1:10" x14ac:dyDescent="0.3">
      <c r="A409" t="s">
        <v>8</v>
      </c>
      <c r="B409" t="s">
        <v>97</v>
      </c>
      <c r="C409" t="s">
        <v>153</v>
      </c>
      <c r="D409" t="s">
        <v>12</v>
      </c>
      <c r="E409" t="s">
        <v>11</v>
      </c>
      <c r="F409" t="s">
        <v>13</v>
      </c>
      <c r="G409">
        <v>4.9000000000000004</v>
      </c>
      <c r="H409">
        <v>5</v>
      </c>
      <c r="J409" s="2">
        <f t="shared" si="6"/>
        <v>4.95</v>
      </c>
    </row>
    <row r="410" spans="1:10" x14ac:dyDescent="0.3">
      <c r="A410" t="s">
        <v>8</v>
      </c>
      <c r="B410" t="s">
        <v>97</v>
      </c>
      <c r="C410" t="s">
        <v>153</v>
      </c>
      <c r="D410" t="s">
        <v>15</v>
      </c>
      <c r="E410" t="s">
        <v>14</v>
      </c>
      <c r="F410" t="s">
        <v>13</v>
      </c>
      <c r="G410">
        <v>5</v>
      </c>
      <c r="H410">
        <v>5.0999999999999996</v>
      </c>
      <c r="J410" s="2">
        <f t="shared" si="6"/>
        <v>5.05</v>
      </c>
    </row>
    <row r="411" spans="1:10" x14ac:dyDescent="0.3">
      <c r="A411" t="s">
        <v>8</v>
      </c>
      <c r="B411" t="s">
        <v>97</v>
      </c>
      <c r="C411" t="s">
        <v>153</v>
      </c>
      <c r="D411" t="s">
        <v>26</v>
      </c>
      <c r="E411" t="s">
        <v>25</v>
      </c>
      <c r="F411" t="s">
        <v>13</v>
      </c>
      <c r="G411">
        <v>5.2</v>
      </c>
      <c r="H411">
        <v>5.2</v>
      </c>
      <c r="J411" s="2">
        <f t="shared" si="6"/>
        <v>5.2</v>
      </c>
    </row>
    <row r="412" spans="1:10" x14ac:dyDescent="0.3">
      <c r="A412" t="s">
        <v>8</v>
      </c>
      <c r="B412" t="s">
        <v>97</v>
      </c>
      <c r="C412" t="s">
        <v>153</v>
      </c>
      <c r="D412" t="s">
        <v>21</v>
      </c>
      <c r="E412" t="s">
        <v>20</v>
      </c>
      <c r="F412" t="s">
        <v>13</v>
      </c>
      <c r="G412">
        <v>5.2</v>
      </c>
      <c r="H412">
        <v>5.3</v>
      </c>
      <c r="J412" s="2">
        <f t="shared" si="6"/>
        <v>5.25</v>
      </c>
    </row>
    <row r="413" spans="1:10" x14ac:dyDescent="0.3">
      <c r="A413" t="s">
        <v>8</v>
      </c>
      <c r="B413" t="s">
        <v>98</v>
      </c>
      <c r="C413" t="s">
        <v>153</v>
      </c>
      <c r="D413" t="s">
        <v>129</v>
      </c>
      <c r="E413" t="s">
        <v>128</v>
      </c>
      <c r="F413" t="s">
        <v>58</v>
      </c>
      <c r="G413">
        <v>4.3</v>
      </c>
      <c r="H413">
        <v>4.4000000000000004</v>
      </c>
      <c r="J413" s="2">
        <f t="shared" si="6"/>
        <v>4.3499999999999996</v>
      </c>
    </row>
    <row r="414" spans="1:10" x14ac:dyDescent="0.3">
      <c r="A414" t="s">
        <v>8</v>
      </c>
      <c r="B414" t="s">
        <v>98</v>
      </c>
      <c r="C414" t="s">
        <v>153</v>
      </c>
      <c r="D414" t="s">
        <v>131</v>
      </c>
      <c r="E414" t="s">
        <v>130</v>
      </c>
      <c r="F414" t="s">
        <v>58</v>
      </c>
      <c r="G414">
        <v>4.4000000000000004</v>
      </c>
      <c r="H414">
        <v>4.4000000000000004</v>
      </c>
      <c r="J414" s="2">
        <f t="shared" si="6"/>
        <v>4.4000000000000004</v>
      </c>
    </row>
    <row r="415" spans="1:10" x14ac:dyDescent="0.3">
      <c r="A415" t="s">
        <v>8</v>
      </c>
      <c r="B415" t="s">
        <v>98</v>
      </c>
      <c r="C415" t="s">
        <v>153</v>
      </c>
      <c r="D415" t="s">
        <v>57</v>
      </c>
      <c r="E415" t="s">
        <v>56</v>
      </c>
      <c r="F415" t="s">
        <v>58</v>
      </c>
      <c r="G415">
        <v>4.4000000000000004</v>
      </c>
      <c r="H415">
        <v>4.5999999999999996</v>
      </c>
      <c r="J415" s="2">
        <f t="shared" si="6"/>
        <v>4.5</v>
      </c>
    </row>
    <row r="416" spans="1:10" x14ac:dyDescent="0.3">
      <c r="A416" t="s">
        <v>8</v>
      </c>
      <c r="B416" t="s">
        <v>98</v>
      </c>
      <c r="C416" t="s">
        <v>153</v>
      </c>
      <c r="D416" t="s">
        <v>29</v>
      </c>
      <c r="E416" t="s">
        <v>28</v>
      </c>
      <c r="F416" t="s">
        <v>13</v>
      </c>
      <c r="G416">
        <v>4.5999999999999996</v>
      </c>
      <c r="H416">
        <v>4.8</v>
      </c>
      <c r="J416" s="2">
        <f t="shared" si="6"/>
        <v>4.6999999999999993</v>
      </c>
    </row>
    <row r="417" spans="1:10" x14ac:dyDescent="0.3">
      <c r="A417" t="s">
        <v>8</v>
      </c>
      <c r="B417" t="s">
        <v>98</v>
      </c>
      <c r="C417" t="s">
        <v>153</v>
      </c>
      <c r="D417" t="s">
        <v>39</v>
      </c>
      <c r="E417" t="s">
        <v>38</v>
      </c>
      <c r="F417" t="s">
        <v>13</v>
      </c>
      <c r="G417">
        <v>4.8</v>
      </c>
      <c r="H417">
        <v>4.8</v>
      </c>
      <c r="J417" s="2">
        <f t="shared" si="6"/>
        <v>4.8</v>
      </c>
    </row>
    <row r="418" spans="1:10" x14ac:dyDescent="0.3">
      <c r="A418" t="s">
        <v>8</v>
      </c>
      <c r="B418" t="s">
        <v>98</v>
      </c>
      <c r="C418" t="s">
        <v>153</v>
      </c>
      <c r="D418" t="s">
        <v>31</v>
      </c>
      <c r="E418" t="s">
        <v>30</v>
      </c>
      <c r="F418" t="s">
        <v>13</v>
      </c>
      <c r="G418">
        <v>4.8</v>
      </c>
      <c r="H418">
        <v>4.9000000000000004</v>
      </c>
      <c r="J418" s="2">
        <f t="shared" si="6"/>
        <v>4.8499999999999996</v>
      </c>
    </row>
    <row r="419" spans="1:10" x14ac:dyDescent="0.3">
      <c r="A419" t="s">
        <v>8</v>
      </c>
      <c r="B419" t="s">
        <v>98</v>
      </c>
      <c r="C419" t="s">
        <v>153</v>
      </c>
      <c r="D419" t="s">
        <v>12</v>
      </c>
      <c r="E419" t="s">
        <v>11</v>
      </c>
      <c r="F419" t="s">
        <v>13</v>
      </c>
      <c r="G419">
        <v>4.9000000000000004</v>
      </c>
      <c r="H419">
        <v>5</v>
      </c>
      <c r="J419" s="2">
        <f t="shared" si="6"/>
        <v>4.95</v>
      </c>
    </row>
    <row r="420" spans="1:10" x14ac:dyDescent="0.3">
      <c r="A420" t="s">
        <v>8</v>
      </c>
      <c r="B420" t="s">
        <v>98</v>
      </c>
      <c r="C420" t="s">
        <v>153</v>
      </c>
      <c r="D420" t="s">
        <v>15</v>
      </c>
      <c r="E420" t="s">
        <v>14</v>
      </c>
      <c r="F420" t="s">
        <v>13</v>
      </c>
      <c r="G420">
        <v>5</v>
      </c>
      <c r="H420">
        <v>5.0999999999999996</v>
      </c>
      <c r="J420" s="2">
        <f t="shared" si="6"/>
        <v>5.05</v>
      </c>
    </row>
    <row r="421" spans="1:10" x14ac:dyDescent="0.3">
      <c r="A421" t="s">
        <v>8</v>
      </c>
      <c r="B421" t="s">
        <v>99</v>
      </c>
      <c r="C421" t="s">
        <v>153</v>
      </c>
      <c r="D421" t="s">
        <v>31</v>
      </c>
      <c r="E421" t="s">
        <v>30</v>
      </c>
      <c r="F421" t="s">
        <v>13</v>
      </c>
      <c r="G421">
        <v>4.8</v>
      </c>
      <c r="H421">
        <v>4.9000000000000004</v>
      </c>
      <c r="J421" s="2">
        <f t="shared" si="6"/>
        <v>4.8499999999999996</v>
      </c>
    </row>
    <row r="422" spans="1:10" x14ac:dyDescent="0.3">
      <c r="A422" t="s">
        <v>8</v>
      </c>
      <c r="B422" t="s">
        <v>99</v>
      </c>
      <c r="C422" t="s">
        <v>153</v>
      </c>
      <c r="D422" t="s">
        <v>33</v>
      </c>
      <c r="E422" t="s">
        <v>32</v>
      </c>
      <c r="F422" t="s">
        <v>13</v>
      </c>
      <c r="G422">
        <v>4.9000000000000004</v>
      </c>
      <c r="H422">
        <v>4.9000000000000004</v>
      </c>
      <c r="J422" s="2">
        <f t="shared" si="6"/>
        <v>4.9000000000000004</v>
      </c>
    </row>
    <row r="423" spans="1:10" x14ac:dyDescent="0.3">
      <c r="A423" t="s">
        <v>8</v>
      </c>
      <c r="B423" t="s">
        <v>99</v>
      </c>
      <c r="C423" t="s">
        <v>153</v>
      </c>
      <c r="D423" t="s">
        <v>12</v>
      </c>
      <c r="E423" t="s">
        <v>11</v>
      </c>
      <c r="F423" t="s">
        <v>13</v>
      </c>
      <c r="G423">
        <v>4.9000000000000004</v>
      </c>
      <c r="H423">
        <v>5</v>
      </c>
      <c r="J423" s="2">
        <f t="shared" si="6"/>
        <v>4.95</v>
      </c>
    </row>
    <row r="424" spans="1:10" x14ac:dyDescent="0.3">
      <c r="A424" t="s">
        <v>8</v>
      </c>
      <c r="B424" t="s">
        <v>99</v>
      </c>
      <c r="C424" t="s">
        <v>153</v>
      </c>
      <c r="D424" t="s">
        <v>15</v>
      </c>
      <c r="E424" t="s">
        <v>14</v>
      </c>
      <c r="F424" t="s">
        <v>13</v>
      </c>
      <c r="G424">
        <v>5</v>
      </c>
      <c r="H424">
        <v>5.0999999999999996</v>
      </c>
      <c r="J424" s="2">
        <f t="shared" si="6"/>
        <v>5.05</v>
      </c>
    </row>
    <row r="425" spans="1:10" x14ac:dyDescent="0.3">
      <c r="A425" t="s">
        <v>8</v>
      </c>
      <c r="B425" t="s">
        <v>99</v>
      </c>
      <c r="C425" t="s">
        <v>153</v>
      </c>
      <c r="D425" t="s">
        <v>26</v>
      </c>
      <c r="E425" t="s">
        <v>25</v>
      </c>
      <c r="F425" t="s">
        <v>13</v>
      </c>
      <c r="G425">
        <v>5.2</v>
      </c>
      <c r="H425">
        <v>5.2</v>
      </c>
      <c r="J425" s="2">
        <f t="shared" si="6"/>
        <v>5.2</v>
      </c>
    </row>
    <row r="426" spans="1:10" x14ac:dyDescent="0.3">
      <c r="A426" t="s">
        <v>8</v>
      </c>
      <c r="B426" t="s">
        <v>99</v>
      </c>
      <c r="C426" t="s">
        <v>153</v>
      </c>
      <c r="D426" t="s">
        <v>21</v>
      </c>
      <c r="E426" t="s">
        <v>20</v>
      </c>
      <c r="F426" t="s">
        <v>13</v>
      </c>
      <c r="G426">
        <v>5.2</v>
      </c>
      <c r="H426">
        <v>5.3</v>
      </c>
      <c r="J426" s="2">
        <f t="shared" si="6"/>
        <v>5.25</v>
      </c>
    </row>
    <row r="427" spans="1:10" x14ac:dyDescent="0.3">
      <c r="A427" t="s">
        <v>8</v>
      </c>
      <c r="B427" t="s">
        <v>100</v>
      </c>
      <c r="C427" t="s">
        <v>153</v>
      </c>
      <c r="D427" t="s">
        <v>131</v>
      </c>
      <c r="E427" t="s">
        <v>130</v>
      </c>
      <c r="F427" t="s">
        <v>58</v>
      </c>
      <c r="G427">
        <v>4.4000000000000004</v>
      </c>
      <c r="H427">
        <v>4.4000000000000004</v>
      </c>
      <c r="J427" s="2">
        <f t="shared" si="6"/>
        <v>4.4000000000000004</v>
      </c>
    </row>
    <row r="428" spans="1:10" x14ac:dyDescent="0.3">
      <c r="A428" t="s">
        <v>8</v>
      </c>
      <c r="B428" t="s">
        <v>100</v>
      </c>
      <c r="C428" t="s">
        <v>153</v>
      </c>
      <c r="D428" t="s">
        <v>57</v>
      </c>
      <c r="E428" t="s">
        <v>56</v>
      </c>
      <c r="F428" t="s">
        <v>58</v>
      </c>
      <c r="G428">
        <v>4.4000000000000004</v>
      </c>
      <c r="H428">
        <v>4.5999999999999996</v>
      </c>
      <c r="J428" s="2">
        <f t="shared" si="6"/>
        <v>4.5</v>
      </c>
    </row>
    <row r="429" spans="1:10" x14ac:dyDescent="0.3">
      <c r="A429" t="s">
        <v>8</v>
      </c>
      <c r="B429" t="s">
        <v>100</v>
      </c>
      <c r="C429" t="s">
        <v>153</v>
      </c>
      <c r="D429" t="s">
        <v>39</v>
      </c>
      <c r="E429" t="s">
        <v>38</v>
      </c>
      <c r="F429" t="s">
        <v>13</v>
      </c>
      <c r="G429">
        <v>4.8</v>
      </c>
      <c r="H429">
        <v>4.8</v>
      </c>
      <c r="J429" s="2">
        <f t="shared" si="6"/>
        <v>4.8</v>
      </c>
    </row>
    <row r="430" spans="1:10" x14ac:dyDescent="0.3">
      <c r="A430" t="s">
        <v>8</v>
      </c>
      <c r="B430" t="s">
        <v>100</v>
      </c>
      <c r="C430" t="s">
        <v>153</v>
      </c>
      <c r="D430" t="s">
        <v>31</v>
      </c>
      <c r="E430" t="s">
        <v>30</v>
      </c>
      <c r="F430" t="s">
        <v>13</v>
      </c>
      <c r="G430">
        <v>4.8</v>
      </c>
      <c r="H430">
        <v>4.9000000000000004</v>
      </c>
      <c r="J430" s="2">
        <f t="shared" si="6"/>
        <v>4.8499999999999996</v>
      </c>
    </row>
    <row r="431" spans="1:10" x14ac:dyDescent="0.3">
      <c r="A431" t="s">
        <v>8</v>
      </c>
      <c r="B431" t="s">
        <v>100</v>
      </c>
      <c r="C431" t="s">
        <v>153</v>
      </c>
      <c r="D431" t="s">
        <v>33</v>
      </c>
      <c r="E431" t="s">
        <v>32</v>
      </c>
      <c r="F431" t="s">
        <v>13</v>
      </c>
      <c r="G431">
        <v>4.9000000000000004</v>
      </c>
      <c r="H431">
        <v>4.9000000000000004</v>
      </c>
      <c r="J431" s="2">
        <f t="shared" si="6"/>
        <v>4.9000000000000004</v>
      </c>
    </row>
    <row r="432" spans="1:10" x14ac:dyDescent="0.3">
      <c r="A432" t="s">
        <v>8</v>
      </c>
      <c r="B432" t="s">
        <v>100</v>
      </c>
      <c r="C432" t="s">
        <v>153</v>
      </c>
      <c r="D432" t="s">
        <v>12</v>
      </c>
      <c r="E432" t="s">
        <v>11</v>
      </c>
      <c r="F432" t="s">
        <v>13</v>
      </c>
      <c r="G432">
        <v>4.9000000000000004</v>
      </c>
      <c r="H432">
        <v>5</v>
      </c>
      <c r="J432" s="2">
        <f t="shared" si="6"/>
        <v>4.95</v>
      </c>
    </row>
    <row r="433" spans="1:10" x14ac:dyDescent="0.3">
      <c r="A433" t="s">
        <v>8</v>
      </c>
      <c r="B433" t="s">
        <v>100</v>
      </c>
      <c r="C433" t="s">
        <v>153</v>
      </c>
      <c r="D433" t="s">
        <v>15</v>
      </c>
      <c r="E433" t="s">
        <v>14</v>
      </c>
      <c r="F433" t="s">
        <v>13</v>
      </c>
      <c r="G433">
        <v>5</v>
      </c>
      <c r="H433">
        <v>5.0999999999999996</v>
      </c>
      <c r="J433" s="2">
        <f t="shared" si="6"/>
        <v>5.05</v>
      </c>
    </row>
    <row r="434" spans="1:10" x14ac:dyDescent="0.3">
      <c r="A434" t="s">
        <v>8</v>
      </c>
      <c r="B434" t="s">
        <v>100</v>
      </c>
      <c r="C434" t="s">
        <v>153</v>
      </c>
      <c r="D434" t="s">
        <v>17</v>
      </c>
      <c r="E434" t="s">
        <v>16</v>
      </c>
      <c r="F434" t="s">
        <v>13</v>
      </c>
      <c r="G434">
        <v>5.0999999999999996</v>
      </c>
      <c r="H434">
        <v>5.2</v>
      </c>
      <c r="J434" s="2">
        <f t="shared" si="6"/>
        <v>5.15</v>
      </c>
    </row>
    <row r="435" spans="1:10" x14ac:dyDescent="0.3">
      <c r="A435" t="s">
        <v>8</v>
      </c>
      <c r="B435" t="s">
        <v>101</v>
      </c>
      <c r="C435" t="s">
        <v>153</v>
      </c>
      <c r="D435" t="s">
        <v>57</v>
      </c>
      <c r="E435" t="s">
        <v>56</v>
      </c>
      <c r="F435" t="s">
        <v>58</v>
      </c>
      <c r="G435">
        <v>4.4000000000000004</v>
      </c>
      <c r="H435">
        <v>4.5999999999999996</v>
      </c>
      <c r="J435" s="2">
        <f t="shared" si="6"/>
        <v>4.5</v>
      </c>
    </row>
    <row r="436" spans="1:10" x14ac:dyDescent="0.3">
      <c r="A436" t="s">
        <v>8</v>
      </c>
      <c r="B436" t="s">
        <v>101</v>
      </c>
      <c r="C436" t="s">
        <v>153</v>
      </c>
      <c r="D436" t="s">
        <v>29</v>
      </c>
      <c r="E436" t="s">
        <v>28</v>
      </c>
      <c r="F436" t="s">
        <v>13</v>
      </c>
      <c r="G436">
        <v>4.5999999999999996</v>
      </c>
      <c r="H436">
        <v>4.8</v>
      </c>
      <c r="J436" s="2">
        <f t="shared" si="6"/>
        <v>4.6999999999999993</v>
      </c>
    </row>
    <row r="437" spans="1:10" x14ac:dyDescent="0.3">
      <c r="A437" t="s">
        <v>8</v>
      </c>
      <c r="B437" t="s">
        <v>101</v>
      </c>
      <c r="C437" t="s">
        <v>153</v>
      </c>
      <c r="D437" t="s">
        <v>39</v>
      </c>
      <c r="E437" t="s">
        <v>38</v>
      </c>
      <c r="F437" t="s">
        <v>13</v>
      </c>
      <c r="G437">
        <v>4.8</v>
      </c>
      <c r="H437">
        <v>4.8</v>
      </c>
      <c r="J437" s="2">
        <f t="shared" si="6"/>
        <v>4.8</v>
      </c>
    </row>
    <row r="438" spans="1:10" x14ac:dyDescent="0.3">
      <c r="A438" t="s">
        <v>8</v>
      </c>
      <c r="B438" t="s">
        <v>101</v>
      </c>
      <c r="C438" t="s">
        <v>153</v>
      </c>
      <c r="D438" t="s">
        <v>31</v>
      </c>
      <c r="E438" t="s">
        <v>30</v>
      </c>
      <c r="F438" t="s">
        <v>13</v>
      </c>
      <c r="G438">
        <v>4.8</v>
      </c>
      <c r="H438">
        <v>4.9000000000000004</v>
      </c>
      <c r="J438" s="2">
        <f t="shared" si="6"/>
        <v>4.8499999999999996</v>
      </c>
    </row>
    <row r="439" spans="1:10" x14ac:dyDescent="0.3">
      <c r="A439" t="s">
        <v>8</v>
      </c>
      <c r="B439" t="s">
        <v>101</v>
      </c>
      <c r="C439" t="s">
        <v>153</v>
      </c>
      <c r="D439" t="s">
        <v>33</v>
      </c>
      <c r="E439" t="s">
        <v>32</v>
      </c>
      <c r="F439" t="s">
        <v>13</v>
      </c>
      <c r="G439">
        <v>4.9000000000000004</v>
      </c>
      <c r="H439">
        <v>4.9000000000000004</v>
      </c>
      <c r="J439" s="2">
        <f t="shared" si="6"/>
        <v>4.9000000000000004</v>
      </c>
    </row>
    <row r="440" spans="1:10" x14ac:dyDescent="0.3">
      <c r="A440" t="s">
        <v>8</v>
      </c>
      <c r="B440" t="s">
        <v>101</v>
      </c>
      <c r="C440" t="s">
        <v>153</v>
      </c>
      <c r="D440" t="s">
        <v>12</v>
      </c>
      <c r="E440" t="s">
        <v>11</v>
      </c>
      <c r="F440" t="s">
        <v>13</v>
      </c>
      <c r="G440">
        <v>4.9000000000000004</v>
      </c>
      <c r="H440">
        <v>5</v>
      </c>
      <c r="J440" s="2">
        <f t="shared" si="6"/>
        <v>4.95</v>
      </c>
    </row>
    <row r="441" spans="1:10" x14ac:dyDescent="0.3">
      <c r="A441" t="s">
        <v>8</v>
      </c>
      <c r="B441" t="s">
        <v>102</v>
      </c>
      <c r="C441" t="s">
        <v>153</v>
      </c>
      <c r="D441" t="s">
        <v>57</v>
      </c>
      <c r="E441" t="s">
        <v>56</v>
      </c>
      <c r="F441" t="s">
        <v>58</v>
      </c>
      <c r="G441">
        <v>4.4000000000000004</v>
      </c>
      <c r="H441">
        <v>4.5999999999999996</v>
      </c>
      <c r="J441" s="2">
        <f t="shared" si="6"/>
        <v>4.5</v>
      </c>
    </row>
    <row r="442" spans="1:10" x14ac:dyDescent="0.3">
      <c r="A442" t="s">
        <v>8</v>
      </c>
      <c r="B442" t="s">
        <v>102</v>
      </c>
      <c r="C442" t="s">
        <v>153</v>
      </c>
      <c r="D442" t="s">
        <v>29</v>
      </c>
      <c r="E442" t="s">
        <v>28</v>
      </c>
      <c r="F442" t="s">
        <v>13</v>
      </c>
      <c r="G442">
        <v>4.5999999999999996</v>
      </c>
      <c r="H442">
        <v>4.8</v>
      </c>
      <c r="J442" s="2">
        <f t="shared" si="6"/>
        <v>4.6999999999999993</v>
      </c>
    </row>
    <row r="443" spans="1:10" x14ac:dyDescent="0.3">
      <c r="A443" t="s">
        <v>8</v>
      </c>
      <c r="B443" t="s">
        <v>102</v>
      </c>
      <c r="C443" t="s">
        <v>153</v>
      </c>
      <c r="D443" t="s">
        <v>39</v>
      </c>
      <c r="E443" t="s">
        <v>38</v>
      </c>
      <c r="F443" t="s">
        <v>13</v>
      </c>
      <c r="G443">
        <v>4.8</v>
      </c>
      <c r="H443">
        <v>4.8</v>
      </c>
      <c r="J443" s="2">
        <f t="shared" si="6"/>
        <v>4.8</v>
      </c>
    </row>
    <row r="444" spans="1:10" x14ac:dyDescent="0.3">
      <c r="A444" t="s">
        <v>8</v>
      </c>
      <c r="B444" t="s">
        <v>102</v>
      </c>
      <c r="C444" t="s">
        <v>153</v>
      </c>
      <c r="D444" t="s">
        <v>31</v>
      </c>
      <c r="E444" t="s">
        <v>30</v>
      </c>
      <c r="F444" t="s">
        <v>13</v>
      </c>
      <c r="G444">
        <v>4.8</v>
      </c>
      <c r="H444">
        <v>4.9000000000000004</v>
      </c>
      <c r="J444" s="2">
        <f t="shared" si="6"/>
        <v>4.8499999999999996</v>
      </c>
    </row>
    <row r="445" spans="1:10" x14ac:dyDescent="0.3">
      <c r="A445" t="s">
        <v>8</v>
      </c>
      <c r="B445" t="s">
        <v>102</v>
      </c>
      <c r="C445" t="s">
        <v>153</v>
      </c>
      <c r="D445" t="s">
        <v>33</v>
      </c>
      <c r="E445" t="s">
        <v>32</v>
      </c>
      <c r="F445" t="s">
        <v>13</v>
      </c>
      <c r="G445">
        <v>4.9000000000000004</v>
      </c>
      <c r="H445">
        <v>4.9000000000000004</v>
      </c>
      <c r="J445" s="2">
        <f t="shared" si="6"/>
        <v>4.9000000000000004</v>
      </c>
    </row>
    <row r="446" spans="1:10" x14ac:dyDescent="0.3">
      <c r="A446" t="s">
        <v>8</v>
      </c>
      <c r="B446" t="s">
        <v>102</v>
      </c>
      <c r="C446" t="s">
        <v>153</v>
      </c>
      <c r="D446" t="s">
        <v>12</v>
      </c>
      <c r="E446" t="s">
        <v>11</v>
      </c>
      <c r="F446" t="s">
        <v>13</v>
      </c>
      <c r="G446">
        <v>4.9000000000000004</v>
      </c>
      <c r="H446">
        <v>5</v>
      </c>
      <c r="J446" s="2">
        <f t="shared" si="6"/>
        <v>4.95</v>
      </c>
    </row>
    <row r="447" spans="1:10" x14ac:dyDescent="0.3">
      <c r="A447" t="s">
        <v>8</v>
      </c>
      <c r="B447" t="s">
        <v>103</v>
      </c>
      <c r="C447" t="s">
        <v>153</v>
      </c>
      <c r="D447" t="s">
        <v>129</v>
      </c>
      <c r="E447" t="s">
        <v>128</v>
      </c>
      <c r="F447" t="s">
        <v>58</v>
      </c>
      <c r="G447">
        <v>4.3</v>
      </c>
      <c r="H447">
        <v>4.4000000000000004</v>
      </c>
      <c r="J447" s="2">
        <f t="shared" si="6"/>
        <v>4.3499999999999996</v>
      </c>
    </row>
    <row r="448" spans="1:10" x14ac:dyDescent="0.3">
      <c r="A448" t="s">
        <v>8</v>
      </c>
      <c r="B448" t="s">
        <v>103</v>
      </c>
      <c r="C448" t="s">
        <v>153</v>
      </c>
      <c r="D448" t="s">
        <v>131</v>
      </c>
      <c r="E448" t="s">
        <v>130</v>
      </c>
      <c r="F448" t="s">
        <v>58</v>
      </c>
      <c r="G448">
        <v>4.4000000000000004</v>
      </c>
      <c r="H448">
        <v>4.4000000000000004</v>
      </c>
      <c r="J448" s="2">
        <f t="shared" si="6"/>
        <v>4.4000000000000004</v>
      </c>
    </row>
    <row r="449" spans="1:10" x14ac:dyDescent="0.3">
      <c r="A449" t="s">
        <v>8</v>
      </c>
      <c r="B449" t="s">
        <v>103</v>
      </c>
      <c r="C449" t="s">
        <v>153</v>
      </c>
      <c r="D449" t="s">
        <v>57</v>
      </c>
      <c r="E449" t="s">
        <v>56</v>
      </c>
      <c r="F449" t="s">
        <v>58</v>
      </c>
      <c r="G449">
        <v>4.4000000000000004</v>
      </c>
      <c r="H449">
        <v>4.5999999999999996</v>
      </c>
      <c r="J449" s="2">
        <f t="shared" si="6"/>
        <v>4.5</v>
      </c>
    </row>
    <row r="450" spans="1:10" x14ac:dyDescent="0.3">
      <c r="A450" t="s">
        <v>8</v>
      </c>
      <c r="B450" t="s">
        <v>103</v>
      </c>
      <c r="C450" t="s">
        <v>153</v>
      </c>
      <c r="D450" t="s">
        <v>29</v>
      </c>
      <c r="E450" t="s">
        <v>28</v>
      </c>
      <c r="F450" t="s">
        <v>13</v>
      </c>
      <c r="G450">
        <v>4.5999999999999996</v>
      </c>
      <c r="H450">
        <v>4.8</v>
      </c>
      <c r="J450" s="2">
        <f t="shared" si="6"/>
        <v>4.6999999999999993</v>
      </c>
    </row>
    <row r="451" spans="1:10" x14ac:dyDescent="0.3">
      <c r="A451" t="s">
        <v>8</v>
      </c>
      <c r="B451" t="s">
        <v>103</v>
      </c>
      <c r="C451" t="s">
        <v>153</v>
      </c>
      <c r="D451" t="s">
        <v>39</v>
      </c>
      <c r="E451" t="s">
        <v>38</v>
      </c>
      <c r="F451" t="s">
        <v>13</v>
      </c>
      <c r="G451">
        <v>4.8</v>
      </c>
      <c r="H451">
        <v>4.8</v>
      </c>
      <c r="J451" s="2">
        <f t="shared" ref="J451:J514" si="7">AVERAGE(G451,H451)</f>
        <v>4.8</v>
      </c>
    </row>
    <row r="452" spans="1:10" x14ac:dyDescent="0.3">
      <c r="A452" t="s">
        <v>8</v>
      </c>
      <c r="B452" t="s">
        <v>103</v>
      </c>
      <c r="C452" t="s">
        <v>153</v>
      </c>
      <c r="D452" t="s">
        <v>31</v>
      </c>
      <c r="E452" t="s">
        <v>30</v>
      </c>
      <c r="F452" t="s">
        <v>13</v>
      </c>
      <c r="G452">
        <v>4.8</v>
      </c>
      <c r="H452">
        <v>4.9000000000000004</v>
      </c>
      <c r="J452" s="2">
        <f t="shared" si="7"/>
        <v>4.8499999999999996</v>
      </c>
    </row>
    <row r="453" spans="1:10" x14ac:dyDescent="0.3">
      <c r="A453" t="s">
        <v>8</v>
      </c>
      <c r="B453" t="s">
        <v>104</v>
      </c>
      <c r="C453" t="s">
        <v>153</v>
      </c>
      <c r="D453" t="s">
        <v>131</v>
      </c>
      <c r="E453" t="s">
        <v>130</v>
      </c>
      <c r="F453" t="s">
        <v>58</v>
      </c>
      <c r="G453">
        <v>4.4000000000000004</v>
      </c>
      <c r="H453">
        <v>4.4000000000000004</v>
      </c>
      <c r="J453" s="2">
        <f t="shared" si="7"/>
        <v>4.4000000000000004</v>
      </c>
    </row>
    <row r="454" spans="1:10" x14ac:dyDescent="0.3">
      <c r="A454" t="s">
        <v>8</v>
      </c>
      <c r="B454" t="s">
        <v>104</v>
      </c>
      <c r="C454" t="s">
        <v>153</v>
      </c>
      <c r="D454" t="s">
        <v>57</v>
      </c>
      <c r="E454" t="s">
        <v>56</v>
      </c>
      <c r="F454" t="s">
        <v>58</v>
      </c>
      <c r="G454">
        <v>4.4000000000000004</v>
      </c>
      <c r="H454">
        <v>4.5999999999999996</v>
      </c>
      <c r="J454" s="2">
        <f t="shared" si="7"/>
        <v>4.5</v>
      </c>
    </row>
    <row r="455" spans="1:10" x14ac:dyDescent="0.3">
      <c r="A455" t="s">
        <v>8</v>
      </c>
      <c r="B455" t="s">
        <v>104</v>
      </c>
      <c r="C455" t="s">
        <v>153</v>
      </c>
      <c r="D455" t="s">
        <v>29</v>
      </c>
      <c r="E455" t="s">
        <v>28</v>
      </c>
      <c r="F455" t="s">
        <v>13</v>
      </c>
      <c r="G455">
        <v>4.5999999999999996</v>
      </c>
      <c r="H455">
        <v>4.8</v>
      </c>
      <c r="J455" s="2">
        <f t="shared" si="7"/>
        <v>4.6999999999999993</v>
      </c>
    </row>
    <row r="456" spans="1:10" x14ac:dyDescent="0.3">
      <c r="A456" t="s">
        <v>8</v>
      </c>
      <c r="B456" t="s">
        <v>104</v>
      </c>
      <c r="C456" t="s">
        <v>153</v>
      </c>
      <c r="D456" t="s">
        <v>39</v>
      </c>
      <c r="E456" t="s">
        <v>38</v>
      </c>
      <c r="F456" t="s">
        <v>13</v>
      </c>
      <c r="G456">
        <v>4.8</v>
      </c>
      <c r="H456">
        <v>4.8</v>
      </c>
      <c r="J456" s="2">
        <f t="shared" si="7"/>
        <v>4.8</v>
      </c>
    </row>
    <row r="457" spans="1:10" x14ac:dyDescent="0.3">
      <c r="A457" t="s">
        <v>8</v>
      </c>
      <c r="B457" t="s">
        <v>104</v>
      </c>
      <c r="C457" t="s">
        <v>153</v>
      </c>
      <c r="D457" t="s">
        <v>31</v>
      </c>
      <c r="E457" t="s">
        <v>30</v>
      </c>
      <c r="F457" t="s">
        <v>13</v>
      </c>
      <c r="G457">
        <v>4.8</v>
      </c>
      <c r="H457">
        <v>4.9000000000000004</v>
      </c>
      <c r="J457" s="2">
        <f t="shared" si="7"/>
        <v>4.8499999999999996</v>
      </c>
    </row>
    <row r="458" spans="1:10" x14ac:dyDescent="0.3">
      <c r="A458" t="s">
        <v>8</v>
      </c>
      <c r="B458" t="s">
        <v>104</v>
      </c>
      <c r="C458" t="s">
        <v>153</v>
      </c>
      <c r="D458" t="s">
        <v>12</v>
      </c>
      <c r="E458" t="s">
        <v>11</v>
      </c>
      <c r="F458" t="s">
        <v>13</v>
      </c>
      <c r="G458">
        <v>4.9000000000000004</v>
      </c>
      <c r="H458">
        <v>5</v>
      </c>
      <c r="J458" s="2">
        <f t="shared" si="7"/>
        <v>4.95</v>
      </c>
    </row>
    <row r="459" spans="1:10" x14ac:dyDescent="0.3">
      <c r="A459" t="s">
        <v>8</v>
      </c>
      <c r="B459" t="s">
        <v>105</v>
      </c>
      <c r="C459" t="s">
        <v>153</v>
      </c>
      <c r="D459" t="s">
        <v>131</v>
      </c>
      <c r="E459" t="s">
        <v>130</v>
      </c>
      <c r="F459" t="s">
        <v>58</v>
      </c>
      <c r="G459">
        <v>4.4000000000000004</v>
      </c>
      <c r="H459">
        <v>4.4000000000000004</v>
      </c>
      <c r="J459" s="2">
        <f t="shared" si="7"/>
        <v>4.4000000000000004</v>
      </c>
    </row>
    <row r="460" spans="1:10" x14ac:dyDescent="0.3">
      <c r="A460" t="s">
        <v>8</v>
      </c>
      <c r="B460" t="s">
        <v>105</v>
      </c>
      <c r="C460" t="s">
        <v>153</v>
      </c>
      <c r="D460" t="s">
        <v>57</v>
      </c>
      <c r="E460" t="s">
        <v>56</v>
      </c>
      <c r="F460" t="s">
        <v>58</v>
      </c>
      <c r="G460">
        <v>4.4000000000000004</v>
      </c>
      <c r="H460">
        <v>4.5999999999999996</v>
      </c>
      <c r="J460" s="2">
        <f t="shared" si="7"/>
        <v>4.5</v>
      </c>
    </row>
    <row r="461" spans="1:10" x14ac:dyDescent="0.3">
      <c r="A461" t="s">
        <v>8</v>
      </c>
      <c r="B461" t="s">
        <v>105</v>
      </c>
      <c r="C461" t="s">
        <v>153</v>
      </c>
      <c r="D461" t="s">
        <v>29</v>
      </c>
      <c r="E461" t="s">
        <v>28</v>
      </c>
      <c r="F461" t="s">
        <v>13</v>
      </c>
      <c r="G461">
        <v>4.5999999999999996</v>
      </c>
      <c r="H461">
        <v>4.8</v>
      </c>
      <c r="J461" s="2">
        <f t="shared" si="7"/>
        <v>4.6999999999999993</v>
      </c>
    </row>
    <row r="462" spans="1:10" x14ac:dyDescent="0.3">
      <c r="A462" t="s">
        <v>8</v>
      </c>
      <c r="B462" t="s">
        <v>105</v>
      </c>
      <c r="C462" t="s">
        <v>153</v>
      </c>
      <c r="D462" t="s">
        <v>39</v>
      </c>
      <c r="E462" t="s">
        <v>38</v>
      </c>
      <c r="F462" t="s">
        <v>13</v>
      </c>
      <c r="G462">
        <v>4.8</v>
      </c>
      <c r="H462">
        <v>4.8</v>
      </c>
      <c r="J462" s="2">
        <f t="shared" si="7"/>
        <v>4.8</v>
      </c>
    </row>
    <row r="463" spans="1:10" x14ac:dyDescent="0.3">
      <c r="A463" t="s">
        <v>8</v>
      </c>
      <c r="B463" t="s">
        <v>105</v>
      </c>
      <c r="C463" t="s">
        <v>153</v>
      </c>
      <c r="D463" t="s">
        <v>31</v>
      </c>
      <c r="E463" t="s">
        <v>30</v>
      </c>
      <c r="F463" t="s">
        <v>13</v>
      </c>
      <c r="G463">
        <v>4.8</v>
      </c>
      <c r="H463">
        <v>4.9000000000000004</v>
      </c>
      <c r="J463" s="2">
        <f t="shared" si="7"/>
        <v>4.8499999999999996</v>
      </c>
    </row>
    <row r="464" spans="1:10" x14ac:dyDescent="0.3">
      <c r="A464" t="s">
        <v>8</v>
      </c>
      <c r="B464" t="s">
        <v>105</v>
      </c>
      <c r="C464" t="s">
        <v>153</v>
      </c>
      <c r="D464" t="s">
        <v>12</v>
      </c>
      <c r="E464" t="s">
        <v>11</v>
      </c>
      <c r="F464" t="s">
        <v>13</v>
      </c>
      <c r="G464">
        <v>4.9000000000000004</v>
      </c>
      <c r="H464">
        <v>5</v>
      </c>
      <c r="J464" s="2">
        <f t="shared" si="7"/>
        <v>4.95</v>
      </c>
    </row>
    <row r="465" spans="1:10" x14ac:dyDescent="0.3">
      <c r="A465" t="s">
        <v>8</v>
      </c>
      <c r="B465" t="s">
        <v>105</v>
      </c>
      <c r="C465" t="s">
        <v>153</v>
      </c>
      <c r="D465" t="s">
        <v>15</v>
      </c>
      <c r="E465" t="s">
        <v>14</v>
      </c>
      <c r="F465" t="s">
        <v>13</v>
      </c>
      <c r="G465">
        <v>5</v>
      </c>
      <c r="H465">
        <v>5.0999999999999996</v>
      </c>
      <c r="J465" s="2">
        <f t="shared" si="7"/>
        <v>5.05</v>
      </c>
    </row>
    <row r="466" spans="1:10" x14ac:dyDescent="0.3">
      <c r="A466" t="s">
        <v>8</v>
      </c>
      <c r="B466" t="s">
        <v>106</v>
      </c>
      <c r="C466" t="s">
        <v>153</v>
      </c>
      <c r="D466" t="s">
        <v>12</v>
      </c>
      <c r="E466" t="s">
        <v>11</v>
      </c>
      <c r="F466" t="s">
        <v>13</v>
      </c>
      <c r="G466">
        <v>4.9000000000000004</v>
      </c>
      <c r="H466">
        <v>5</v>
      </c>
      <c r="J466" s="2">
        <f t="shared" si="7"/>
        <v>4.95</v>
      </c>
    </row>
    <row r="467" spans="1:10" x14ac:dyDescent="0.3">
      <c r="A467" t="s">
        <v>8</v>
      </c>
      <c r="B467" t="s">
        <v>106</v>
      </c>
      <c r="C467" t="s">
        <v>153</v>
      </c>
      <c r="D467" t="s">
        <v>15</v>
      </c>
      <c r="E467" t="s">
        <v>14</v>
      </c>
      <c r="F467" t="s">
        <v>13</v>
      </c>
      <c r="G467">
        <v>5</v>
      </c>
      <c r="H467">
        <v>5.0999999999999996</v>
      </c>
      <c r="J467" s="2">
        <f t="shared" si="7"/>
        <v>5.05</v>
      </c>
    </row>
    <row r="468" spans="1:10" x14ac:dyDescent="0.3">
      <c r="A468" t="s">
        <v>8</v>
      </c>
      <c r="B468" t="s">
        <v>106</v>
      </c>
      <c r="C468" t="s">
        <v>153</v>
      </c>
      <c r="D468" t="s">
        <v>17</v>
      </c>
      <c r="E468" t="s">
        <v>16</v>
      </c>
      <c r="F468" t="s">
        <v>13</v>
      </c>
      <c r="G468">
        <v>5.0999999999999996</v>
      </c>
      <c r="H468">
        <v>5.2</v>
      </c>
      <c r="J468" s="2">
        <f t="shared" si="7"/>
        <v>5.15</v>
      </c>
    </row>
    <row r="469" spans="1:10" x14ac:dyDescent="0.3">
      <c r="A469" t="s">
        <v>8</v>
      </c>
      <c r="B469" t="s">
        <v>106</v>
      </c>
      <c r="C469" t="s">
        <v>153</v>
      </c>
      <c r="D469" t="s">
        <v>21</v>
      </c>
      <c r="E469" t="s">
        <v>20</v>
      </c>
      <c r="F469" t="s">
        <v>13</v>
      </c>
      <c r="G469">
        <v>5.2</v>
      </c>
      <c r="H469">
        <v>5.3</v>
      </c>
      <c r="J469" s="2">
        <f t="shared" si="7"/>
        <v>5.25</v>
      </c>
    </row>
    <row r="470" spans="1:10" x14ac:dyDescent="0.3">
      <c r="A470" t="s">
        <v>8</v>
      </c>
      <c r="B470" t="s">
        <v>107</v>
      </c>
      <c r="C470" t="s">
        <v>153</v>
      </c>
      <c r="D470" t="s">
        <v>57</v>
      </c>
      <c r="E470" t="s">
        <v>56</v>
      </c>
      <c r="F470" t="s">
        <v>58</v>
      </c>
      <c r="G470">
        <v>4.4000000000000004</v>
      </c>
      <c r="H470">
        <v>4.5999999999999996</v>
      </c>
      <c r="J470" s="2">
        <f t="shared" si="7"/>
        <v>4.5</v>
      </c>
    </row>
    <row r="471" spans="1:10" x14ac:dyDescent="0.3">
      <c r="A471" t="s">
        <v>8</v>
      </c>
      <c r="B471" t="s">
        <v>107</v>
      </c>
      <c r="C471" t="s">
        <v>153</v>
      </c>
      <c r="D471" t="s">
        <v>29</v>
      </c>
      <c r="E471" t="s">
        <v>28</v>
      </c>
      <c r="F471" t="s">
        <v>13</v>
      </c>
      <c r="G471">
        <v>4.5999999999999996</v>
      </c>
      <c r="H471">
        <v>4.8</v>
      </c>
      <c r="J471" s="2">
        <f t="shared" si="7"/>
        <v>4.6999999999999993</v>
      </c>
    </row>
    <row r="472" spans="1:10" x14ac:dyDescent="0.3">
      <c r="A472" t="s">
        <v>8</v>
      </c>
      <c r="B472" t="s">
        <v>107</v>
      </c>
      <c r="C472" t="s">
        <v>153</v>
      </c>
      <c r="D472" t="s">
        <v>39</v>
      </c>
      <c r="E472" t="s">
        <v>38</v>
      </c>
      <c r="F472" t="s">
        <v>13</v>
      </c>
      <c r="G472">
        <v>4.8</v>
      </c>
      <c r="H472">
        <v>4.8</v>
      </c>
      <c r="J472" s="2">
        <f t="shared" si="7"/>
        <v>4.8</v>
      </c>
    </row>
    <row r="473" spans="1:10" x14ac:dyDescent="0.3">
      <c r="A473" t="s">
        <v>8</v>
      </c>
      <c r="B473" t="s">
        <v>107</v>
      </c>
      <c r="C473" t="s">
        <v>153</v>
      </c>
      <c r="D473" t="s">
        <v>33</v>
      </c>
      <c r="E473" t="s">
        <v>32</v>
      </c>
      <c r="F473" t="s">
        <v>13</v>
      </c>
      <c r="G473">
        <v>4.9000000000000004</v>
      </c>
      <c r="H473">
        <v>4.9000000000000004</v>
      </c>
      <c r="J473" s="2">
        <f t="shared" si="7"/>
        <v>4.9000000000000004</v>
      </c>
    </row>
    <row r="474" spans="1:10" x14ac:dyDescent="0.3">
      <c r="A474" t="s">
        <v>8</v>
      </c>
      <c r="B474" t="s">
        <v>107</v>
      </c>
      <c r="C474" t="s">
        <v>153</v>
      </c>
      <c r="D474" t="s">
        <v>12</v>
      </c>
      <c r="E474" t="s">
        <v>11</v>
      </c>
      <c r="F474" t="s">
        <v>13</v>
      </c>
      <c r="G474">
        <v>4.9000000000000004</v>
      </c>
      <c r="H474">
        <v>5</v>
      </c>
      <c r="J474" s="2">
        <f t="shared" si="7"/>
        <v>4.95</v>
      </c>
    </row>
    <row r="475" spans="1:10" x14ac:dyDescent="0.3">
      <c r="A475" t="s">
        <v>8</v>
      </c>
      <c r="B475" t="s">
        <v>107</v>
      </c>
      <c r="C475" t="s">
        <v>153</v>
      </c>
      <c r="D475" t="s">
        <v>15</v>
      </c>
      <c r="E475" t="s">
        <v>14</v>
      </c>
      <c r="F475" t="s">
        <v>13</v>
      </c>
      <c r="G475">
        <v>5</v>
      </c>
      <c r="H475">
        <v>5.0999999999999996</v>
      </c>
      <c r="J475" s="2">
        <f t="shared" si="7"/>
        <v>5.05</v>
      </c>
    </row>
    <row r="476" spans="1:10" x14ac:dyDescent="0.3">
      <c r="A476" t="s">
        <v>8</v>
      </c>
      <c r="B476" t="s">
        <v>107</v>
      </c>
      <c r="C476" t="s">
        <v>153</v>
      </c>
      <c r="D476" t="s">
        <v>17</v>
      </c>
      <c r="E476" t="s">
        <v>16</v>
      </c>
      <c r="F476" t="s">
        <v>13</v>
      </c>
      <c r="G476">
        <v>5.0999999999999996</v>
      </c>
      <c r="H476">
        <v>5.2</v>
      </c>
      <c r="J476" s="2">
        <f t="shared" si="7"/>
        <v>5.15</v>
      </c>
    </row>
    <row r="477" spans="1:10" x14ac:dyDescent="0.3">
      <c r="A477" t="s">
        <v>8</v>
      </c>
      <c r="B477" t="s">
        <v>107</v>
      </c>
      <c r="C477" t="s">
        <v>153</v>
      </c>
      <c r="D477" t="s">
        <v>26</v>
      </c>
      <c r="E477" t="s">
        <v>25</v>
      </c>
      <c r="F477" t="s">
        <v>13</v>
      </c>
      <c r="G477">
        <v>5.2</v>
      </c>
      <c r="H477">
        <v>5.2</v>
      </c>
      <c r="J477" s="2">
        <f t="shared" si="7"/>
        <v>5.2</v>
      </c>
    </row>
    <row r="478" spans="1:10" x14ac:dyDescent="0.3">
      <c r="A478" t="s">
        <v>8</v>
      </c>
      <c r="B478" t="s">
        <v>108</v>
      </c>
      <c r="C478" t="s">
        <v>153</v>
      </c>
      <c r="D478" t="s">
        <v>57</v>
      </c>
      <c r="E478" t="s">
        <v>56</v>
      </c>
      <c r="F478" t="s">
        <v>58</v>
      </c>
      <c r="G478">
        <v>4.4000000000000004</v>
      </c>
      <c r="H478">
        <v>4.5999999999999996</v>
      </c>
      <c r="J478" s="2">
        <f t="shared" si="7"/>
        <v>4.5</v>
      </c>
    </row>
    <row r="479" spans="1:10" x14ac:dyDescent="0.3">
      <c r="A479" t="s">
        <v>8</v>
      </c>
      <c r="B479" t="s">
        <v>108</v>
      </c>
      <c r="C479" t="s">
        <v>153</v>
      </c>
      <c r="D479" t="s">
        <v>29</v>
      </c>
      <c r="E479" t="s">
        <v>28</v>
      </c>
      <c r="F479" t="s">
        <v>13</v>
      </c>
      <c r="G479">
        <v>4.5999999999999996</v>
      </c>
      <c r="H479">
        <v>4.8</v>
      </c>
      <c r="J479" s="2">
        <f t="shared" si="7"/>
        <v>4.6999999999999993</v>
      </c>
    </row>
    <row r="480" spans="1:10" x14ac:dyDescent="0.3">
      <c r="A480" t="s">
        <v>8</v>
      </c>
      <c r="B480" t="s">
        <v>108</v>
      </c>
      <c r="C480" t="s">
        <v>153</v>
      </c>
      <c r="D480" t="s">
        <v>31</v>
      </c>
      <c r="E480" t="s">
        <v>30</v>
      </c>
      <c r="F480" t="s">
        <v>13</v>
      </c>
      <c r="G480">
        <v>4.8</v>
      </c>
      <c r="H480">
        <v>4.9000000000000004</v>
      </c>
      <c r="J480" s="2">
        <f t="shared" si="7"/>
        <v>4.8499999999999996</v>
      </c>
    </row>
    <row r="481" spans="1:10" x14ac:dyDescent="0.3">
      <c r="A481" t="s">
        <v>8</v>
      </c>
      <c r="B481" t="s">
        <v>108</v>
      </c>
      <c r="C481" t="s">
        <v>153</v>
      </c>
      <c r="D481" t="s">
        <v>33</v>
      </c>
      <c r="E481" t="s">
        <v>32</v>
      </c>
      <c r="F481" t="s">
        <v>13</v>
      </c>
      <c r="G481">
        <v>4.9000000000000004</v>
      </c>
      <c r="H481">
        <v>4.9000000000000004</v>
      </c>
      <c r="J481" s="2">
        <f t="shared" si="7"/>
        <v>4.9000000000000004</v>
      </c>
    </row>
    <row r="482" spans="1:10" x14ac:dyDescent="0.3">
      <c r="A482" t="s">
        <v>8</v>
      </c>
      <c r="B482" t="s">
        <v>108</v>
      </c>
      <c r="C482" t="s">
        <v>153</v>
      </c>
      <c r="D482" t="s">
        <v>12</v>
      </c>
      <c r="E482" t="s">
        <v>11</v>
      </c>
      <c r="F482" t="s">
        <v>13</v>
      </c>
      <c r="G482">
        <v>4.9000000000000004</v>
      </c>
      <c r="H482">
        <v>5</v>
      </c>
      <c r="J482" s="2">
        <f t="shared" si="7"/>
        <v>4.95</v>
      </c>
    </row>
    <row r="483" spans="1:10" x14ac:dyDescent="0.3">
      <c r="A483" t="s">
        <v>8</v>
      </c>
      <c r="B483" t="s">
        <v>108</v>
      </c>
      <c r="C483" t="s">
        <v>153</v>
      </c>
      <c r="D483" t="s">
        <v>15</v>
      </c>
      <c r="E483" t="s">
        <v>14</v>
      </c>
      <c r="F483" t="s">
        <v>13</v>
      </c>
      <c r="G483">
        <v>5</v>
      </c>
      <c r="H483">
        <v>5.0999999999999996</v>
      </c>
      <c r="J483" s="2">
        <f t="shared" si="7"/>
        <v>5.05</v>
      </c>
    </row>
    <row r="484" spans="1:10" x14ac:dyDescent="0.3">
      <c r="A484" t="s">
        <v>8</v>
      </c>
      <c r="B484" t="s">
        <v>108</v>
      </c>
      <c r="C484" t="s">
        <v>153</v>
      </c>
      <c r="D484" t="s">
        <v>17</v>
      </c>
      <c r="E484" t="s">
        <v>16</v>
      </c>
      <c r="F484" t="s">
        <v>13</v>
      </c>
      <c r="G484">
        <v>5.0999999999999996</v>
      </c>
      <c r="H484">
        <v>5.2</v>
      </c>
      <c r="J484" s="2">
        <f t="shared" si="7"/>
        <v>5.15</v>
      </c>
    </row>
    <row r="485" spans="1:10" x14ac:dyDescent="0.3">
      <c r="A485" t="s">
        <v>8</v>
      </c>
      <c r="B485" t="s">
        <v>108</v>
      </c>
      <c r="C485" t="s">
        <v>153</v>
      </c>
      <c r="D485" t="s">
        <v>19</v>
      </c>
      <c r="E485" t="s">
        <v>18</v>
      </c>
      <c r="F485" t="s">
        <v>13</v>
      </c>
      <c r="G485">
        <v>5.2</v>
      </c>
      <c r="H485">
        <v>5.2</v>
      </c>
      <c r="J485" s="2">
        <f t="shared" si="7"/>
        <v>5.2</v>
      </c>
    </row>
    <row r="486" spans="1:10" x14ac:dyDescent="0.3">
      <c r="A486" t="s">
        <v>8</v>
      </c>
      <c r="B486" t="s">
        <v>108</v>
      </c>
      <c r="C486" t="s">
        <v>153</v>
      </c>
      <c r="D486" t="s">
        <v>21</v>
      </c>
      <c r="E486" t="s">
        <v>20</v>
      </c>
      <c r="F486" t="s">
        <v>13</v>
      </c>
      <c r="G486">
        <v>5.2</v>
      </c>
      <c r="H486">
        <v>5.3</v>
      </c>
      <c r="J486" s="2">
        <f t="shared" si="7"/>
        <v>5.25</v>
      </c>
    </row>
    <row r="487" spans="1:10" x14ac:dyDescent="0.3">
      <c r="A487" t="s">
        <v>8</v>
      </c>
      <c r="B487" t="s">
        <v>109</v>
      </c>
      <c r="C487" t="s">
        <v>153</v>
      </c>
      <c r="D487" t="s">
        <v>29</v>
      </c>
      <c r="E487" t="s">
        <v>28</v>
      </c>
      <c r="F487" t="s">
        <v>13</v>
      </c>
      <c r="G487">
        <v>4.5999999999999996</v>
      </c>
      <c r="H487">
        <v>4.8</v>
      </c>
      <c r="J487" s="2">
        <f t="shared" si="7"/>
        <v>4.6999999999999993</v>
      </c>
    </row>
    <row r="488" spans="1:10" x14ac:dyDescent="0.3">
      <c r="A488" t="s">
        <v>8</v>
      </c>
      <c r="B488" t="s">
        <v>109</v>
      </c>
      <c r="C488" t="s">
        <v>153</v>
      </c>
      <c r="D488" t="s">
        <v>39</v>
      </c>
      <c r="E488" t="s">
        <v>38</v>
      </c>
      <c r="F488" t="s">
        <v>13</v>
      </c>
      <c r="G488">
        <v>4.8</v>
      </c>
      <c r="H488">
        <v>4.8</v>
      </c>
      <c r="J488" s="2">
        <f t="shared" si="7"/>
        <v>4.8</v>
      </c>
    </row>
    <row r="489" spans="1:10" x14ac:dyDescent="0.3">
      <c r="A489" t="s">
        <v>8</v>
      </c>
      <c r="B489" t="s">
        <v>109</v>
      </c>
      <c r="C489" t="s">
        <v>153</v>
      </c>
      <c r="D489" t="s">
        <v>12</v>
      </c>
      <c r="E489" t="s">
        <v>11</v>
      </c>
      <c r="F489" t="s">
        <v>13</v>
      </c>
      <c r="G489">
        <v>4.9000000000000004</v>
      </c>
      <c r="H489">
        <v>5</v>
      </c>
      <c r="J489" s="2">
        <f t="shared" si="7"/>
        <v>4.95</v>
      </c>
    </row>
    <row r="490" spans="1:10" x14ac:dyDescent="0.3">
      <c r="A490" t="s">
        <v>8</v>
      </c>
      <c r="B490" t="s">
        <v>109</v>
      </c>
      <c r="C490" t="s">
        <v>153</v>
      </c>
      <c r="D490" t="s">
        <v>15</v>
      </c>
      <c r="E490" t="s">
        <v>14</v>
      </c>
      <c r="F490" t="s">
        <v>13</v>
      </c>
      <c r="G490">
        <v>5</v>
      </c>
      <c r="H490">
        <v>5.0999999999999996</v>
      </c>
      <c r="J490" s="2">
        <f t="shared" si="7"/>
        <v>5.05</v>
      </c>
    </row>
    <row r="491" spans="1:10" x14ac:dyDescent="0.3">
      <c r="A491" t="s">
        <v>8</v>
      </c>
      <c r="B491" t="s">
        <v>109</v>
      </c>
      <c r="C491" t="s">
        <v>153</v>
      </c>
      <c r="D491" t="s">
        <v>17</v>
      </c>
      <c r="E491" t="s">
        <v>16</v>
      </c>
      <c r="F491" t="s">
        <v>13</v>
      </c>
      <c r="G491">
        <v>5.0999999999999996</v>
      </c>
      <c r="H491">
        <v>5.2</v>
      </c>
      <c r="J491" s="2">
        <f t="shared" si="7"/>
        <v>5.15</v>
      </c>
    </row>
    <row r="492" spans="1:10" x14ac:dyDescent="0.3">
      <c r="A492" t="s">
        <v>8</v>
      </c>
      <c r="B492" t="s">
        <v>110</v>
      </c>
      <c r="C492" t="s">
        <v>153</v>
      </c>
      <c r="D492" t="s">
        <v>29</v>
      </c>
      <c r="E492" t="s">
        <v>28</v>
      </c>
      <c r="F492" t="s">
        <v>13</v>
      </c>
      <c r="G492">
        <v>4.5999999999999996</v>
      </c>
      <c r="H492">
        <v>4.8</v>
      </c>
      <c r="J492" s="2">
        <f t="shared" si="7"/>
        <v>4.6999999999999993</v>
      </c>
    </row>
    <row r="493" spans="1:10" x14ac:dyDescent="0.3">
      <c r="A493" t="s">
        <v>8</v>
      </c>
      <c r="B493" t="s">
        <v>110</v>
      </c>
      <c r="C493" t="s">
        <v>153</v>
      </c>
      <c r="D493" t="s">
        <v>12</v>
      </c>
      <c r="E493" t="s">
        <v>11</v>
      </c>
      <c r="F493" t="s">
        <v>13</v>
      </c>
      <c r="G493">
        <v>4.9000000000000004</v>
      </c>
      <c r="H493">
        <v>5</v>
      </c>
      <c r="J493" s="2">
        <f t="shared" si="7"/>
        <v>4.95</v>
      </c>
    </row>
    <row r="494" spans="1:10" x14ac:dyDescent="0.3">
      <c r="A494" t="s">
        <v>8</v>
      </c>
      <c r="B494" t="s">
        <v>110</v>
      </c>
      <c r="C494" t="s">
        <v>153</v>
      </c>
      <c r="D494" t="s">
        <v>15</v>
      </c>
      <c r="E494" t="s">
        <v>14</v>
      </c>
      <c r="F494" t="s">
        <v>13</v>
      </c>
      <c r="G494">
        <v>5</v>
      </c>
      <c r="H494">
        <v>5.0999999999999996</v>
      </c>
      <c r="J494" s="2">
        <f t="shared" si="7"/>
        <v>5.05</v>
      </c>
    </row>
    <row r="495" spans="1:10" x14ac:dyDescent="0.3">
      <c r="A495" t="s">
        <v>8</v>
      </c>
      <c r="B495" t="s">
        <v>110</v>
      </c>
      <c r="C495" t="s">
        <v>153</v>
      </c>
      <c r="D495" t="s">
        <v>17</v>
      </c>
      <c r="E495" t="s">
        <v>16</v>
      </c>
      <c r="F495" t="s">
        <v>13</v>
      </c>
      <c r="G495">
        <v>5.0999999999999996</v>
      </c>
      <c r="H495">
        <v>5.2</v>
      </c>
      <c r="J495" s="2">
        <f t="shared" si="7"/>
        <v>5.15</v>
      </c>
    </row>
    <row r="496" spans="1:10" x14ac:dyDescent="0.3">
      <c r="A496" t="s">
        <v>8</v>
      </c>
      <c r="B496" t="s">
        <v>111</v>
      </c>
      <c r="C496" t="s">
        <v>153</v>
      </c>
      <c r="D496" t="s">
        <v>131</v>
      </c>
      <c r="E496" t="s">
        <v>130</v>
      </c>
      <c r="F496" t="s">
        <v>58</v>
      </c>
      <c r="G496">
        <v>4.4000000000000004</v>
      </c>
      <c r="H496">
        <v>4.4000000000000004</v>
      </c>
      <c r="J496" s="2">
        <f t="shared" si="7"/>
        <v>4.4000000000000004</v>
      </c>
    </row>
    <row r="497" spans="1:10" x14ac:dyDescent="0.3">
      <c r="A497" t="s">
        <v>8</v>
      </c>
      <c r="B497" t="s">
        <v>111</v>
      </c>
      <c r="C497" t="s">
        <v>153</v>
      </c>
      <c r="D497" t="s">
        <v>57</v>
      </c>
      <c r="E497" t="s">
        <v>56</v>
      </c>
      <c r="F497" t="s">
        <v>58</v>
      </c>
      <c r="G497">
        <v>4.4000000000000004</v>
      </c>
      <c r="H497">
        <v>4.5999999999999996</v>
      </c>
      <c r="J497" s="2">
        <f t="shared" si="7"/>
        <v>4.5</v>
      </c>
    </row>
    <row r="498" spans="1:10" x14ac:dyDescent="0.3">
      <c r="A498" t="s">
        <v>8</v>
      </c>
      <c r="B498" t="s">
        <v>111</v>
      </c>
      <c r="C498" t="s">
        <v>153</v>
      </c>
      <c r="D498" t="s">
        <v>29</v>
      </c>
      <c r="E498" t="s">
        <v>28</v>
      </c>
      <c r="F498" t="s">
        <v>13</v>
      </c>
      <c r="G498">
        <v>4.5999999999999996</v>
      </c>
      <c r="H498">
        <v>4.8</v>
      </c>
      <c r="J498" s="2">
        <f t="shared" si="7"/>
        <v>4.6999999999999993</v>
      </c>
    </row>
    <row r="499" spans="1:10" x14ac:dyDescent="0.3">
      <c r="A499" t="s">
        <v>8</v>
      </c>
      <c r="B499" t="s">
        <v>111</v>
      </c>
      <c r="C499" t="s">
        <v>153</v>
      </c>
      <c r="D499" t="s">
        <v>39</v>
      </c>
      <c r="E499" t="s">
        <v>38</v>
      </c>
      <c r="F499" t="s">
        <v>13</v>
      </c>
      <c r="G499">
        <v>4.8</v>
      </c>
      <c r="H499">
        <v>4.8</v>
      </c>
      <c r="J499" s="2">
        <f t="shared" si="7"/>
        <v>4.8</v>
      </c>
    </row>
    <row r="500" spans="1:10" x14ac:dyDescent="0.3">
      <c r="A500" t="s">
        <v>8</v>
      </c>
      <c r="B500" t="s">
        <v>111</v>
      </c>
      <c r="C500" t="s">
        <v>153</v>
      </c>
      <c r="D500" t="s">
        <v>31</v>
      </c>
      <c r="E500" t="s">
        <v>30</v>
      </c>
      <c r="F500" t="s">
        <v>13</v>
      </c>
      <c r="G500">
        <v>4.8</v>
      </c>
      <c r="H500">
        <v>4.9000000000000004</v>
      </c>
      <c r="J500" s="2">
        <f t="shared" si="7"/>
        <v>4.8499999999999996</v>
      </c>
    </row>
    <row r="501" spans="1:10" x14ac:dyDescent="0.3">
      <c r="A501" t="s">
        <v>8</v>
      </c>
      <c r="B501" t="s">
        <v>111</v>
      </c>
      <c r="C501" t="s">
        <v>153</v>
      </c>
      <c r="D501" t="s">
        <v>12</v>
      </c>
      <c r="E501" t="s">
        <v>11</v>
      </c>
      <c r="F501" t="s">
        <v>13</v>
      </c>
      <c r="G501">
        <v>4.9000000000000004</v>
      </c>
      <c r="H501">
        <v>5</v>
      </c>
      <c r="J501" s="2">
        <f t="shared" si="7"/>
        <v>4.95</v>
      </c>
    </row>
    <row r="502" spans="1:10" x14ac:dyDescent="0.3">
      <c r="A502" t="s">
        <v>8</v>
      </c>
      <c r="B502" t="s">
        <v>112</v>
      </c>
      <c r="C502" t="s">
        <v>153</v>
      </c>
      <c r="D502" t="s">
        <v>129</v>
      </c>
      <c r="E502" t="s">
        <v>128</v>
      </c>
      <c r="F502" t="s">
        <v>58</v>
      </c>
      <c r="G502">
        <v>4.3</v>
      </c>
      <c r="H502">
        <v>4.4000000000000004</v>
      </c>
      <c r="J502" s="2">
        <f t="shared" si="7"/>
        <v>4.3499999999999996</v>
      </c>
    </row>
    <row r="503" spans="1:10" x14ac:dyDescent="0.3">
      <c r="A503" t="s">
        <v>8</v>
      </c>
      <c r="B503" t="s">
        <v>112</v>
      </c>
      <c r="C503" t="s">
        <v>153</v>
      </c>
      <c r="D503" t="s">
        <v>131</v>
      </c>
      <c r="E503" t="s">
        <v>130</v>
      </c>
      <c r="F503" t="s">
        <v>58</v>
      </c>
      <c r="G503">
        <v>4.4000000000000004</v>
      </c>
      <c r="H503">
        <v>4.4000000000000004</v>
      </c>
      <c r="J503" s="2">
        <f t="shared" si="7"/>
        <v>4.4000000000000004</v>
      </c>
    </row>
    <row r="504" spans="1:10" x14ac:dyDescent="0.3">
      <c r="A504" t="s">
        <v>8</v>
      </c>
      <c r="B504" t="s">
        <v>112</v>
      </c>
      <c r="C504" t="s">
        <v>153</v>
      </c>
      <c r="D504" t="s">
        <v>57</v>
      </c>
      <c r="E504" t="s">
        <v>56</v>
      </c>
      <c r="F504" t="s">
        <v>58</v>
      </c>
      <c r="G504">
        <v>4.4000000000000004</v>
      </c>
      <c r="H504">
        <v>4.5999999999999996</v>
      </c>
      <c r="J504" s="2">
        <f t="shared" si="7"/>
        <v>4.5</v>
      </c>
    </row>
    <row r="505" spans="1:10" x14ac:dyDescent="0.3">
      <c r="A505" t="s">
        <v>8</v>
      </c>
      <c r="B505" t="s">
        <v>112</v>
      </c>
      <c r="C505" t="s">
        <v>153</v>
      </c>
      <c r="D505" t="s">
        <v>29</v>
      </c>
      <c r="E505" t="s">
        <v>28</v>
      </c>
      <c r="F505" t="s">
        <v>13</v>
      </c>
      <c r="G505">
        <v>4.5999999999999996</v>
      </c>
      <c r="H505">
        <v>4.8</v>
      </c>
      <c r="J505" s="2">
        <f t="shared" si="7"/>
        <v>4.6999999999999993</v>
      </c>
    </row>
    <row r="506" spans="1:10" x14ac:dyDescent="0.3">
      <c r="A506" t="s">
        <v>8</v>
      </c>
      <c r="B506" t="s">
        <v>112</v>
      </c>
      <c r="C506" t="s">
        <v>153</v>
      </c>
      <c r="D506" t="s">
        <v>39</v>
      </c>
      <c r="E506" t="s">
        <v>38</v>
      </c>
      <c r="F506" t="s">
        <v>13</v>
      </c>
      <c r="G506">
        <v>4.8</v>
      </c>
      <c r="H506">
        <v>4.8</v>
      </c>
      <c r="J506" s="2">
        <f t="shared" si="7"/>
        <v>4.8</v>
      </c>
    </row>
    <row r="507" spans="1:10" x14ac:dyDescent="0.3">
      <c r="A507" t="s">
        <v>8</v>
      </c>
      <c r="B507" t="s">
        <v>112</v>
      </c>
      <c r="C507" t="s">
        <v>153</v>
      </c>
      <c r="D507" t="s">
        <v>31</v>
      </c>
      <c r="E507" t="s">
        <v>30</v>
      </c>
      <c r="F507" t="s">
        <v>13</v>
      </c>
      <c r="G507">
        <v>4.8</v>
      </c>
      <c r="H507">
        <v>4.9000000000000004</v>
      </c>
      <c r="J507" s="2">
        <f t="shared" si="7"/>
        <v>4.8499999999999996</v>
      </c>
    </row>
    <row r="508" spans="1:10" x14ac:dyDescent="0.3">
      <c r="A508" t="s">
        <v>8</v>
      </c>
      <c r="B508" t="s">
        <v>113</v>
      </c>
      <c r="C508" t="s">
        <v>153</v>
      </c>
      <c r="D508" t="s">
        <v>131</v>
      </c>
      <c r="E508" t="s">
        <v>130</v>
      </c>
      <c r="F508" t="s">
        <v>58</v>
      </c>
      <c r="G508">
        <v>4.4000000000000004</v>
      </c>
      <c r="H508">
        <v>4.4000000000000004</v>
      </c>
      <c r="J508" s="2">
        <f t="shared" si="7"/>
        <v>4.4000000000000004</v>
      </c>
    </row>
    <row r="509" spans="1:10" x14ac:dyDescent="0.3">
      <c r="A509" t="s">
        <v>8</v>
      </c>
      <c r="B509" t="s">
        <v>113</v>
      </c>
      <c r="C509" t="s">
        <v>153</v>
      </c>
      <c r="D509" t="s">
        <v>57</v>
      </c>
      <c r="E509" t="s">
        <v>56</v>
      </c>
      <c r="F509" t="s">
        <v>58</v>
      </c>
      <c r="G509">
        <v>4.4000000000000004</v>
      </c>
      <c r="H509">
        <v>4.5999999999999996</v>
      </c>
      <c r="J509" s="2">
        <f t="shared" si="7"/>
        <v>4.5</v>
      </c>
    </row>
    <row r="510" spans="1:10" x14ac:dyDescent="0.3">
      <c r="A510" t="s">
        <v>8</v>
      </c>
      <c r="B510" t="s">
        <v>113</v>
      </c>
      <c r="C510" t="s">
        <v>153</v>
      </c>
      <c r="D510" t="s">
        <v>29</v>
      </c>
      <c r="E510" t="s">
        <v>28</v>
      </c>
      <c r="F510" t="s">
        <v>13</v>
      </c>
      <c r="G510">
        <v>4.5999999999999996</v>
      </c>
      <c r="H510">
        <v>4.8</v>
      </c>
      <c r="J510" s="2">
        <f t="shared" si="7"/>
        <v>4.6999999999999993</v>
      </c>
    </row>
    <row r="511" spans="1:10" x14ac:dyDescent="0.3">
      <c r="A511" t="s">
        <v>8</v>
      </c>
      <c r="B511" t="s">
        <v>113</v>
      </c>
      <c r="C511" t="s">
        <v>153</v>
      </c>
      <c r="D511" t="s">
        <v>39</v>
      </c>
      <c r="E511" t="s">
        <v>38</v>
      </c>
      <c r="F511" t="s">
        <v>13</v>
      </c>
      <c r="G511">
        <v>4.8</v>
      </c>
      <c r="H511">
        <v>4.8</v>
      </c>
      <c r="J511" s="2">
        <f t="shared" si="7"/>
        <v>4.8</v>
      </c>
    </row>
    <row r="512" spans="1:10" x14ac:dyDescent="0.3">
      <c r="A512" t="s">
        <v>8</v>
      </c>
      <c r="B512" t="s">
        <v>113</v>
      </c>
      <c r="C512" t="s">
        <v>153</v>
      </c>
      <c r="D512" t="s">
        <v>31</v>
      </c>
      <c r="E512" t="s">
        <v>30</v>
      </c>
      <c r="F512" t="s">
        <v>13</v>
      </c>
      <c r="G512">
        <v>4.8</v>
      </c>
      <c r="H512">
        <v>4.9000000000000004</v>
      </c>
      <c r="J512" s="2">
        <f t="shared" si="7"/>
        <v>4.8499999999999996</v>
      </c>
    </row>
    <row r="513" spans="1:10" x14ac:dyDescent="0.3">
      <c r="A513" t="s">
        <v>8</v>
      </c>
      <c r="B513" t="s">
        <v>113</v>
      </c>
      <c r="C513" t="s">
        <v>153</v>
      </c>
      <c r="D513" t="s">
        <v>21</v>
      </c>
      <c r="E513" t="s">
        <v>20</v>
      </c>
      <c r="F513" t="s">
        <v>13</v>
      </c>
      <c r="G513">
        <v>5.2</v>
      </c>
      <c r="H513">
        <v>5.3</v>
      </c>
      <c r="J513" s="2">
        <f t="shared" si="7"/>
        <v>5.25</v>
      </c>
    </row>
    <row r="514" spans="1:10" x14ac:dyDescent="0.3">
      <c r="A514" t="s">
        <v>8</v>
      </c>
      <c r="B514" t="s">
        <v>114</v>
      </c>
      <c r="C514" t="s">
        <v>153</v>
      </c>
      <c r="D514" t="s">
        <v>57</v>
      </c>
      <c r="E514" t="s">
        <v>56</v>
      </c>
      <c r="F514" t="s">
        <v>58</v>
      </c>
      <c r="G514">
        <v>4.4000000000000004</v>
      </c>
      <c r="H514">
        <v>4.5999999999999996</v>
      </c>
      <c r="J514" s="2">
        <f t="shared" si="7"/>
        <v>4.5</v>
      </c>
    </row>
    <row r="515" spans="1:10" x14ac:dyDescent="0.3">
      <c r="A515" t="s">
        <v>8</v>
      </c>
      <c r="B515" t="s">
        <v>114</v>
      </c>
      <c r="C515" t="s">
        <v>153</v>
      </c>
      <c r="D515" t="s">
        <v>29</v>
      </c>
      <c r="E515" t="s">
        <v>28</v>
      </c>
      <c r="F515" t="s">
        <v>13</v>
      </c>
      <c r="G515">
        <v>4.5999999999999996</v>
      </c>
      <c r="H515">
        <v>4.8</v>
      </c>
      <c r="J515" s="2">
        <f t="shared" ref="J515:J578" si="8">AVERAGE(G515,H515)</f>
        <v>4.6999999999999993</v>
      </c>
    </row>
    <row r="516" spans="1:10" x14ac:dyDescent="0.3">
      <c r="A516" t="s">
        <v>8</v>
      </c>
      <c r="B516" t="s">
        <v>114</v>
      </c>
      <c r="C516" t="s">
        <v>153</v>
      </c>
      <c r="D516" t="s">
        <v>39</v>
      </c>
      <c r="E516" t="s">
        <v>38</v>
      </c>
      <c r="F516" t="s">
        <v>13</v>
      </c>
      <c r="G516">
        <v>4.8</v>
      </c>
      <c r="H516">
        <v>4.8</v>
      </c>
      <c r="J516" s="2">
        <f t="shared" si="8"/>
        <v>4.8</v>
      </c>
    </row>
    <row r="517" spans="1:10" x14ac:dyDescent="0.3">
      <c r="A517" t="s">
        <v>8</v>
      </c>
      <c r="B517" t="s">
        <v>114</v>
      </c>
      <c r="C517" t="s">
        <v>153</v>
      </c>
      <c r="D517" t="s">
        <v>31</v>
      </c>
      <c r="E517" t="s">
        <v>30</v>
      </c>
      <c r="F517" t="s">
        <v>13</v>
      </c>
      <c r="G517">
        <v>4.8</v>
      </c>
      <c r="H517">
        <v>4.9000000000000004</v>
      </c>
      <c r="J517" s="2">
        <f t="shared" si="8"/>
        <v>4.8499999999999996</v>
      </c>
    </row>
    <row r="518" spans="1:10" x14ac:dyDescent="0.3">
      <c r="A518" t="s">
        <v>8</v>
      </c>
      <c r="B518" t="s">
        <v>114</v>
      </c>
      <c r="C518" t="s">
        <v>153</v>
      </c>
      <c r="D518" t="s">
        <v>33</v>
      </c>
      <c r="E518" t="s">
        <v>32</v>
      </c>
      <c r="F518" t="s">
        <v>13</v>
      </c>
      <c r="G518">
        <v>4.9000000000000004</v>
      </c>
      <c r="H518">
        <v>4.9000000000000004</v>
      </c>
      <c r="J518" s="2">
        <f t="shared" si="8"/>
        <v>4.9000000000000004</v>
      </c>
    </row>
    <row r="519" spans="1:10" x14ac:dyDescent="0.3">
      <c r="A519" t="s">
        <v>8</v>
      </c>
      <c r="B519" t="s">
        <v>114</v>
      </c>
      <c r="C519" t="s">
        <v>153</v>
      </c>
      <c r="D519" t="s">
        <v>12</v>
      </c>
      <c r="E519" t="s">
        <v>11</v>
      </c>
      <c r="F519" t="s">
        <v>13</v>
      </c>
      <c r="G519">
        <v>4.9000000000000004</v>
      </c>
      <c r="H519">
        <v>5</v>
      </c>
      <c r="J519" s="2">
        <f t="shared" si="8"/>
        <v>4.95</v>
      </c>
    </row>
    <row r="520" spans="1:10" x14ac:dyDescent="0.3">
      <c r="A520" t="s">
        <v>8</v>
      </c>
      <c r="B520" t="s">
        <v>114</v>
      </c>
      <c r="C520" t="s">
        <v>153</v>
      </c>
      <c r="D520" t="s">
        <v>15</v>
      </c>
      <c r="E520" t="s">
        <v>14</v>
      </c>
      <c r="F520" t="s">
        <v>13</v>
      </c>
      <c r="G520">
        <v>5</v>
      </c>
      <c r="H520">
        <v>5.0999999999999996</v>
      </c>
      <c r="J520" s="2">
        <f t="shared" si="8"/>
        <v>5.05</v>
      </c>
    </row>
    <row r="521" spans="1:10" x14ac:dyDescent="0.3">
      <c r="A521" t="s">
        <v>8</v>
      </c>
      <c r="B521" t="s">
        <v>114</v>
      </c>
      <c r="C521" t="s">
        <v>153</v>
      </c>
      <c r="D521" t="s">
        <v>17</v>
      </c>
      <c r="E521" t="s">
        <v>16</v>
      </c>
      <c r="F521" t="s">
        <v>13</v>
      </c>
      <c r="G521">
        <v>5.0999999999999996</v>
      </c>
      <c r="H521">
        <v>5.2</v>
      </c>
      <c r="J521" s="2">
        <f t="shared" si="8"/>
        <v>5.15</v>
      </c>
    </row>
    <row r="522" spans="1:10" x14ac:dyDescent="0.3">
      <c r="A522" t="s">
        <v>8</v>
      </c>
      <c r="B522" t="s">
        <v>114</v>
      </c>
      <c r="C522" t="s">
        <v>153</v>
      </c>
      <c r="D522" t="s">
        <v>21</v>
      </c>
      <c r="E522" t="s">
        <v>20</v>
      </c>
      <c r="F522" t="s">
        <v>13</v>
      </c>
      <c r="G522">
        <v>5.2</v>
      </c>
      <c r="H522">
        <v>5.3</v>
      </c>
      <c r="J522" s="2">
        <f t="shared" si="8"/>
        <v>5.25</v>
      </c>
    </row>
    <row r="523" spans="1:10" x14ac:dyDescent="0.3">
      <c r="A523" t="s">
        <v>8</v>
      </c>
      <c r="B523" t="s">
        <v>114</v>
      </c>
      <c r="C523" t="s">
        <v>153</v>
      </c>
      <c r="D523" t="s">
        <v>23</v>
      </c>
      <c r="E523" t="s">
        <v>22</v>
      </c>
      <c r="F523" t="s">
        <v>13</v>
      </c>
      <c r="G523">
        <v>5.3</v>
      </c>
      <c r="H523">
        <v>5.3</v>
      </c>
      <c r="J523" s="2">
        <f t="shared" si="8"/>
        <v>5.3</v>
      </c>
    </row>
    <row r="524" spans="1:10" x14ac:dyDescent="0.3">
      <c r="A524" t="s">
        <v>8</v>
      </c>
      <c r="B524" t="s">
        <v>115</v>
      </c>
      <c r="C524" t="s">
        <v>153</v>
      </c>
      <c r="D524" t="s">
        <v>29</v>
      </c>
      <c r="E524" t="s">
        <v>28</v>
      </c>
      <c r="F524" t="s">
        <v>13</v>
      </c>
      <c r="G524">
        <v>4.5999999999999996</v>
      </c>
      <c r="H524">
        <v>4.8</v>
      </c>
      <c r="J524" s="2">
        <f t="shared" si="8"/>
        <v>4.6999999999999993</v>
      </c>
    </row>
    <row r="525" spans="1:10" x14ac:dyDescent="0.3">
      <c r="A525" t="s">
        <v>8</v>
      </c>
      <c r="B525" t="s">
        <v>115</v>
      </c>
      <c r="C525" t="s">
        <v>153</v>
      </c>
      <c r="D525" t="s">
        <v>31</v>
      </c>
      <c r="E525" t="s">
        <v>30</v>
      </c>
      <c r="F525" t="s">
        <v>13</v>
      </c>
      <c r="G525">
        <v>4.8</v>
      </c>
      <c r="H525">
        <v>4.9000000000000004</v>
      </c>
      <c r="J525" s="2">
        <f t="shared" si="8"/>
        <v>4.8499999999999996</v>
      </c>
    </row>
    <row r="526" spans="1:10" x14ac:dyDescent="0.3">
      <c r="A526" t="s">
        <v>8</v>
      </c>
      <c r="B526" t="s">
        <v>115</v>
      </c>
      <c r="C526" t="s">
        <v>153</v>
      </c>
      <c r="D526" t="s">
        <v>33</v>
      </c>
      <c r="E526" t="s">
        <v>32</v>
      </c>
      <c r="F526" t="s">
        <v>13</v>
      </c>
      <c r="G526">
        <v>4.9000000000000004</v>
      </c>
      <c r="H526">
        <v>4.9000000000000004</v>
      </c>
      <c r="J526" s="2">
        <f t="shared" si="8"/>
        <v>4.9000000000000004</v>
      </c>
    </row>
    <row r="527" spans="1:10" x14ac:dyDescent="0.3">
      <c r="A527" t="s">
        <v>8</v>
      </c>
      <c r="B527" t="s">
        <v>115</v>
      </c>
      <c r="C527" t="s">
        <v>153</v>
      </c>
      <c r="D527" t="s">
        <v>15</v>
      </c>
      <c r="E527" t="s">
        <v>14</v>
      </c>
      <c r="F527" t="s">
        <v>13</v>
      </c>
      <c r="G527">
        <v>5</v>
      </c>
      <c r="H527">
        <v>5.0999999999999996</v>
      </c>
      <c r="J527" s="2">
        <f t="shared" si="8"/>
        <v>5.05</v>
      </c>
    </row>
    <row r="528" spans="1:10" x14ac:dyDescent="0.3">
      <c r="A528" t="s">
        <v>8</v>
      </c>
      <c r="B528" t="s">
        <v>115</v>
      </c>
      <c r="C528" t="s">
        <v>153</v>
      </c>
      <c r="D528" t="s">
        <v>17</v>
      </c>
      <c r="E528" t="s">
        <v>16</v>
      </c>
      <c r="F528" t="s">
        <v>13</v>
      </c>
      <c r="G528">
        <v>5.0999999999999996</v>
      </c>
      <c r="H528">
        <v>5.2</v>
      </c>
      <c r="J528" s="2">
        <f t="shared" si="8"/>
        <v>5.15</v>
      </c>
    </row>
    <row r="529" spans="1:10" x14ac:dyDescent="0.3">
      <c r="A529" t="s">
        <v>8</v>
      </c>
      <c r="B529" t="s">
        <v>115</v>
      </c>
      <c r="C529" t="s">
        <v>153</v>
      </c>
      <c r="D529" t="s">
        <v>19</v>
      </c>
      <c r="E529" t="s">
        <v>18</v>
      </c>
      <c r="F529" t="s">
        <v>13</v>
      </c>
      <c r="G529">
        <v>5.2</v>
      </c>
      <c r="H529">
        <v>5.2</v>
      </c>
      <c r="J529" s="2">
        <f t="shared" si="8"/>
        <v>5.2</v>
      </c>
    </row>
    <row r="530" spans="1:10" x14ac:dyDescent="0.3">
      <c r="A530" t="s">
        <v>8</v>
      </c>
      <c r="B530" t="s">
        <v>115</v>
      </c>
      <c r="C530" t="s">
        <v>153</v>
      </c>
      <c r="D530" t="s">
        <v>21</v>
      </c>
      <c r="E530" t="s">
        <v>20</v>
      </c>
      <c r="F530" t="s">
        <v>13</v>
      </c>
      <c r="G530">
        <v>5.2</v>
      </c>
      <c r="H530">
        <v>5.3</v>
      </c>
      <c r="J530" s="2">
        <f t="shared" si="8"/>
        <v>5.25</v>
      </c>
    </row>
    <row r="531" spans="1:10" x14ac:dyDescent="0.3">
      <c r="A531" t="s">
        <v>8</v>
      </c>
      <c r="B531" t="s">
        <v>115</v>
      </c>
      <c r="C531" t="s">
        <v>153</v>
      </c>
      <c r="D531" t="s">
        <v>23</v>
      </c>
      <c r="E531" t="s">
        <v>22</v>
      </c>
      <c r="F531" t="s">
        <v>13</v>
      </c>
      <c r="G531">
        <v>5.3</v>
      </c>
      <c r="H531">
        <v>5.3</v>
      </c>
      <c r="J531" s="2">
        <f t="shared" si="8"/>
        <v>5.3</v>
      </c>
    </row>
    <row r="532" spans="1:10" x14ac:dyDescent="0.3">
      <c r="A532" t="s">
        <v>8</v>
      </c>
      <c r="B532" t="s">
        <v>116</v>
      </c>
      <c r="C532" t="s">
        <v>153</v>
      </c>
      <c r="D532" t="s">
        <v>57</v>
      </c>
      <c r="E532" t="s">
        <v>56</v>
      </c>
      <c r="F532" t="s">
        <v>58</v>
      </c>
      <c r="G532">
        <v>4.4000000000000004</v>
      </c>
      <c r="H532">
        <v>4.5999999999999996</v>
      </c>
      <c r="J532" s="2">
        <f t="shared" si="8"/>
        <v>4.5</v>
      </c>
    </row>
    <row r="533" spans="1:10" x14ac:dyDescent="0.3">
      <c r="A533" t="s">
        <v>8</v>
      </c>
      <c r="B533" t="s">
        <v>116</v>
      </c>
      <c r="C533" t="s">
        <v>153</v>
      </c>
      <c r="D533" t="s">
        <v>29</v>
      </c>
      <c r="E533" t="s">
        <v>28</v>
      </c>
      <c r="F533" t="s">
        <v>13</v>
      </c>
      <c r="G533">
        <v>4.5999999999999996</v>
      </c>
      <c r="H533">
        <v>4.8</v>
      </c>
      <c r="J533" s="2">
        <f t="shared" si="8"/>
        <v>4.6999999999999993</v>
      </c>
    </row>
    <row r="534" spans="1:10" x14ac:dyDescent="0.3">
      <c r="A534" t="s">
        <v>8</v>
      </c>
      <c r="B534" t="s">
        <v>116</v>
      </c>
      <c r="C534" t="s">
        <v>153</v>
      </c>
      <c r="D534" t="s">
        <v>39</v>
      </c>
      <c r="E534" t="s">
        <v>38</v>
      </c>
      <c r="F534" t="s">
        <v>13</v>
      </c>
      <c r="G534">
        <v>4.8</v>
      </c>
      <c r="H534">
        <v>4.8</v>
      </c>
      <c r="J534" s="2">
        <f t="shared" si="8"/>
        <v>4.8</v>
      </c>
    </row>
    <row r="535" spans="1:10" x14ac:dyDescent="0.3">
      <c r="A535" t="s">
        <v>8</v>
      </c>
      <c r="B535" t="s">
        <v>116</v>
      </c>
      <c r="C535" t="s">
        <v>153</v>
      </c>
      <c r="D535" t="s">
        <v>33</v>
      </c>
      <c r="E535" t="s">
        <v>32</v>
      </c>
      <c r="F535" t="s">
        <v>13</v>
      </c>
      <c r="G535">
        <v>4.9000000000000004</v>
      </c>
      <c r="H535">
        <v>4.9000000000000004</v>
      </c>
      <c r="J535" s="2">
        <f t="shared" si="8"/>
        <v>4.9000000000000004</v>
      </c>
    </row>
    <row r="536" spans="1:10" x14ac:dyDescent="0.3">
      <c r="A536" t="s">
        <v>8</v>
      </c>
      <c r="B536" t="s">
        <v>116</v>
      </c>
      <c r="C536" t="s">
        <v>153</v>
      </c>
      <c r="D536" t="s">
        <v>12</v>
      </c>
      <c r="E536" t="s">
        <v>11</v>
      </c>
      <c r="F536" t="s">
        <v>13</v>
      </c>
      <c r="G536">
        <v>4.9000000000000004</v>
      </c>
      <c r="H536">
        <v>5</v>
      </c>
      <c r="J536" s="2">
        <f t="shared" si="8"/>
        <v>4.95</v>
      </c>
    </row>
    <row r="537" spans="1:10" x14ac:dyDescent="0.3">
      <c r="A537" t="s">
        <v>8</v>
      </c>
      <c r="B537" t="s">
        <v>116</v>
      </c>
      <c r="C537" t="s">
        <v>153</v>
      </c>
      <c r="D537" t="s">
        <v>15</v>
      </c>
      <c r="E537" t="s">
        <v>14</v>
      </c>
      <c r="F537" t="s">
        <v>13</v>
      </c>
      <c r="G537">
        <v>5</v>
      </c>
      <c r="H537">
        <v>5.0999999999999996</v>
      </c>
      <c r="J537" s="2">
        <f t="shared" si="8"/>
        <v>5.05</v>
      </c>
    </row>
    <row r="538" spans="1:10" x14ac:dyDescent="0.3">
      <c r="A538" t="s">
        <v>8</v>
      </c>
      <c r="B538" t="s">
        <v>116</v>
      </c>
      <c r="C538" t="s">
        <v>153</v>
      </c>
      <c r="D538" t="s">
        <v>17</v>
      </c>
      <c r="E538" t="s">
        <v>16</v>
      </c>
      <c r="F538" t="s">
        <v>13</v>
      </c>
      <c r="G538">
        <v>5.0999999999999996</v>
      </c>
      <c r="H538">
        <v>5.2</v>
      </c>
      <c r="J538" s="2">
        <f t="shared" si="8"/>
        <v>5.15</v>
      </c>
    </row>
    <row r="539" spans="1:10" x14ac:dyDescent="0.3">
      <c r="A539" t="s">
        <v>8</v>
      </c>
      <c r="B539" t="s">
        <v>116</v>
      </c>
      <c r="C539" t="s">
        <v>153</v>
      </c>
      <c r="D539" t="s">
        <v>26</v>
      </c>
      <c r="E539" t="s">
        <v>25</v>
      </c>
      <c r="F539" t="s">
        <v>13</v>
      </c>
      <c r="G539">
        <v>5.2</v>
      </c>
      <c r="H539">
        <v>5.2</v>
      </c>
      <c r="J539" s="2">
        <f t="shared" si="8"/>
        <v>5.2</v>
      </c>
    </row>
    <row r="540" spans="1:10" x14ac:dyDescent="0.3">
      <c r="A540" t="s">
        <v>8</v>
      </c>
      <c r="B540" t="s">
        <v>116</v>
      </c>
      <c r="C540" t="s">
        <v>153</v>
      </c>
      <c r="D540" t="s">
        <v>19</v>
      </c>
      <c r="E540" t="s">
        <v>18</v>
      </c>
      <c r="F540" t="s">
        <v>13</v>
      </c>
      <c r="G540">
        <v>5.2</v>
      </c>
      <c r="H540">
        <v>5.2</v>
      </c>
      <c r="J540" s="2">
        <f t="shared" si="8"/>
        <v>5.2</v>
      </c>
    </row>
    <row r="541" spans="1:10" x14ac:dyDescent="0.3">
      <c r="A541" t="s">
        <v>8</v>
      </c>
      <c r="B541" t="s">
        <v>116</v>
      </c>
      <c r="C541" t="s">
        <v>153</v>
      </c>
      <c r="D541" t="s">
        <v>21</v>
      </c>
      <c r="E541" t="s">
        <v>20</v>
      </c>
      <c r="F541" t="s">
        <v>13</v>
      </c>
      <c r="G541">
        <v>5.2</v>
      </c>
      <c r="H541">
        <v>5.3</v>
      </c>
      <c r="J541" s="2">
        <f t="shared" si="8"/>
        <v>5.25</v>
      </c>
    </row>
    <row r="542" spans="1:10" x14ac:dyDescent="0.3">
      <c r="A542" t="s">
        <v>8</v>
      </c>
      <c r="B542" t="s">
        <v>116</v>
      </c>
      <c r="C542" t="s">
        <v>153</v>
      </c>
      <c r="D542" t="s">
        <v>23</v>
      </c>
      <c r="E542" t="s">
        <v>22</v>
      </c>
      <c r="F542" t="s">
        <v>13</v>
      </c>
      <c r="G542">
        <v>5.3</v>
      </c>
      <c r="H542">
        <v>5.3</v>
      </c>
      <c r="J542" s="2">
        <f t="shared" si="8"/>
        <v>5.3</v>
      </c>
    </row>
    <row r="543" spans="1:10" x14ac:dyDescent="0.3">
      <c r="A543" t="s">
        <v>8</v>
      </c>
      <c r="B543" t="s">
        <v>117</v>
      </c>
      <c r="C543" t="s">
        <v>153</v>
      </c>
      <c r="D543" t="s">
        <v>129</v>
      </c>
      <c r="E543" t="s">
        <v>128</v>
      </c>
      <c r="F543" t="s">
        <v>58</v>
      </c>
      <c r="G543">
        <v>4.3</v>
      </c>
      <c r="H543">
        <v>4.4000000000000004</v>
      </c>
      <c r="J543" s="2">
        <f t="shared" si="8"/>
        <v>4.3499999999999996</v>
      </c>
    </row>
    <row r="544" spans="1:10" x14ac:dyDescent="0.3">
      <c r="A544" t="s">
        <v>8</v>
      </c>
      <c r="B544" t="s">
        <v>117</v>
      </c>
      <c r="C544" t="s">
        <v>153</v>
      </c>
      <c r="D544" t="s">
        <v>131</v>
      </c>
      <c r="E544" t="s">
        <v>130</v>
      </c>
      <c r="F544" t="s">
        <v>58</v>
      </c>
      <c r="G544">
        <v>4.4000000000000004</v>
      </c>
      <c r="H544">
        <v>4.4000000000000004</v>
      </c>
      <c r="J544" s="2">
        <f t="shared" si="8"/>
        <v>4.4000000000000004</v>
      </c>
    </row>
    <row r="545" spans="1:10" x14ac:dyDescent="0.3">
      <c r="A545" t="s">
        <v>8</v>
      </c>
      <c r="B545" t="s">
        <v>117</v>
      </c>
      <c r="C545" t="s">
        <v>153</v>
      </c>
      <c r="D545" t="s">
        <v>57</v>
      </c>
      <c r="E545" t="s">
        <v>56</v>
      </c>
      <c r="F545" t="s">
        <v>58</v>
      </c>
      <c r="G545">
        <v>4.4000000000000004</v>
      </c>
      <c r="H545">
        <v>4.5999999999999996</v>
      </c>
      <c r="J545" s="2">
        <f t="shared" si="8"/>
        <v>4.5</v>
      </c>
    </row>
    <row r="546" spans="1:10" x14ac:dyDescent="0.3">
      <c r="A546" t="s">
        <v>8</v>
      </c>
      <c r="B546" t="s">
        <v>117</v>
      </c>
      <c r="C546" t="s">
        <v>153</v>
      </c>
      <c r="D546" t="s">
        <v>29</v>
      </c>
      <c r="E546" t="s">
        <v>28</v>
      </c>
      <c r="F546" t="s">
        <v>13</v>
      </c>
      <c r="G546">
        <v>4.5999999999999996</v>
      </c>
      <c r="H546">
        <v>4.8</v>
      </c>
      <c r="J546" s="2">
        <f t="shared" si="8"/>
        <v>4.6999999999999993</v>
      </c>
    </row>
    <row r="547" spans="1:10" x14ac:dyDescent="0.3">
      <c r="A547" t="s">
        <v>8</v>
      </c>
      <c r="B547" t="s">
        <v>117</v>
      </c>
      <c r="C547" t="s">
        <v>153</v>
      </c>
      <c r="D547" t="s">
        <v>39</v>
      </c>
      <c r="E547" t="s">
        <v>38</v>
      </c>
      <c r="F547" t="s">
        <v>13</v>
      </c>
      <c r="G547">
        <v>4.8</v>
      </c>
      <c r="H547">
        <v>4.8</v>
      </c>
      <c r="J547" s="2">
        <f t="shared" si="8"/>
        <v>4.8</v>
      </c>
    </row>
    <row r="548" spans="1:10" x14ac:dyDescent="0.3">
      <c r="A548" t="s">
        <v>8</v>
      </c>
      <c r="B548" t="s">
        <v>117</v>
      </c>
      <c r="C548" t="s">
        <v>153</v>
      </c>
      <c r="D548" t="s">
        <v>31</v>
      </c>
      <c r="E548" t="s">
        <v>30</v>
      </c>
      <c r="F548" t="s">
        <v>13</v>
      </c>
      <c r="G548">
        <v>4.8</v>
      </c>
      <c r="H548">
        <v>4.9000000000000004</v>
      </c>
      <c r="J548" s="2">
        <f t="shared" si="8"/>
        <v>4.8499999999999996</v>
      </c>
    </row>
    <row r="549" spans="1:10" x14ac:dyDescent="0.3">
      <c r="A549" t="s">
        <v>8</v>
      </c>
      <c r="B549" t="s">
        <v>117</v>
      </c>
      <c r="C549" t="s">
        <v>153</v>
      </c>
      <c r="D549" t="s">
        <v>33</v>
      </c>
      <c r="E549" t="s">
        <v>32</v>
      </c>
      <c r="F549" t="s">
        <v>13</v>
      </c>
      <c r="G549">
        <v>4.9000000000000004</v>
      </c>
      <c r="H549">
        <v>4.9000000000000004</v>
      </c>
      <c r="J549" s="2">
        <f t="shared" si="8"/>
        <v>4.9000000000000004</v>
      </c>
    </row>
    <row r="550" spans="1:10" x14ac:dyDescent="0.3">
      <c r="A550" t="s">
        <v>8</v>
      </c>
      <c r="B550" t="s">
        <v>117</v>
      </c>
      <c r="C550" t="s">
        <v>153</v>
      </c>
      <c r="D550" t="s">
        <v>15</v>
      </c>
      <c r="E550" t="s">
        <v>14</v>
      </c>
      <c r="F550" t="s">
        <v>13</v>
      </c>
      <c r="G550">
        <v>5</v>
      </c>
      <c r="H550">
        <v>5.0999999999999996</v>
      </c>
      <c r="J550" s="2">
        <f t="shared" si="8"/>
        <v>5.05</v>
      </c>
    </row>
    <row r="551" spans="1:10" x14ac:dyDescent="0.3">
      <c r="A551" t="s">
        <v>8</v>
      </c>
      <c r="B551" t="s">
        <v>118</v>
      </c>
      <c r="C551" t="s">
        <v>153</v>
      </c>
      <c r="D551" t="s">
        <v>131</v>
      </c>
      <c r="E551" t="s">
        <v>130</v>
      </c>
      <c r="F551" t="s">
        <v>58</v>
      </c>
      <c r="G551">
        <v>4.4000000000000004</v>
      </c>
      <c r="H551">
        <v>4.4000000000000004</v>
      </c>
      <c r="J551" s="2">
        <f t="shared" si="8"/>
        <v>4.4000000000000004</v>
      </c>
    </row>
    <row r="552" spans="1:10" x14ac:dyDescent="0.3">
      <c r="A552" t="s">
        <v>8</v>
      </c>
      <c r="B552" t="s">
        <v>118</v>
      </c>
      <c r="C552" t="s">
        <v>153</v>
      </c>
      <c r="D552" t="s">
        <v>57</v>
      </c>
      <c r="E552" t="s">
        <v>56</v>
      </c>
      <c r="F552" t="s">
        <v>58</v>
      </c>
      <c r="G552">
        <v>4.4000000000000004</v>
      </c>
      <c r="H552">
        <v>4.5999999999999996</v>
      </c>
      <c r="J552" s="2">
        <f t="shared" si="8"/>
        <v>4.5</v>
      </c>
    </row>
    <row r="553" spans="1:10" x14ac:dyDescent="0.3">
      <c r="A553" t="s">
        <v>8</v>
      </c>
      <c r="B553" t="s">
        <v>118</v>
      </c>
      <c r="C553" t="s">
        <v>153</v>
      </c>
      <c r="D553" t="s">
        <v>29</v>
      </c>
      <c r="E553" t="s">
        <v>28</v>
      </c>
      <c r="F553" t="s">
        <v>13</v>
      </c>
      <c r="G553">
        <v>4.5999999999999996</v>
      </c>
      <c r="H553">
        <v>4.8</v>
      </c>
      <c r="J553" s="2">
        <f t="shared" si="8"/>
        <v>4.6999999999999993</v>
      </c>
    </row>
    <row r="554" spans="1:10" x14ac:dyDescent="0.3">
      <c r="A554" t="s">
        <v>8</v>
      </c>
      <c r="B554" t="s">
        <v>118</v>
      </c>
      <c r="C554" t="s">
        <v>153</v>
      </c>
      <c r="D554" t="s">
        <v>39</v>
      </c>
      <c r="E554" t="s">
        <v>38</v>
      </c>
      <c r="F554" t="s">
        <v>13</v>
      </c>
      <c r="G554">
        <v>4.8</v>
      </c>
      <c r="H554">
        <v>4.8</v>
      </c>
      <c r="J554" s="2">
        <f t="shared" si="8"/>
        <v>4.8</v>
      </c>
    </row>
    <row r="555" spans="1:10" x14ac:dyDescent="0.3">
      <c r="A555" t="s">
        <v>8</v>
      </c>
      <c r="B555" t="s">
        <v>118</v>
      </c>
      <c r="C555" t="s">
        <v>153</v>
      </c>
      <c r="D555" t="s">
        <v>31</v>
      </c>
      <c r="E555" t="s">
        <v>30</v>
      </c>
      <c r="F555" t="s">
        <v>13</v>
      </c>
      <c r="G555">
        <v>4.8</v>
      </c>
      <c r="H555">
        <v>4.9000000000000004</v>
      </c>
      <c r="J555" s="2">
        <f t="shared" si="8"/>
        <v>4.8499999999999996</v>
      </c>
    </row>
    <row r="556" spans="1:10" x14ac:dyDescent="0.3">
      <c r="A556" t="s">
        <v>8</v>
      </c>
      <c r="B556" t="s">
        <v>119</v>
      </c>
      <c r="C556" t="s">
        <v>153</v>
      </c>
      <c r="D556" t="s">
        <v>129</v>
      </c>
      <c r="E556" t="s">
        <v>128</v>
      </c>
      <c r="F556" t="s">
        <v>58</v>
      </c>
      <c r="G556">
        <v>4.3</v>
      </c>
      <c r="H556">
        <v>4.4000000000000004</v>
      </c>
      <c r="J556" s="2">
        <f t="shared" si="8"/>
        <v>4.3499999999999996</v>
      </c>
    </row>
    <row r="557" spans="1:10" x14ac:dyDescent="0.3">
      <c r="A557" t="s">
        <v>8</v>
      </c>
      <c r="B557" t="s">
        <v>119</v>
      </c>
      <c r="C557" t="s">
        <v>153</v>
      </c>
      <c r="D557" t="s">
        <v>131</v>
      </c>
      <c r="E557" t="s">
        <v>130</v>
      </c>
      <c r="F557" t="s">
        <v>58</v>
      </c>
      <c r="G557">
        <v>4.4000000000000004</v>
      </c>
      <c r="H557">
        <v>4.4000000000000004</v>
      </c>
      <c r="J557" s="2">
        <f t="shared" si="8"/>
        <v>4.4000000000000004</v>
      </c>
    </row>
    <row r="558" spans="1:10" x14ac:dyDescent="0.3">
      <c r="A558" t="s">
        <v>8</v>
      </c>
      <c r="B558" t="s">
        <v>119</v>
      </c>
      <c r="C558" t="s">
        <v>153</v>
      </c>
      <c r="D558" t="s">
        <v>57</v>
      </c>
      <c r="E558" t="s">
        <v>56</v>
      </c>
      <c r="F558" t="s">
        <v>58</v>
      </c>
      <c r="G558">
        <v>4.4000000000000004</v>
      </c>
      <c r="H558">
        <v>4.5999999999999996</v>
      </c>
      <c r="J558" s="2">
        <f t="shared" si="8"/>
        <v>4.5</v>
      </c>
    </row>
    <row r="559" spans="1:10" x14ac:dyDescent="0.3">
      <c r="A559" t="s">
        <v>8</v>
      </c>
      <c r="B559" t="s">
        <v>119</v>
      </c>
      <c r="C559" t="s">
        <v>153</v>
      </c>
      <c r="D559" t="s">
        <v>29</v>
      </c>
      <c r="E559" t="s">
        <v>28</v>
      </c>
      <c r="F559" t="s">
        <v>13</v>
      </c>
      <c r="G559">
        <v>4.5999999999999996</v>
      </c>
      <c r="H559">
        <v>4.8</v>
      </c>
      <c r="J559" s="2">
        <f t="shared" si="8"/>
        <v>4.6999999999999993</v>
      </c>
    </row>
    <row r="560" spans="1:10" x14ac:dyDescent="0.3">
      <c r="A560" t="s">
        <v>8</v>
      </c>
      <c r="B560" t="s">
        <v>119</v>
      </c>
      <c r="C560" t="s">
        <v>153</v>
      </c>
      <c r="D560" t="s">
        <v>39</v>
      </c>
      <c r="E560" t="s">
        <v>38</v>
      </c>
      <c r="F560" t="s">
        <v>13</v>
      </c>
      <c r="G560">
        <v>4.8</v>
      </c>
      <c r="H560">
        <v>4.8</v>
      </c>
      <c r="J560" s="2">
        <f t="shared" si="8"/>
        <v>4.8</v>
      </c>
    </row>
    <row r="561" spans="1:10" x14ac:dyDescent="0.3">
      <c r="A561" t="s">
        <v>8</v>
      </c>
      <c r="B561" t="s">
        <v>120</v>
      </c>
      <c r="C561" t="s">
        <v>153</v>
      </c>
      <c r="D561" t="s">
        <v>31</v>
      </c>
      <c r="E561" t="s">
        <v>30</v>
      </c>
      <c r="F561" t="s">
        <v>13</v>
      </c>
      <c r="G561">
        <v>4.8</v>
      </c>
      <c r="H561">
        <v>4.9000000000000004</v>
      </c>
      <c r="J561" s="2">
        <f t="shared" si="8"/>
        <v>4.8499999999999996</v>
      </c>
    </row>
    <row r="562" spans="1:10" x14ac:dyDescent="0.3">
      <c r="A562" t="s">
        <v>8</v>
      </c>
      <c r="B562" t="s">
        <v>120</v>
      </c>
      <c r="C562" t="s">
        <v>153</v>
      </c>
      <c r="D562" t="s">
        <v>33</v>
      </c>
      <c r="E562" t="s">
        <v>32</v>
      </c>
      <c r="F562" t="s">
        <v>13</v>
      </c>
      <c r="G562">
        <v>4.9000000000000004</v>
      </c>
      <c r="H562">
        <v>4.9000000000000004</v>
      </c>
      <c r="J562" s="2">
        <f t="shared" si="8"/>
        <v>4.9000000000000004</v>
      </c>
    </row>
    <row r="563" spans="1:10" x14ac:dyDescent="0.3">
      <c r="A563" t="s">
        <v>8</v>
      </c>
      <c r="B563" t="s">
        <v>120</v>
      </c>
      <c r="C563" t="s">
        <v>153</v>
      </c>
      <c r="D563" t="s">
        <v>15</v>
      </c>
      <c r="E563" t="s">
        <v>14</v>
      </c>
      <c r="F563" t="s">
        <v>13</v>
      </c>
      <c r="G563">
        <v>5</v>
      </c>
      <c r="H563">
        <v>5.0999999999999996</v>
      </c>
      <c r="J563" s="2">
        <f t="shared" si="8"/>
        <v>5.05</v>
      </c>
    </row>
    <row r="564" spans="1:10" x14ac:dyDescent="0.3">
      <c r="A564" t="s">
        <v>8</v>
      </c>
      <c r="B564" t="s">
        <v>120</v>
      </c>
      <c r="C564" t="s">
        <v>153</v>
      </c>
      <c r="D564" t="s">
        <v>17</v>
      </c>
      <c r="E564" t="s">
        <v>16</v>
      </c>
      <c r="F564" t="s">
        <v>13</v>
      </c>
      <c r="G564">
        <v>5.0999999999999996</v>
      </c>
      <c r="H564">
        <v>5.2</v>
      </c>
      <c r="J564" s="2">
        <f t="shared" si="8"/>
        <v>5.15</v>
      </c>
    </row>
    <row r="565" spans="1:10" x14ac:dyDescent="0.3">
      <c r="A565" t="s">
        <v>8</v>
      </c>
      <c r="B565" t="s">
        <v>120</v>
      </c>
      <c r="C565" t="s">
        <v>153</v>
      </c>
      <c r="D565" t="s">
        <v>26</v>
      </c>
      <c r="E565" t="s">
        <v>25</v>
      </c>
      <c r="F565" t="s">
        <v>13</v>
      </c>
      <c r="G565">
        <v>5.2</v>
      </c>
      <c r="H565">
        <v>5.2</v>
      </c>
      <c r="J565" s="2">
        <f t="shared" si="8"/>
        <v>5.2</v>
      </c>
    </row>
    <row r="566" spans="1:10" x14ac:dyDescent="0.3">
      <c r="A566" t="s">
        <v>8</v>
      </c>
      <c r="B566" t="s">
        <v>121</v>
      </c>
      <c r="C566" t="s">
        <v>153</v>
      </c>
      <c r="D566" t="s">
        <v>131</v>
      </c>
      <c r="E566" t="s">
        <v>130</v>
      </c>
      <c r="F566" t="s">
        <v>58</v>
      </c>
      <c r="G566">
        <v>4.4000000000000004</v>
      </c>
      <c r="H566">
        <v>4.4000000000000004</v>
      </c>
      <c r="J566" s="2">
        <f t="shared" si="8"/>
        <v>4.4000000000000004</v>
      </c>
    </row>
    <row r="567" spans="1:10" x14ac:dyDescent="0.3">
      <c r="A567" t="s">
        <v>8</v>
      </c>
      <c r="B567" t="s">
        <v>121</v>
      </c>
      <c r="C567" t="s">
        <v>153</v>
      </c>
      <c r="D567" t="s">
        <v>57</v>
      </c>
      <c r="E567" t="s">
        <v>56</v>
      </c>
      <c r="F567" t="s">
        <v>58</v>
      </c>
      <c r="G567">
        <v>4.4000000000000004</v>
      </c>
      <c r="H567">
        <v>4.5999999999999996</v>
      </c>
      <c r="J567" s="2">
        <f t="shared" si="8"/>
        <v>4.5</v>
      </c>
    </row>
    <row r="568" spans="1:10" x14ac:dyDescent="0.3">
      <c r="A568" t="s">
        <v>8</v>
      </c>
      <c r="B568" t="s">
        <v>121</v>
      </c>
      <c r="C568" t="s">
        <v>153</v>
      </c>
      <c r="D568" t="s">
        <v>29</v>
      </c>
      <c r="E568" t="s">
        <v>28</v>
      </c>
      <c r="F568" t="s">
        <v>13</v>
      </c>
      <c r="G568">
        <v>4.5999999999999996</v>
      </c>
      <c r="H568">
        <v>4.8</v>
      </c>
      <c r="J568" s="2">
        <f t="shared" si="8"/>
        <v>4.6999999999999993</v>
      </c>
    </row>
    <row r="569" spans="1:10" x14ac:dyDescent="0.3">
      <c r="A569" t="s">
        <v>8</v>
      </c>
      <c r="B569" t="s">
        <v>121</v>
      </c>
      <c r="C569" t="s">
        <v>153</v>
      </c>
      <c r="D569" t="s">
        <v>39</v>
      </c>
      <c r="E569" t="s">
        <v>38</v>
      </c>
      <c r="F569" t="s">
        <v>13</v>
      </c>
      <c r="G569">
        <v>4.8</v>
      </c>
      <c r="H569">
        <v>4.8</v>
      </c>
      <c r="J569" s="2">
        <f t="shared" si="8"/>
        <v>4.8</v>
      </c>
    </row>
    <row r="570" spans="1:10" x14ac:dyDescent="0.3">
      <c r="A570" t="s">
        <v>8</v>
      </c>
      <c r="B570" t="s">
        <v>121</v>
      </c>
      <c r="C570" t="s">
        <v>153</v>
      </c>
      <c r="D570" t="s">
        <v>31</v>
      </c>
      <c r="E570" t="s">
        <v>30</v>
      </c>
      <c r="F570" t="s">
        <v>13</v>
      </c>
      <c r="G570">
        <v>4.8</v>
      </c>
      <c r="H570">
        <v>4.9000000000000004</v>
      </c>
      <c r="J570" s="2">
        <f t="shared" si="8"/>
        <v>4.8499999999999996</v>
      </c>
    </row>
    <row r="571" spans="1:10" x14ac:dyDescent="0.3">
      <c r="A571" t="s">
        <v>8</v>
      </c>
      <c r="B571" t="s">
        <v>121</v>
      </c>
      <c r="C571" t="s">
        <v>153</v>
      </c>
      <c r="D571" t="s">
        <v>33</v>
      </c>
      <c r="E571" t="s">
        <v>32</v>
      </c>
      <c r="F571" t="s">
        <v>13</v>
      </c>
      <c r="G571">
        <v>4.9000000000000004</v>
      </c>
      <c r="H571">
        <v>4.9000000000000004</v>
      </c>
      <c r="J571" s="2">
        <f t="shared" si="8"/>
        <v>4.9000000000000004</v>
      </c>
    </row>
    <row r="572" spans="1:10" x14ac:dyDescent="0.3">
      <c r="A572" t="s">
        <v>8</v>
      </c>
      <c r="B572" t="s">
        <v>121</v>
      </c>
      <c r="C572" t="s">
        <v>153</v>
      </c>
      <c r="D572" t="s">
        <v>12</v>
      </c>
      <c r="E572" t="s">
        <v>11</v>
      </c>
      <c r="F572" t="s">
        <v>13</v>
      </c>
      <c r="G572">
        <v>4.9000000000000004</v>
      </c>
      <c r="H572">
        <v>5</v>
      </c>
      <c r="J572" s="2">
        <f t="shared" si="8"/>
        <v>4.95</v>
      </c>
    </row>
    <row r="573" spans="1:10" x14ac:dyDescent="0.3">
      <c r="A573" t="s">
        <v>8</v>
      </c>
      <c r="B573" t="s">
        <v>121</v>
      </c>
      <c r="C573" t="s">
        <v>153</v>
      </c>
      <c r="D573" t="s">
        <v>15</v>
      </c>
      <c r="E573" t="s">
        <v>14</v>
      </c>
      <c r="F573" t="s">
        <v>13</v>
      </c>
      <c r="G573">
        <v>5</v>
      </c>
      <c r="H573">
        <v>5.0999999999999996</v>
      </c>
      <c r="J573" s="2">
        <f t="shared" si="8"/>
        <v>5.05</v>
      </c>
    </row>
    <row r="574" spans="1:10" x14ac:dyDescent="0.3">
      <c r="A574" t="s">
        <v>8</v>
      </c>
      <c r="B574" t="s">
        <v>121</v>
      </c>
      <c r="C574" t="s">
        <v>153</v>
      </c>
      <c r="D574" t="s">
        <v>17</v>
      </c>
      <c r="E574" t="s">
        <v>16</v>
      </c>
      <c r="F574" t="s">
        <v>13</v>
      </c>
      <c r="G574">
        <v>5.0999999999999996</v>
      </c>
      <c r="H574">
        <v>5.2</v>
      </c>
      <c r="J574" s="2">
        <f t="shared" si="8"/>
        <v>5.15</v>
      </c>
    </row>
    <row r="575" spans="1:10" x14ac:dyDescent="0.3">
      <c r="A575" t="s">
        <v>8</v>
      </c>
      <c r="B575" t="s">
        <v>122</v>
      </c>
      <c r="C575" t="s">
        <v>153</v>
      </c>
      <c r="D575" t="s">
        <v>127</v>
      </c>
      <c r="E575" t="s">
        <v>126</v>
      </c>
      <c r="F575" t="s">
        <v>58</v>
      </c>
      <c r="G575">
        <v>4.0999999999999996</v>
      </c>
      <c r="H575">
        <v>4.3</v>
      </c>
      <c r="J575" s="2">
        <f t="shared" si="8"/>
        <v>4.1999999999999993</v>
      </c>
    </row>
    <row r="576" spans="1:10" x14ac:dyDescent="0.3">
      <c r="A576" t="s">
        <v>8</v>
      </c>
      <c r="B576" t="s">
        <v>122</v>
      </c>
      <c r="C576" t="s">
        <v>153</v>
      </c>
      <c r="D576" t="s">
        <v>131</v>
      </c>
      <c r="E576" t="s">
        <v>130</v>
      </c>
      <c r="F576" t="s">
        <v>58</v>
      </c>
      <c r="G576">
        <v>4.4000000000000004</v>
      </c>
      <c r="H576">
        <v>4.4000000000000004</v>
      </c>
      <c r="J576" s="2">
        <f t="shared" si="8"/>
        <v>4.4000000000000004</v>
      </c>
    </row>
    <row r="577" spans="1:10" x14ac:dyDescent="0.3">
      <c r="A577" t="s">
        <v>8</v>
      </c>
      <c r="B577" t="s">
        <v>122</v>
      </c>
      <c r="C577" t="s">
        <v>153</v>
      </c>
      <c r="D577" t="s">
        <v>57</v>
      </c>
      <c r="E577" t="s">
        <v>56</v>
      </c>
      <c r="F577" t="s">
        <v>58</v>
      </c>
      <c r="G577">
        <v>4.4000000000000004</v>
      </c>
      <c r="H577">
        <v>4.5999999999999996</v>
      </c>
      <c r="J577" s="2">
        <f t="shared" si="8"/>
        <v>4.5</v>
      </c>
    </row>
    <row r="578" spans="1:10" x14ac:dyDescent="0.3">
      <c r="A578" t="s">
        <v>8</v>
      </c>
      <c r="B578" t="s">
        <v>122</v>
      </c>
      <c r="C578" t="s">
        <v>153</v>
      </c>
      <c r="D578" t="s">
        <v>29</v>
      </c>
      <c r="E578" t="s">
        <v>28</v>
      </c>
      <c r="F578" t="s">
        <v>13</v>
      </c>
      <c r="G578">
        <v>4.5999999999999996</v>
      </c>
      <c r="H578">
        <v>4.8</v>
      </c>
      <c r="J578" s="2">
        <f t="shared" si="8"/>
        <v>4.6999999999999993</v>
      </c>
    </row>
    <row r="579" spans="1:10" x14ac:dyDescent="0.3">
      <c r="A579" t="s">
        <v>8</v>
      </c>
      <c r="B579" t="s">
        <v>122</v>
      </c>
      <c r="C579" t="s">
        <v>153</v>
      </c>
      <c r="D579" t="s">
        <v>39</v>
      </c>
      <c r="E579" t="s">
        <v>38</v>
      </c>
      <c r="F579" t="s">
        <v>13</v>
      </c>
      <c r="G579">
        <v>4.8</v>
      </c>
      <c r="H579">
        <v>4.8</v>
      </c>
      <c r="J579" s="2">
        <f t="shared" ref="J579:J593" si="9">AVERAGE(G579,H579)</f>
        <v>4.8</v>
      </c>
    </row>
    <row r="580" spans="1:10" x14ac:dyDescent="0.3">
      <c r="A580" t="s">
        <v>8</v>
      </c>
      <c r="B580" t="s">
        <v>123</v>
      </c>
      <c r="C580" t="s">
        <v>153</v>
      </c>
      <c r="D580" t="s">
        <v>57</v>
      </c>
      <c r="E580" t="s">
        <v>56</v>
      </c>
      <c r="F580" t="s">
        <v>58</v>
      </c>
      <c r="G580">
        <v>4.4000000000000004</v>
      </c>
      <c r="H580">
        <v>4.5999999999999996</v>
      </c>
      <c r="J580" s="2">
        <f t="shared" si="9"/>
        <v>4.5</v>
      </c>
    </row>
    <row r="581" spans="1:10" x14ac:dyDescent="0.3">
      <c r="A581" t="s">
        <v>8</v>
      </c>
      <c r="B581" t="s">
        <v>123</v>
      </c>
      <c r="C581" t="s">
        <v>153</v>
      </c>
      <c r="D581" t="s">
        <v>39</v>
      </c>
      <c r="E581" t="s">
        <v>38</v>
      </c>
      <c r="F581" t="s">
        <v>13</v>
      </c>
      <c r="G581">
        <v>4.8</v>
      </c>
      <c r="H581">
        <v>4.8</v>
      </c>
      <c r="J581" s="2">
        <f t="shared" si="9"/>
        <v>4.8</v>
      </c>
    </row>
    <row r="582" spans="1:10" x14ac:dyDescent="0.3">
      <c r="A582" t="s">
        <v>8</v>
      </c>
      <c r="B582" t="s">
        <v>123</v>
      </c>
      <c r="C582" t="s">
        <v>153</v>
      </c>
      <c r="D582" t="s">
        <v>31</v>
      </c>
      <c r="E582" t="s">
        <v>30</v>
      </c>
      <c r="F582" t="s">
        <v>13</v>
      </c>
      <c r="G582">
        <v>4.8</v>
      </c>
      <c r="H582">
        <v>4.9000000000000004</v>
      </c>
      <c r="J582" s="2">
        <f t="shared" si="9"/>
        <v>4.8499999999999996</v>
      </c>
    </row>
    <row r="583" spans="1:10" x14ac:dyDescent="0.3">
      <c r="A583" t="s">
        <v>8</v>
      </c>
      <c r="B583" t="s">
        <v>123</v>
      </c>
      <c r="C583" t="s">
        <v>153</v>
      </c>
      <c r="D583" t="s">
        <v>33</v>
      </c>
      <c r="E583" t="s">
        <v>32</v>
      </c>
      <c r="F583" t="s">
        <v>13</v>
      </c>
      <c r="G583">
        <v>4.9000000000000004</v>
      </c>
      <c r="H583">
        <v>4.9000000000000004</v>
      </c>
      <c r="J583" s="2">
        <f t="shared" si="9"/>
        <v>4.9000000000000004</v>
      </c>
    </row>
    <row r="584" spans="1:10" x14ac:dyDescent="0.3">
      <c r="A584" t="s">
        <v>8</v>
      </c>
      <c r="B584" t="s">
        <v>123</v>
      </c>
      <c r="C584" t="s">
        <v>153</v>
      </c>
      <c r="D584" t="s">
        <v>12</v>
      </c>
      <c r="E584" t="s">
        <v>11</v>
      </c>
      <c r="F584" t="s">
        <v>13</v>
      </c>
      <c r="G584">
        <v>4.9000000000000004</v>
      </c>
      <c r="H584">
        <v>5</v>
      </c>
      <c r="J584" s="2">
        <f t="shared" si="9"/>
        <v>4.95</v>
      </c>
    </row>
    <row r="585" spans="1:10" x14ac:dyDescent="0.3">
      <c r="A585" t="s">
        <v>8</v>
      </c>
      <c r="B585" t="s">
        <v>123</v>
      </c>
      <c r="C585" t="s">
        <v>153</v>
      </c>
      <c r="D585" t="s">
        <v>15</v>
      </c>
      <c r="E585" t="s">
        <v>14</v>
      </c>
      <c r="F585" t="s">
        <v>13</v>
      </c>
      <c r="G585">
        <v>5</v>
      </c>
      <c r="H585">
        <v>5.0999999999999996</v>
      </c>
      <c r="J585" s="2">
        <f t="shared" si="9"/>
        <v>5.05</v>
      </c>
    </row>
    <row r="586" spans="1:10" x14ac:dyDescent="0.3">
      <c r="A586" t="s">
        <v>8</v>
      </c>
      <c r="B586" t="s">
        <v>124</v>
      </c>
      <c r="C586" t="s">
        <v>153</v>
      </c>
      <c r="D586" t="s">
        <v>131</v>
      </c>
      <c r="E586" t="s">
        <v>130</v>
      </c>
      <c r="F586" t="s">
        <v>58</v>
      </c>
      <c r="G586">
        <v>4.4000000000000004</v>
      </c>
      <c r="H586">
        <v>4.4000000000000004</v>
      </c>
      <c r="J586" s="2">
        <f t="shared" si="9"/>
        <v>4.4000000000000004</v>
      </c>
    </row>
    <row r="587" spans="1:10" x14ac:dyDescent="0.3">
      <c r="A587" t="s">
        <v>8</v>
      </c>
      <c r="B587" t="s">
        <v>124</v>
      </c>
      <c r="C587" t="s">
        <v>153</v>
      </c>
      <c r="D587" t="s">
        <v>57</v>
      </c>
      <c r="E587" t="s">
        <v>56</v>
      </c>
      <c r="F587" t="s">
        <v>58</v>
      </c>
      <c r="G587">
        <v>4.4000000000000004</v>
      </c>
      <c r="H587">
        <v>4.5999999999999996</v>
      </c>
      <c r="J587" s="2">
        <f t="shared" si="9"/>
        <v>4.5</v>
      </c>
    </row>
    <row r="588" spans="1:10" x14ac:dyDescent="0.3">
      <c r="A588" t="s">
        <v>8</v>
      </c>
      <c r="B588" t="s">
        <v>124</v>
      </c>
      <c r="C588" t="s">
        <v>153</v>
      </c>
      <c r="D588" t="s">
        <v>29</v>
      </c>
      <c r="E588" t="s">
        <v>28</v>
      </c>
      <c r="F588" t="s">
        <v>13</v>
      </c>
      <c r="G588">
        <v>4.5999999999999996</v>
      </c>
      <c r="H588">
        <v>4.8</v>
      </c>
      <c r="J588" s="2">
        <f t="shared" si="9"/>
        <v>4.6999999999999993</v>
      </c>
    </row>
    <row r="589" spans="1:10" x14ac:dyDescent="0.3">
      <c r="A589" t="s">
        <v>8</v>
      </c>
      <c r="B589" t="s">
        <v>124</v>
      </c>
      <c r="C589" t="s">
        <v>153</v>
      </c>
      <c r="D589" t="s">
        <v>39</v>
      </c>
      <c r="E589" t="s">
        <v>38</v>
      </c>
      <c r="F589" t="s">
        <v>13</v>
      </c>
      <c r="G589">
        <v>4.8</v>
      </c>
      <c r="H589">
        <v>4.8</v>
      </c>
      <c r="J589" s="2">
        <f t="shared" si="9"/>
        <v>4.8</v>
      </c>
    </row>
    <row r="590" spans="1:10" x14ac:dyDescent="0.3">
      <c r="A590" t="s">
        <v>8</v>
      </c>
      <c r="B590" t="s">
        <v>124</v>
      </c>
      <c r="C590" t="s">
        <v>153</v>
      </c>
      <c r="D590" t="s">
        <v>31</v>
      </c>
      <c r="E590" t="s">
        <v>30</v>
      </c>
      <c r="F590" t="s">
        <v>13</v>
      </c>
      <c r="G590">
        <v>4.8</v>
      </c>
      <c r="H590">
        <v>4.9000000000000004</v>
      </c>
      <c r="J590" s="2">
        <f t="shared" si="9"/>
        <v>4.8499999999999996</v>
      </c>
    </row>
    <row r="591" spans="1:10" x14ac:dyDescent="0.3">
      <c r="A591" t="s">
        <v>8</v>
      </c>
      <c r="B591" t="s">
        <v>124</v>
      </c>
      <c r="C591" t="s">
        <v>153</v>
      </c>
      <c r="D591" t="s">
        <v>33</v>
      </c>
      <c r="E591" t="s">
        <v>32</v>
      </c>
      <c r="F591" t="s">
        <v>13</v>
      </c>
      <c r="G591">
        <v>4.9000000000000004</v>
      </c>
      <c r="H591">
        <v>4.9000000000000004</v>
      </c>
      <c r="J591" s="2">
        <f t="shared" si="9"/>
        <v>4.9000000000000004</v>
      </c>
    </row>
    <row r="592" spans="1:10" x14ac:dyDescent="0.3">
      <c r="A592" t="s">
        <v>8</v>
      </c>
      <c r="B592" t="s">
        <v>124</v>
      </c>
      <c r="C592" t="s">
        <v>153</v>
      </c>
      <c r="D592" t="s">
        <v>12</v>
      </c>
      <c r="E592" t="s">
        <v>11</v>
      </c>
      <c r="F592" t="s">
        <v>13</v>
      </c>
      <c r="G592">
        <v>4.9000000000000004</v>
      </c>
      <c r="H592">
        <v>5</v>
      </c>
      <c r="J592" s="2">
        <f t="shared" si="9"/>
        <v>4.95</v>
      </c>
    </row>
    <row r="593" spans="1:10" x14ac:dyDescent="0.3">
      <c r="A593" t="s">
        <v>8</v>
      </c>
      <c r="B593" t="s">
        <v>124</v>
      </c>
      <c r="C593" t="s">
        <v>153</v>
      </c>
      <c r="D593" t="s">
        <v>15</v>
      </c>
      <c r="E593" t="s">
        <v>14</v>
      </c>
      <c r="F593" t="s">
        <v>13</v>
      </c>
      <c r="G593">
        <v>5</v>
      </c>
      <c r="H593">
        <v>5.0999999999999996</v>
      </c>
      <c r="J593" s="2">
        <f t="shared" si="9"/>
        <v>5.05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6695A-6B58-4EBC-A6F6-D536E904EC37}">
  <dimension ref="A1:I1045"/>
  <sheetViews>
    <sheetView workbookViewId="0">
      <selection activeCell="M88" sqref="M88"/>
    </sheetView>
  </sheetViews>
  <sheetFormatPr baseColWidth="10" defaultRowHeight="14.4" x14ac:dyDescent="0.3"/>
  <cols>
    <col min="1" max="1" width="21" bestFit="1" customWidth="1"/>
    <col min="2" max="2" width="12.44140625" bestFit="1" customWidth="1"/>
    <col min="3" max="3" width="6.5546875" bestFit="1" customWidth="1"/>
    <col min="4" max="4" width="6.77734375" bestFit="1" customWidth="1"/>
    <col min="5" max="5" width="8.77734375" bestFit="1" customWidth="1"/>
    <col min="6" max="6" width="8.109375" bestFit="1" customWidth="1"/>
    <col min="7" max="7" width="9.33203125" bestFit="1" customWidth="1"/>
    <col min="8" max="8" width="12" bestFit="1" customWidth="1"/>
    <col min="9" max="9" width="11.77734375" bestFit="1" customWidth="1"/>
  </cols>
  <sheetData>
    <row r="1" spans="1:9" x14ac:dyDescent="0.3">
      <c r="A1" t="s">
        <v>1</v>
      </c>
      <c r="B1" t="s">
        <v>228</v>
      </c>
      <c r="C1" t="s">
        <v>229</v>
      </c>
      <c r="D1" t="s">
        <v>230</v>
      </c>
      <c r="E1" t="s">
        <v>231</v>
      </c>
      <c r="F1" t="s">
        <v>232</v>
      </c>
      <c r="G1" t="s">
        <v>233</v>
      </c>
      <c r="H1" t="s">
        <v>234</v>
      </c>
      <c r="I1" t="s">
        <v>235</v>
      </c>
    </row>
    <row r="2" spans="1:9" x14ac:dyDescent="0.3">
      <c r="A2" t="s">
        <v>9</v>
      </c>
      <c r="B2" t="s">
        <v>10</v>
      </c>
      <c r="C2">
        <v>4.9000000000000004</v>
      </c>
      <c r="D2">
        <v>5.3</v>
      </c>
      <c r="E2">
        <v>5.0999999999999996</v>
      </c>
      <c r="F2">
        <v>0.39999999999999947</v>
      </c>
      <c r="G2">
        <v>6</v>
      </c>
      <c r="H2">
        <v>7.843137254901951E-2</v>
      </c>
      <c r="I2">
        <v>1</v>
      </c>
    </row>
    <row r="3" spans="1:9" x14ac:dyDescent="0.3">
      <c r="A3" t="s">
        <v>9</v>
      </c>
      <c r="B3" t="s">
        <v>125</v>
      </c>
      <c r="C3">
        <v>4.5999999999999996</v>
      </c>
      <c r="D3">
        <v>5.2</v>
      </c>
      <c r="E3">
        <v>4.9000000000000004</v>
      </c>
      <c r="F3">
        <v>0.60000000000000053</v>
      </c>
      <c r="G3">
        <v>7</v>
      </c>
      <c r="H3">
        <v>0.12244897959183683</v>
      </c>
      <c r="I3">
        <v>2</v>
      </c>
    </row>
    <row r="4" spans="1:9" x14ac:dyDescent="0.3">
      <c r="A4" t="s">
        <v>9</v>
      </c>
      <c r="B4" t="s">
        <v>132</v>
      </c>
      <c r="C4">
        <v>5</v>
      </c>
      <c r="D4">
        <v>6.1</v>
      </c>
      <c r="E4">
        <v>5.55</v>
      </c>
      <c r="F4">
        <v>1.0999999999999996</v>
      </c>
      <c r="G4">
        <v>5</v>
      </c>
      <c r="H4">
        <v>0.19819819819819814</v>
      </c>
      <c r="I4">
        <v>3</v>
      </c>
    </row>
    <row r="5" spans="1:9" x14ac:dyDescent="0.3">
      <c r="A5" t="s">
        <v>9</v>
      </c>
      <c r="B5" t="s">
        <v>142</v>
      </c>
      <c r="C5">
        <v>4.4000000000000004</v>
      </c>
      <c r="D5">
        <v>5</v>
      </c>
      <c r="E5">
        <v>4.7</v>
      </c>
      <c r="F5">
        <v>0.59999999999999964</v>
      </c>
      <c r="G5">
        <v>5</v>
      </c>
      <c r="H5">
        <v>0.12765957446808501</v>
      </c>
      <c r="I5">
        <v>4</v>
      </c>
    </row>
    <row r="6" spans="1:9" x14ac:dyDescent="0.3">
      <c r="A6" t="s">
        <v>9</v>
      </c>
      <c r="B6" t="s">
        <v>146</v>
      </c>
      <c r="C6">
        <v>4.4000000000000004</v>
      </c>
      <c r="D6">
        <v>4.8</v>
      </c>
      <c r="E6">
        <v>4.5999999999999996</v>
      </c>
      <c r="F6">
        <v>0.39999999999999947</v>
      </c>
      <c r="G6">
        <v>2</v>
      </c>
      <c r="H6">
        <v>8.6956521739130321E-2</v>
      </c>
      <c r="I6">
        <v>5</v>
      </c>
    </row>
    <row r="7" spans="1:9" x14ac:dyDescent="0.3">
      <c r="A7" t="s">
        <v>9</v>
      </c>
      <c r="B7" t="s">
        <v>147</v>
      </c>
      <c r="C7">
        <v>4.5999999999999996</v>
      </c>
      <c r="D7">
        <v>4.8</v>
      </c>
      <c r="E7">
        <v>4.6999999999999993</v>
      </c>
      <c r="F7">
        <v>0.20000000000000018</v>
      </c>
      <c r="G7">
        <v>2</v>
      </c>
      <c r="H7">
        <v>4.255319148936175E-2</v>
      </c>
      <c r="I7">
        <v>6</v>
      </c>
    </row>
    <row r="8" spans="1:9" x14ac:dyDescent="0.3">
      <c r="A8" t="s">
        <v>9</v>
      </c>
      <c r="B8" t="s">
        <v>148</v>
      </c>
      <c r="C8">
        <v>4.8</v>
      </c>
      <c r="D8">
        <v>5</v>
      </c>
      <c r="E8">
        <v>4.9000000000000004</v>
      </c>
      <c r="F8">
        <v>0.20000000000000018</v>
      </c>
      <c r="G8">
        <v>3</v>
      </c>
      <c r="H8">
        <v>4.0816326530612276E-2</v>
      </c>
      <c r="I8">
        <v>7</v>
      </c>
    </row>
    <row r="9" spans="1:9" x14ac:dyDescent="0.3">
      <c r="A9" t="s">
        <v>9</v>
      </c>
      <c r="B9" t="s">
        <v>149</v>
      </c>
      <c r="C9">
        <v>5</v>
      </c>
      <c r="D9">
        <v>5.2</v>
      </c>
      <c r="E9">
        <v>5.0999999999999996</v>
      </c>
      <c r="F9">
        <v>0.20000000000000018</v>
      </c>
      <c r="G9">
        <v>3</v>
      </c>
      <c r="H9">
        <v>3.9215686274509838E-2</v>
      </c>
      <c r="I9">
        <v>8</v>
      </c>
    </row>
    <row r="10" spans="1:9" x14ac:dyDescent="0.3">
      <c r="A10" t="s">
        <v>9</v>
      </c>
      <c r="B10" t="s">
        <v>150</v>
      </c>
      <c r="C10">
        <v>5</v>
      </c>
      <c r="D10">
        <v>5.0999999999999996</v>
      </c>
      <c r="E10">
        <v>5.05</v>
      </c>
      <c r="F10">
        <v>9.9999999999999645E-2</v>
      </c>
      <c r="G10">
        <v>1</v>
      </c>
      <c r="H10">
        <v>1.9801980198019733E-2</v>
      </c>
      <c r="I10">
        <v>9</v>
      </c>
    </row>
    <row r="11" spans="1:9" x14ac:dyDescent="0.3">
      <c r="A11" t="s">
        <v>9</v>
      </c>
      <c r="B11" t="s">
        <v>151</v>
      </c>
      <c r="C11">
        <v>4.4000000000000004</v>
      </c>
      <c r="D11">
        <v>4.8</v>
      </c>
      <c r="E11">
        <v>4.5999999999999996</v>
      </c>
      <c r="F11">
        <v>0.39999999999999947</v>
      </c>
      <c r="G11">
        <v>3</v>
      </c>
      <c r="H11">
        <v>8.6956521739130321E-2</v>
      </c>
      <c r="I11">
        <v>10</v>
      </c>
    </row>
    <row r="12" spans="1:9" x14ac:dyDescent="0.3">
      <c r="A12" t="s">
        <v>9</v>
      </c>
      <c r="B12" t="s">
        <v>152</v>
      </c>
      <c r="C12">
        <v>4.4000000000000004</v>
      </c>
      <c r="D12">
        <v>4.8</v>
      </c>
      <c r="E12">
        <v>4.5999999999999996</v>
      </c>
      <c r="F12">
        <v>0.39999999999999947</v>
      </c>
      <c r="G12">
        <v>3</v>
      </c>
      <c r="H12">
        <v>8.6956521739130321E-2</v>
      </c>
      <c r="I12">
        <v>11</v>
      </c>
    </row>
    <row r="13" spans="1:9" x14ac:dyDescent="0.3">
      <c r="A13" t="s">
        <v>9</v>
      </c>
      <c r="B13" t="s">
        <v>153</v>
      </c>
      <c r="C13">
        <v>4.4000000000000004</v>
      </c>
      <c r="D13">
        <v>5.3</v>
      </c>
      <c r="E13">
        <v>4.8499999999999996</v>
      </c>
      <c r="F13">
        <v>0.89999999999999947</v>
      </c>
      <c r="G13">
        <v>7</v>
      </c>
      <c r="H13">
        <v>0.18556701030927825</v>
      </c>
      <c r="I13">
        <v>12</v>
      </c>
    </row>
    <row r="14" spans="1:9" x14ac:dyDescent="0.3">
      <c r="A14" t="s">
        <v>24</v>
      </c>
      <c r="B14" t="s">
        <v>10</v>
      </c>
      <c r="C14">
        <v>4.9000000000000004</v>
      </c>
      <c r="D14">
        <v>5.3</v>
      </c>
      <c r="E14">
        <v>5.0999999999999996</v>
      </c>
      <c r="F14">
        <v>0.39999999999999947</v>
      </c>
      <c r="G14">
        <v>5</v>
      </c>
      <c r="H14">
        <v>7.843137254901951E-2</v>
      </c>
      <c r="I14">
        <v>1</v>
      </c>
    </row>
    <row r="15" spans="1:9" x14ac:dyDescent="0.3">
      <c r="A15" t="s">
        <v>24</v>
      </c>
      <c r="B15" t="s">
        <v>125</v>
      </c>
      <c r="C15">
        <v>4.0999999999999996</v>
      </c>
      <c r="D15">
        <v>5.2</v>
      </c>
      <c r="E15">
        <v>4.6500000000000004</v>
      </c>
      <c r="F15">
        <v>1.1000000000000005</v>
      </c>
      <c r="G15">
        <v>8</v>
      </c>
      <c r="H15">
        <v>0.23655913978494633</v>
      </c>
      <c r="I15">
        <v>2</v>
      </c>
    </row>
    <row r="16" spans="1:9" x14ac:dyDescent="0.3">
      <c r="A16" t="s">
        <v>24</v>
      </c>
      <c r="B16" t="s">
        <v>132</v>
      </c>
      <c r="C16">
        <v>5</v>
      </c>
      <c r="D16">
        <v>6.1</v>
      </c>
      <c r="E16">
        <v>5.55</v>
      </c>
      <c r="F16">
        <v>1.0999999999999996</v>
      </c>
      <c r="G16">
        <v>8</v>
      </c>
      <c r="H16">
        <v>0.19819819819819814</v>
      </c>
      <c r="I16">
        <v>3</v>
      </c>
    </row>
    <row r="17" spans="1:9" x14ac:dyDescent="0.3">
      <c r="A17" t="s">
        <v>24</v>
      </c>
      <c r="B17" t="s">
        <v>142</v>
      </c>
      <c r="C17">
        <v>4.3</v>
      </c>
      <c r="D17">
        <v>4.9000000000000004</v>
      </c>
      <c r="E17">
        <v>4.5999999999999996</v>
      </c>
      <c r="F17">
        <v>0.60000000000000053</v>
      </c>
      <c r="G17">
        <v>7</v>
      </c>
      <c r="H17">
        <v>0.13043478260869579</v>
      </c>
      <c r="I17">
        <v>4</v>
      </c>
    </row>
    <row r="18" spans="1:9" x14ac:dyDescent="0.3">
      <c r="A18" t="s">
        <v>24</v>
      </c>
      <c r="B18" t="s">
        <v>146</v>
      </c>
      <c r="C18">
        <v>4.4000000000000004</v>
      </c>
      <c r="D18">
        <v>4.8</v>
      </c>
      <c r="E18">
        <v>4.5999999999999996</v>
      </c>
      <c r="F18">
        <v>0.39999999999999947</v>
      </c>
      <c r="G18">
        <v>3</v>
      </c>
      <c r="H18">
        <v>8.6956521739130321E-2</v>
      </c>
      <c r="I18">
        <v>5</v>
      </c>
    </row>
    <row r="19" spans="1:9" x14ac:dyDescent="0.3">
      <c r="A19" t="s">
        <v>24</v>
      </c>
      <c r="B19" t="s">
        <v>147</v>
      </c>
      <c r="C19">
        <v>4.4000000000000004</v>
      </c>
      <c r="D19">
        <v>4.8</v>
      </c>
      <c r="E19">
        <v>4.5999999999999996</v>
      </c>
      <c r="F19">
        <v>0.39999999999999947</v>
      </c>
      <c r="G19">
        <v>4</v>
      </c>
      <c r="H19">
        <v>8.6956521739130321E-2</v>
      </c>
      <c r="I19">
        <v>6</v>
      </c>
    </row>
    <row r="20" spans="1:9" x14ac:dyDescent="0.3">
      <c r="A20" t="s">
        <v>24</v>
      </c>
      <c r="B20" t="s">
        <v>148</v>
      </c>
      <c r="C20">
        <v>4.4000000000000004</v>
      </c>
      <c r="D20">
        <v>4.9000000000000004</v>
      </c>
      <c r="E20">
        <v>4.6500000000000004</v>
      </c>
      <c r="F20">
        <v>0.5</v>
      </c>
      <c r="G20">
        <v>5</v>
      </c>
      <c r="H20">
        <v>0.1075268817204301</v>
      </c>
      <c r="I20">
        <v>7</v>
      </c>
    </row>
    <row r="21" spans="1:9" x14ac:dyDescent="0.3">
      <c r="A21" t="s">
        <v>24</v>
      </c>
      <c r="B21" t="s">
        <v>149</v>
      </c>
      <c r="C21">
        <v>4.9000000000000004</v>
      </c>
      <c r="D21">
        <v>5.2</v>
      </c>
      <c r="E21">
        <v>5.0500000000000007</v>
      </c>
      <c r="F21">
        <v>0.29999999999999982</v>
      </c>
      <c r="G21">
        <v>4</v>
      </c>
      <c r="H21">
        <v>5.9405940594059362E-2</v>
      </c>
      <c r="I21">
        <v>8</v>
      </c>
    </row>
    <row r="22" spans="1:9" x14ac:dyDescent="0.3">
      <c r="A22" t="s">
        <v>24</v>
      </c>
      <c r="B22" t="s">
        <v>150</v>
      </c>
      <c r="C22">
        <v>4.9000000000000004</v>
      </c>
      <c r="D22">
        <v>5.0999999999999996</v>
      </c>
      <c r="E22">
        <v>5</v>
      </c>
      <c r="F22">
        <v>0.19999999999999929</v>
      </c>
      <c r="G22">
        <v>2</v>
      </c>
      <c r="H22">
        <v>3.9999999999999855E-2</v>
      </c>
      <c r="I22">
        <v>9</v>
      </c>
    </row>
    <row r="23" spans="1:9" x14ac:dyDescent="0.3">
      <c r="A23" t="s">
        <v>24</v>
      </c>
      <c r="B23" t="s">
        <v>151</v>
      </c>
      <c r="C23">
        <v>4.4000000000000004</v>
      </c>
      <c r="D23">
        <v>4.8</v>
      </c>
      <c r="E23">
        <v>4.5999999999999996</v>
      </c>
      <c r="F23">
        <v>0.39999999999999947</v>
      </c>
      <c r="G23">
        <v>3</v>
      </c>
      <c r="H23">
        <v>8.6956521739130321E-2</v>
      </c>
      <c r="I23">
        <v>10</v>
      </c>
    </row>
    <row r="24" spans="1:9" x14ac:dyDescent="0.3">
      <c r="A24" t="s">
        <v>24</v>
      </c>
      <c r="B24" t="s">
        <v>152</v>
      </c>
      <c r="C24">
        <v>4.3</v>
      </c>
      <c r="D24">
        <v>4.5999999999999996</v>
      </c>
      <c r="E24">
        <v>4.4499999999999993</v>
      </c>
      <c r="F24">
        <v>0.29999999999999982</v>
      </c>
      <c r="G24">
        <v>3</v>
      </c>
      <c r="H24">
        <v>6.7415730337078622E-2</v>
      </c>
      <c r="I24">
        <v>11</v>
      </c>
    </row>
    <row r="25" spans="1:9" x14ac:dyDescent="0.3">
      <c r="A25" t="s">
        <v>24</v>
      </c>
      <c r="B25" t="s">
        <v>153</v>
      </c>
      <c r="C25">
        <v>4.4000000000000004</v>
      </c>
      <c r="D25">
        <v>5.0999999999999996</v>
      </c>
      <c r="E25">
        <v>4.75</v>
      </c>
      <c r="F25">
        <v>0.69999999999999929</v>
      </c>
      <c r="G25">
        <v>6</v>
      </c>
      <c r="H25">
        <v>0.14736842105263143</v>
      </c>
      <c r="I25">
        <v>12</v>
      </c>
    </row>
    <row r="26" spans="1:9" x14ac:dyDescent="0.3">
      <c r="A26" t="s">
        <v>27</v>
      </c>
      <c r="B26" t="s">
        <v>10</v>
      </c>
      <c r="C26">
        <v>4.5999999999999996</v>
      </c>
      <c r="D26">
        <v>5.3</v>
      </c>
      <c r="E26">
        <v>4.9499999999999993</v>
      </c>
      <c r="F26">
        <v>0.70000000000000018</v>
      </c>
      <c r="G26">
        <v>9</v>
      </c>
      <c r="H26">
        <v>0.14141414141414146</v>
      </c>
      <c r="I26">
        <v>1</v>
      </c>
    </row>
    <row r="27" spans="1:9" x14ac:dyDescent="0.3">
      <c r="A27" t="s">
        <v>27</v>
      </c>
      <c r="B27" t="s">
        <v>125</v>
      </c>
      <c r="C27">
        <v>4.4000000000000004</v>
      </c>
      <c r="D27">
        <v>5.2</v>
      </c>
      <c r="E27">
        <v>4.8000000000000007</v>
      </c>
      <c r="F27">
        <v>0.79999999999999982</v>
      </c>
      <c r="G27">
        <v>6</v>
      </c>
      <c r="H27">
        <v>0.1666666666666666</v>
      </c>
      <c r="I27">
        <v>2</v>
      </c>
    </row>
    <row r="28" spans="1:9" x14ac:dyDescent="0.3">
      <c r="A28" t="s">
        <v>27</v>
      </c>
      <c r="B28" t="s">
        <v>132</v>
      </c>
      <c r="C28">
        <v>4.9000000000000004</v>
      </c>
      <c r="D28">
        <v>5.8</v>
      </c>
      <c r="E28">
        <v>5.35</v>
      </c>
      <c r="F28">
        <v>0.89999999999999947</v>
      </c>
      <c r="G28">
        <v>6</v>
      </c>
      <c r="H28">
        <v>0.16822429906542047</v>
      </c>
      <c r="I28">
        <v>3</v>
      </c>
    </row>
    <row r="29" spans="1:9" x14ac:dyDescent="0.3">
      <c r="A29" t="s">
        <v>27</v>
      </c>
      <c r="B29" t="s">
        <v>142</v>
      </c>
      <c r="C29">
        <v>4.3</v>
      </c>
      <c r="D29">
        <v>4.9000000000000004</v>
      </c>
      <c r="E29">
        <v>4.5999999999999996</v>
      </c>
      <c r="F29">
        <v>0.60000000000000053</v>
      </c>
      <c r="G29">
        <v>6</v>
      </c>
      <c r="H29">
        <v>0.13043478260869579</v>
      </c>
      <c r="I29">
        <v>4</v>
      </c>
    </row>
    <row r="30" spans="1:9" x14ac:dyDescent="0.3">
      <c r="A30" t="s">
        <v>27</v>
      </c>
      <c r="B30" t="s">
        <v>146</v>
      </c>
      <c r="C30">
        <v>4.4000000000000004</v>
      </c>
      <c r="D30">
        <v>4.8</v>
      </c>
      <c r="E30">
        <v>4.5999999999999996</v>
      </c>
      <c r="F30">
        <v>0.39999999999999947</v>
      </c>
      <c r="G30">
        <v>2</v>
      </c>
      <c r="H30">
        <v>8.6956521739130321E-2</v>
      </c>
      <c r="I30">
        <v>5</v>
      </c>
    </row>
    <row r="31" spans="1:9" x14ac:dyDescent="0.3">
      <c r="A31" t="s">
        <v>27</v>
      </c>
      <c r="B31" t="s">
        <v>147</v>
      </c>
      <c r="C31">
        <v>4.5999999999999996</v>
      </c>
      <c r="D31">
        <v>4.8</v>
      </c>
      <c r="E31">
        <v>4.6999999999999993</v>
      </c>
      <c r="F31">
        <v>0.20000000000000018</v>
      </c>
      <c r="G31">
        <v>2</v>
      </c>
      <c r="H31">
        <v>4.255319148936175E-2</v>
      </c>
      <c r="I31">
        <v>6</v>
      </c>
    </row>
    <row r="32" spans="1:9" x14ac:dyDescent="0.3">
      <c r="A32" t="s">
        <v>27</v>
      </c>
      <c r="B32" t="s">
        <v>148</v>
      </c>
      <c r="C32">
        <v>4.8</v>
      </c>
      <c r="D32">
        <v>5</v>
      </c>
      <c r="E32">
        <v>4.9000000000000004</v>
      </c>
      <c r="F32">
        <v>0.20000000000000018</v>
      </c>
      <c r="G32">
        <v>3</v>
      </c>
      <c r="H32">
        <v>4.0816326530612276E-2</v>
      </c>
      <c r="I32">
        <v>7</v>
      </c>
    </row>
    <row r="33" spans="1:9" x14ac:dyDescent="0.3">
      <c r="A33" t="s">
        <v>27</v>
      </c>
      <c r="B33" t="s">
        <v>149</v>
      </c>
      <c r="C33">
        <v>5</v>
      </c>
      <c r="D33">
        <v>5.2</v>
      </c>
      <c r="E33">
        <v>5.0999999999999996</v>
      </c>
      <c r="F33">
        <v>0.20000000000000018</v>
      </c>
      <c r="G33">
        <v>4</v>
      </c>
      <c r="H33">
        <v>3.9215686274509838E-2</v>
      </c>
      <c r="I33">
        <v>8</v>
      </c>
    </row>
    <row r="34" spans="1:9" x14ac:dyDescent="0.3">
      <c r="A34" t="s">
        <v>27</v>
      </c>
      <c r="B34" t="s">
        <v>150</v>
      </c>
      <c r="C34">
        <v>4.9000000000000004</v>
      </c>
      <c r="D34">
        <v>5.0999999999999996</v>
      </c>
      <c r="E34">
        <v>5</v>
      </c>
      <c r="F34">
        <v>0.19999999999999929</v>
      </c>
      <c r="G34">
        <v>2</v>
      </c>
      <c r="H34">
        <v>3.9999999999999855E-2</v>
      </c>
      <c r="I34">
        <v>9</v>
      </c>
    </row>
    <row r="35" spans="1:9" x14ac:dyDescent="0.3">
      <c r="A35" t="s">
        <v>27</v>
      </c>
      <c r="B35" t="s">
        <v>151</v>
      </c>
      <c r="C35">
        <v>4.4000000000000004</v>
      </c>
      <c r="D35">
        <v>4.8</v>
      </c>
      <c r="E35">
        <v>4.5999999999999996</v>
      </c>
      <c r="F35">
        <v>0.39999999999999947</v>
      </c>
      <c r="G35">
        <v>3</v>
      </c>
      <c r="H35">
        <v>8.6956521739130321E-2</v>
      </c>
      <c r="I35">
        <v>10</v>
      </c>
    </row>
    <row r="36" spans="1:9" x14ac:dyDescent="0.3">
      <c r="A36" t="s">
        <v>27</v>
      </c>
      <c r="B36" t="s">
        <v>152</v>
      </c>
      <c r="C36">
        <v>4.0999999999999996</v>
      </c>
      <c r="D36">
        <v>4.8</v>
      </c>
      <c r="E36">
        <v>4.4499999999999993</v>
      </c>
      <c r="F36">
        <v>0.70000000000000018</v>
      </c>
      <c r="G36">
        <v>4</v>
      </c>
      <c r="H36">
        <v>0.15730337078651693</v>
      </c>
      <c r="I36">
        <v>11</v>
      </c>
    </row>
    <row r="37" spans="1:9" x14ac:dyDescent="0.3">
      <c r="A37" t="s">
        <v>27</v>
      </c>
      <c r="B37" t="s">
        <v>153</v>
      </c>
      <c r="C37">
        <v>4.4000000000000004</v>
      </c>
      <c r="D37">
        <v>5.0999999999999996</v>
      </c>
      <c r="E37">
        <v>4.75</v>
      </c>
      <c r="F37">
        <v>0.69999999999999929</v>
      </c>
      <c r="G37">
        <v>8</v>
      </c>
      <c r="H37">
        <v>0.14736842105263143</v>
      </c>
      <c r="I37">
        <v>12</v>
      </c>
    </row>
    <row r="38" spans="1:9" x14ac:dyDescent="0.3">
      <c r="A38" t="s">
        <v>34</v>
      </c>
      <c r="B38" t="s">
        <v>10</v>
      </c>
      <c r="C38">
        <v>5.2</v>
      </c>
      <c r="D38">
        <v>5.3</v>
      </c>
      <c r="E38">
        <v>5.25</v>
      </c>
      <c r="F38">
        <v>9.9999999999999645E-2</v>
      </c>
      <c r="G38">
        <v>3</v>
      </c>
      <c r="H38">
        <v>1.904761904761898E-2</v>
      </c>
      <c r="I38">
        <v>1</v>
      </c>
    </row>
    <row r="39" spans="1:9" x14ac:dyDescent="0.3">
      <c r="A39" t="s">
        <v>34</v>
      </c>
      <c r="B39" t="s">
        <v>125</v>
      </c>
      <c r="C39">
        <v>5</v>
      </c>
      <c r="D39">
        <v>5.2</v>
      </c>
      <c r="E39">
        <v>5.0999999999999996</v>
      </c>
      <c r="F39">
        <v>0.20000000000000018</v>
      </c>
      <c r="G39">
        <v>3</v>
      </c>
      <c r="H39">
        <v>3.9215686274509838E-2</v>
      </c>
      <c r="I39">
        <v>2</v>
      </c>
    </row>
    <row r="40" spans="1:9" x14ac:dyDescent="0.3">
      <c r="A40" t="s">
        <v>34</v>
      </c>
      <c r="B40" t="s">
        <v>132</v>
      </c>
      <c r="C40">
        <v>5.6</v>
      </c>
      <c r="D40">
        <v>6.1</v>
      </c>
      <c r="E40">
        <v>5.85</v>
      </c>
      <c r="F40">
        <v>0.5</v>
      </c>
      <c r="G40">
        <v>2</v>
      </c>
      <c r="H40">
        <v>8.5470085470085472E-2</v>
      </c>
      <c r="I40">
        <v>3</v>
      </c>
    </row>
    <row r="41" spans="1:9" x14ac:dyDescent="0.3">
      <c r="A41" t="s">
        <v>34</v>
      </c>
      <c r="B41" t="s">
        <v>142</v>
      </c>
      <c r="C41">
        <v>4.9000000000000004</v>
      </c>
      <c r="D41">
        <v>5</v>
      </c>
      <c r="E41">
        <v>4.95</v>
      </c>
      <c r="F41">
        <v>9.9999999999999645E-2</v>
      </c>
      <c r="G41">
        <v>2</v>
      </c>
      <c r="H41">
        <v>2.0202020202020131E-2</v>
      </c>
      <c r="I41">
        <v>4</v>
      </c>
    </row>
    <row r="42" spans="1:9" x14ac:dyDescent="0.3">
      <c r="A42" t="s">
        <v>34</v>
      </c>
      <c r="B42" t="s">
        <v>146</v>
      </c>
      <c r="C42">
        <v>4.5999999999999996</v>
      </c>
      <c r="D42">
        <v>4.8</v>
      </c>
      <c r="E42">
        <v>4.6999999999999993</v>
      </c>
      <c r="F42">
        <v>0.20000000000000018</v>
      </c>
      <c r="G42">
        <v>1</v>
      </c>
      <c r="H42">
        <v>4.255319148936175E-2</v>
      </c>
      <c r="I42">
        <v>5</v>
      </c>
    </row>
    <row r="43" spans="1:9" x14ac:dyDescent="0.3">
      <c r="A43" t="s">
        <v>34</v>
      </c>
      <c r="B43" t="s">
        <v>147</v>
      </c>
      <c r="C43">
        <v>4.5999999999999996</v>
      </c>
      <c r="D43">
        <v>4.8</v>
      </c>
      <c r="E43">
        <v>4.6999999999999993</v>
      </c>
      <c r="F43">
        <v>0.20000000000000018</v>
      </c>
      <c r="G43">
        <v>1</v>
      </c>
      <c r="H43">
        <v>4.255319148936175E-2</v>
      </c>
      <c r="I43">
        <v>6</v>
      </c>
    </row>
    <row r="44" spans="1:9" x14ac:dyDescent="0.3">
      <c r="A44" t="s">
        <v>34</v>
      </c>
      <c r="B44" t="s">
        <v>148</v>
      </c>
      <c r="C44">
        <v>4.8</v>
      </c>
      <c r="D44">
        <v>4.9000000000000004</v>
      </c>
      <c r="E44">
        <v>4.8499999999999996</v>
      </c>
      <c r="F44">
        <v>0.10000000000000053</v>
      </c>
      <c r="G44">
        <v>3</v>
      </c>
      <c r="H44">
        <v>2.0618556701031038E-2</v>
      </c>
      <c r="I44">
        <v>7</v>
      </c>
    </row>
    <row r="45" spans="1:9" x14ac:dyDescent="0.3">
      <c r="A45" t="s">
        <v>34</v>
      </c>
      <c r="B45" t="s">
        <v>149</v>
      </c>
      <c r="C45">
        <v>5</v>
      </c>
      <c r="D45">
        <v>5.2</v>
      </c>
      <c r="E45">
        <v>5.0999999999999996</v>
      </c>
      <c r="F45">
        <v>0.20000000000000018</v>
      </c>
      <c r="G45">
        <v>2</v>
      </c>
      <c r="H45">
        <v>3.9215686274509838E-2</v>
      </c>
      <c r="I45">
        <v>8</v>
      </c>
    </row>
    <row r="46" spans="1:9" x14ac:dyDescent="0.3">
      <c r="A46" t="s">
        <v>34</v>
      </c>
      <c r="B46" t="s">
        <v>150</v>
      </c>
      <c r="C46">
        <v>4.9000000000000004</v>
      </c>
      <c r="D46">
        <v>5</v>
      </c>
      <c r="E46">
        <v>4.95</v>
      </c>
      <c r="F46">
        <v>9.9999999999999645E-2</v>
      </c>
      <c r="G46">
        <v>1</v>
      </c>
      <c r="H46">
        <v>2.0202020202020131E-2</v>
      </c>
      <c r="I46">
        <v>9</v>
      </c>
    </row>
    <row r="47" spans="1:9" x14ac:dyDescent="0.3">
      <c r="A47" t="s">
        <v>34</v>
      </c>
      <c r="B47" t="s">
        <v>151</v>
      </c>
      <c r="C47">
        <v>4.5999999999999996</v>
      </c>
      <c r="D47">
        <v>4.8</v>
      </c>
      <c r="E47">
        <v>4.6999999999999993</v>
      </c>
      <c r="F47">
        <v>0.20000000000000018</v>
      </c>
      <c r="G47">
        <v>2</v>
      </c>
      <c r="H47">
        <v>4.255319148936175E-2</v>
      </c>
      <c r="I47">
        <v>10</v>
      </c>
    </row>
    <row r="48" spans="1:9" x14ac:dyDescent="0.3">
      <c r="A48" t="s">
        <v>34</v>
      </c>
      <c r="B48" t="s">
        <v>152</v>
      </c>
      <c r="C48">
        <v>4.4000000000000004</v>
      </c>
      <c r="D48">
        <v>4.9000000000000004</v>
      </c>
      <c r="E48">
        <v>4.6500000000000004</v>
      </c>
      <c r="F48">
        <v>0.5</v>
      </c>
      <c r="G48">
        <v>3</v>
      </c>
      <c r="H48">
        <v>0.1075268817204301</v>
      </c>
      <c r="I48">
        <v>11</v>
      </c>
    </row>
    <row r="49" spans="1:9" x14ac:dyDescent="0.3">
      <c r="A49" t="s">
        <v>34</v>
      </c>
      <c r="B49" t="s">
        <v>153</v>
      </c>
      <c r="C49">
        <v>4.9000000000000004</v>
      </c>
      <c r="D49">
        <v>5.2</v>
      </c>
      <c r="E49">
        <v>5.0500000000000007</v>
      </c>
      <c r="F49">
        <v>0.29999999999999982</v>
      </c>
      <c r="G49">
        <v>3</v>
      </c>
      <c r="H49">
        <v>5.9405940594059362E-2</v>
      </c>
      <c r="I49">
        <v>12</v>
      </c>
    </row>
    <row r="50" spans="1:9" x14ac:dyDescent="0.3">
      <c r="A50" t="s">
        <v>35</v>
      </c>
      <c r="B50" t="s">
        <v>10</v>
      </c>
      <c r="C50">
        <v>4.9000000000000004</v>
      </c>
      <c r="D50">
        <v>5.2</v>
      </c>
      <c r="E50">
        <v>5.0500000000000007</v>
      </c>
      <c r="F50">
        <v>0.29999999999999982</v>
      </c>
      <c r="G50">
        <v>6</v>
      </c>
      <c r="H50">
        <v>5.9405940594059362E-2</v>
      </c>
      <c r="I50">
        <v>1</v>
      </c>
    </row>
    <row r="51" spans="1:9" x14ac:dyDescent="0.3">
      <c r="A51" t="s">
        <v>35</v>
      </c>
      <c r="B51" t="s">
        <v>125</v>
      </c>
      <c r="C51">
        <v>4.4000000000000004</v>
      </c>
      <c r="D51">
        <v>5.2</v>
      </c>
      <c r="E51">
        <v>4.8000000000000007</v>
      </c>
      <c r="F51">
        <v>0.79999999999999982</v>
      </c>
      <c r="G51">
        <v>7</v>
      </c>
      <c r="H51">
        <v>0.1666666666666666</v>
      </c>
      <c r="I51">
        <v>2</v>
      </c>
    </row>
    <row r="52" spans="1:9" x14ac:dyDescent="0.3">
      <c r="A52" t="s">
        <v>35</v>
      </c>
      <c r="B52" t="s">
        <v>132</v>
      </c>
      <c r="C52">
        <v>4.9000000000000004</v>
      </c>
      <c r="D52">
        <v>5.8</v>
      </c>
      <c r="E52">
        <v>5.35</v>
      </c>
      <c r="F52">
        <v>0.89999999999999947</v>
      </c>
      <c r="G52">
        <v>7</v>
      </c>
      <c r="H52">
        <v>0.16822429906542047</v>
      </c>
      <c r="I52">
        <v>3</v>
      </c>
    </row>
    <row r="53" spans="1:9" x14ac:dyDescent="0.3">
      <c r="A53" t="s">
        <v>35</v>
      </c>
      <c r="B53" t="s">
        <v>142</v>
      </c>
      <c r="C53">
        <v>4.3</v>
      </c>
      <c r="D53">
        <v>5</v>
      </c>
      <c r="E53">
        <v>4.6500000000000004</v>
      </c>
      <c r="F53">
        <v>0.70000000000000018</v>
      </c>
      <c r="G53">
        <v>6</v>
      </c>
      <c r="H53">
        <v>0.15053763440860218</v>
      </c>
      <c r="I53">
        <v>4</v>
      </c>
    </row>
    <row r="54" spans="1:9" x14ac:dyDescent="0.3">
      <c r="A54" t="s">
        <v>35</v>
      </c>
      <c r="B54" t="s">
        <v>146</v>
      </c>
      <c r="C54">
        <v>4.4000000000000004</v>
      </c>
      <c r="D54">
        <v>4.8</v>
      </c>
      <c r="E54">
        <v>4.5999999999999996</v>
      </c>
      <c r="F54">
        <v>0.39999999999999947</v>
      </c>
      <c r="G54">
        <v>2</v>
      </c>
      <c r="H54">
        <v>8.6956521739130321E-2</v>
      </c>
      <c r="I54">
        <v>5</v>
      </c>
    </row>
    <row r="55" spans="1:9" x14ac:dyDescent="0.3">
      <c r="A55" t="s">
        <v>35</v>
      </c>
      <c r="B55" t="s">
        <v>147</v>
      </c>
      <c r="C55">
        <v>4.5999999999999996</v>
      </c>
      <c r="D55">
        <v>4.8</v>
      </c>
      <c r="E55">
        <v>4.6999999999999993</v>
      </c>
      <c r="F55">
        <v>0.20000000000000018</v>
      </c>
      <c r="G55">
        <v>2</v>
      </c>
      <c r="H55">
        <v>4.255319148936175E-2</v>
      </c>
      <c r="I55">
        <v>6</v>
      </c>
    </row>
    <row r="56" spans="1:9" x14ac:dyDescent="0.3">
      <c r="A56" t="s">
        <v>35</v>
      </c>
      <c r="B56" t="s">
        <v>148</v>
      </c>
      <c r="C56">
        <v>4.9000000000000004</v>
      </c>
      <c r="D56">
        <v>5</v>
      </c>
      <c r="E56">
        <v>4.95</v>
      </c>
      <c r="F56">
        <v>9.9999999999999645E-2</v>
      </c>
      <c r="G56">
        <v>2</v>
      </c>
      <c r="H56">
        <v>2.0202020202020131E-2</v>
      </c>
      <c r="I56">
        <v>7</v>
      </c>
    </row>
    <row r="57" spans="1:9" x14ac:dyDescent="0.3">
      <c r="A57" t="s">
        <v>35</v>
      </c>
      <c r="B57" t="s">
        <v>149</v>
      </c>
      <c r="C57">
        <v>5.0999999999999996</v>
      </c>
      <c r="D57">
        <v>5.2</v>
      </c>
      <c r="E57">
        <v>5.15</v>
      </c>
      <c r="F57">
        <v>0.10000000000000053</v>
      </c>
      <c r="G57">
        <v>3</v>
      </c>
      <c r="H57">
        <v>1.9417475728155442E-2</v>
      </c>
      <c r="I57">
        <v>8</v>
      </c>
    </row>
    <row r="58" spans="1:9" x14ac:dyDescent="0.3">
      <c r="A58" t="s">
        <v>35</v>
      </c>
      <c r="B58" t="s">
        <v>150</v>
      </c>
      <c r="C58">
        <v>5</v>
      </c>
      <c r="D58">
        <v>5.0999999999999996</v>
      </c>
      <c r="E58">
        <v>5.05</v>
      </c>
      <c r="F58">
        <v>9.9999999999999645E-2</v>
      </c>
      <c r="G58">
        <v>1</v>
      </c>
      <c r="H58">
        <v>1.9801980198019733E-2</v>
      </c>
      <c r="I58">
        <v>9</v>
      </c>
    </row>
    <row r="59" spans="1:9" x14ac:dyDescent="0.3">
      <c r="A59" t="s">
        <v>35</v>
      </c>
      <c r="B59" t="s">
        <v>151</v>
      </c>
      <c r="C59">
        <v>4.4000000000000004</v>
      </c>
      <c r="D59">
        <v>4.8</v>
      </c>
      <c r="E59">
        <v>4.5999999999999996</v>
      </c>
      <c r="F59">
        <v>0.39999999999999947</v>
      </c>
      <c r="G59">
        <v>3</v>
      </c>
      <c r="H59">
        <v>8.6956521739130321E-2</v>
      </c>
      <c r="I59">
        <v>10</v>
      </c>
    </row>
    <row r="60" spans="1:9" x14ac:dyDescent="0.3">
      <c r="A60" t="s">
        <v>35</v>
      </c>
      <c r="B60" t="s">
        <v>152</v>
      </c>
      <c r="C60">
        <v>4.4000000000000004</v>
      </c>
      <c r="D60">
        <v>4.8</v>
      </c>
      <c r="E60">
        <v>4.5999999999999996</v>
      </c>
      <c r="F60">
        <v>0.39999999999999947</v>
      </c>
      <c r="G60">
        <v>2</v>
      </c>
      <c r="H60">
        <v>8.6956521739130321E-2</v>
      </c>
      <c r="I60">
        <v>11</v>
      </c>
    </row>
    <row r="61" spans="1:9" x14ac:dyDescent="0.3">
      <c r="A61" t="s">
        <v>35</v>
      </c>
      <c r="B61" t="s">
        <v>153</v>
      </c>
      <c r="C61">
        <v>4.4000000000000004</v>
      </c>
      <c r="D61">
        <v>5.0999999999999996</v>
      </c>
      <c r="E61">
        <v>4.75</v>
      </c>
      <c r="F61">
        <v>0.69999999999999929</v>
      </c>
      <c r="G61">
        <v>5</v>
      </c>
      <c r="H61">
        <v>0.14736842105263143</v>
      </c>
      <c r="I61">
        <v>12</v>
      </c>
    </row>
    <row r="62" spans="1:9" x14ac:dyDescent="0.3">
      <c r="A62" t="s">
        <v>36</v>
      </c>
      <c r="B62" t="s">
        <v>10</v>
      </c>
      <c r="C62">
        <v>4.9000000000000004</v>
      </c>
      <c r="D62">
        <v>5.3</v>
      </c>
      <c r="E62">
        <v>5.0999999999999996</v>
      </c>
      <c r="F62">
        <v>0.39999999999999947</v>
      </c>
      <c r="G62">
        <v>6</v>
      </c>
      <c r="H62">
        <v>7.843137254901951E-2</v>
      </c>
      <c r="I62">
        <v>1</v>
      </c>
    </row>
    <row r="63" spans="1:9" x14ac:dyDescent="0.3">
      <c r="A63" t="s">
        <v>36</v>
      </c>
      <c r="B63" t="s">
        <v>125</v>
      </c>
      <c r="C63">
        <v>4.5999999999999996</v>
      </c>
      <c r="D63">
        <v>5.2</v>
      </c>
      <c r="E63">
        <v>4.9000000000000004</v>
      </c>
      <c r="F63">
        <v>0.60000000000000053</v>
      </c>
      <c r="G63">
        <v>7</v>
      </c>
      <c r="H63">
        <v>0.12244897959183683</v>
      </c>
      <c r="I63">
        <v>2</v>
      </c>
    </row>
    <row r="64" spans="1:9" x14ac:dyDescent="0.3">
      <c r="A64" t="s">
        <v>36</v>
      </c>
      <c r="B64" t="s">
        <v>132</v>
      </c>
      <c r="C64">
        <v>5</v>
      </c>
      <c r="D64">
        <v>5.3</v>
      </c>
      <c r="E64">
        <v>5.15</v>
      </c>
      <c r="F64">
        <v>0.29999999999999982</v>
      </c>
      <c r="G64">
        <v>6</v>
      </c>
      <c r="H64">
        <v>5.825242718446598E-2</v>
      </c>
      <c r="I64">
        <v>3</v>
      </c>
    </row>
    <row r="65" spans="1:9" x14ac:dyDescent="0.3">
      <c r="A65" t="s">
        <v>36</v>
      </c>
      <c r="B65" t="s">
        <v>142</v>
      </c>
      <c r="C65">
        <v>4.4000000000000004</v>
      </c>
      <c r="D65">
        <v>5.0999999999999996</v>
      </c>
      <c r="E65">
        <v>4.75</v>
      </c>
      <c r="F65">
        <v>0.69999999999999929</v>
      </c>
      <c r="G65">
        <v>7</v>
      </c>
      <c r="H65">
        <v>0.14736842105263143</v>
      </c>
      <c r="I65">
        <v>4</v>
      </c>
    </row>
    <row r="66" spans="1:9" x14ac:dyDescent="0.3">
      <c r="A66" t="s">
        <v>36</v>
      </c>
      <c r="B66" t="s">
        <v>146</v>
      </c>
      <c r="C66">
        <v>4.4000000000000004</v>
      </c>
      <c r="D66">
        <v>4.9000000000000004</v>
      </c>
      <c r="E66">
        <v>4.6500000000000004</v>
      </c>
      <c r="F66">
        <v>0.5</v>
      </c>
      <c r="G66">
        <v>4</v>
      </c>
      <c r="H66">
        <v>0.1075268817204301</v>
      </c>
      <c r="I66">
        <v>5</v>
      </c>
    </row>
    <row r="67" spans="1:9" x14ac:dyDescent="0.3">
      <c r="A67" t="s">
        <v>36</v>
      </c>
      <c r="B67" t="s">
        <v>147</v>
      </c>
      <c r="C67">
        <v>4.4000000000000004</v>
      </c>
      <c r="D67">
        <v>4.9000000000000004</v>
      </c>
      <c r="E67">
        <v>4.6500000000000004</v>
      </c>
      <c r="F67">
        <v>0.5</v>
      </c>
      <c r="G67">
        <v>4</v>
      </c>
      <c r="H67">
        <v>0.1075268817204301</v>
      </c>
      <c r="I67">
        <v>6</v>
      </c>
    </row>
    <row r="68" spans="1:9" x14ac:dyDescent="0.3">
      <c r="A68" t="s">
        <v>36</v>
      </c>
      <c r="B68" t="s">
        <v>148</v>
      </c>
      <c r="C68">
        <v>4.5999999999999996</v>
      </c>
      <c r="D68">
        <v>5.0999999999999996</v>
      </c>
      <c r="E68">
        <v>4.8499999999999996</v>
      </c>
      <c r="F68">
        <v>0.5</v>
      </c>
      <c r="G68">
        <v>5</v>
      </c>
      <c r="H68">
        <v>0.10309278350515465</v>
      </c>
      <c r="I68">
        <v>7</v>
      </c>
    </row>
    <row r="69" spans="1:9" x14ac:dyDescent="0.3">
      <c r="A69" t="s">
        <v>36</v>
      </c>
      <c r="B69" t="s">
        <v>149</v>
      </c>
      <c r="C69">
        <v>5.0999999999999996</v>
      </c>
      <c r="D69">
        <v>5.4</v>
      </c>
      <c r="E69">
        <v>5.25</v>
      </c>
      <c r="F69">
        <v>0.30000000000000071</v>
      </c>
      <c r="G69">
        <v>6</v>
      </c>
      <c r="H69">
        <v>5.714285714285728E-2</v>
      </c>
      <c r="I69">
        <v>8</v>
      </c>
    </row>
    <row r="70" spans="1:9" x14ac:dyDescent="0.3">
      <c r="A70" t="s">
        <v>36</v>
      </c>
      <c r="B70" t="s">
        <v>150</v>
      </c>
      <c r="C70">
        <v>5</v>
      </c>
      <c r="D70">
        <v>5.2</v>
      </c>
      <c r="E70">
        <v>5.0999999999999996</v>
      </c>
      <c r="F70">
        <v>0.20000000000000018</v>
      </c>
      <c r="G70">
        <v>4</v>
      </c>
      <c r="H70">
        <v>3.9215686274509838E-2</v>
      </c>
      <c r="I70">
        <v>9</v>
      </c>
    </row>
    <row r="71" spans="1:9" x14ac:dyDescent="0.3">
      <c r="A71" t="s">
        <v>36</v>
      </c>
      <c r="B71" t="s">
        <v>151</v>
      </c>
      <c r="C71">
        <v>4.5999999999999996</v>
      </c>
      <c r="D71">
        <v>4.8</v>
      </c>
      <c r="E71">
        <v>4.6999999999999993</v>
      </c>
      <c r="F71">
        <v>0.20000000000000018</v>
      </c>
      <c r="G71">
        <v>2</v>
      </c>
      <c r="H71">
        <v>4.255319148936175E-2</v>
      </c>
      <c r="I71">
        <v>10</v>
      </c>
    </row>
    <row r="72" spans="1:9" x14ac:dyDescent="0.3">
      <c r="A72" t="s">
        <v>36</v>
      </c>
      <c r="B72" t="s">
        <v>152</v>
      </c>
      <c r="C72">
        <v>4.4000000000000004</v>
      </c>
      <c r="D72">
        <v>4.8</v>
      </c>
      <c r="E72">
        <v>4.5999999999999996</v>
      </c>
      <c r="F72">
        <v>0.39999999999999947</v>
      </c>
      <c r="G72">
        <v>3</v>
      </c>
      <c r="H72">
        <v>8.6956521739130321E-2</v>
      </c>
      <c r="I72">
        <v>11</v>
      </c>
    </row>
    <row r="73" spans="1:9" x14ac:dyDescent="0.3">
      <c r="A73" t="s">
        <v>36</v>
      </c>
      <c r="B73" t="s">
        <v>153</v>
      </c>
      <c r="C73">
        <v>4.4000000000000004</v>
      </c>
      <c r="D73">
        <v>4.9000000000000004</v>
      </c>
      <c r="E73">
        <v>4.6500000000000004</v>
      </c>
      <c r="F73">
        <v>0.5</v>
      </c>
      <c r="G73">
        <v>5</v>
      </c>
      <c r="H73">
        <v>0.1075268817204301</v>
      </c>
      <c r="I73">
        <v>12</v>
      </c>
    </row>
    <row r="74" spans="1:9" x14ac:dyDescent="0.3">
      <c r="A74" t="s">
        <v>37</v>
      </c>
      <c r="B74" t="s">
        <v>10</v>
      </c>
      <c r="C74">
        <v>4.8</v>
      </c>
      <c r="D74">
        <v>5.2</v>
      </c>
      <c r="E74">
        <v>5</v>
      </c>
      <c r="F74">
        <v>0.40000000000000036</v>
      </c>
      <c r="G74">
        <v>6</v>
      </c>
      <c r="H74">
        <v>8.0000000000000071E-2</v>
      </c>
      <c r="I74">
        <v>1</v>
      </c>
    </row>
    <row r="75" spans="1:9" x14ac:dyDescent="0.3">
      <c r="A75" t="s">
        <v>37</v>
      </c>
      <c r="B75" t="s">
        <v>125</v>
      </c>
      <c r="C75">
        <v>4.4000000000000004</v>
      </c>
      <c r="D75">
        <v>5</v>
      </c>
      <c r="E75">
        <v>4.7</v>
      </c>
      <c r="F75">
        <v>0.59999999999999964</v>
      </c>
      <c r="G75">
        <v>6</v>
      </c>
      <c r="H75">
        <v>0.12765957446808501</v>
      </c>
      <c r="I75">
        <v>2</v>
      </c>
    </row>
    <row r="76" spans="1:9" x14ac:dyDescent="0.3">
      <c r="A76" t="s">
        <v>37</v>
      </c>
      <c r="B76" t="s">
        <v>132</v>
      </c>
      <c r="C76">
        <v>4.9000000000000004</v>
      </c>
      <c r="D76">
        <v>5.4</v>
      </c>
      <c r="E76">
        <v>5.15</v>
      </c>
      <c r="F76">
        <v>0.5</v>
      </c>
      <c r="G76">
        <v>7</v>
      </c>
      <c r="H76">
        <v>9.7087378640776698E-2</v>
      </c>
      <c r="I76">
        <v>3</v>
      </c>
    </row>
    <row r="77" spans="1:9" x14ac:dyDescent="0.3">
      <c r="A77" t="s">
        <v>37</v>
      </c>
      <c r="B77" t="s">
        <v>142</v>
      </c>
      <c r="C77">
        <v>4.0999999999999996</v>
      </c>
      <c r="D77">
        <v>4.8</v>
      </c>
      <c r="E77">
        <v>4.4499999999999993</v>
      </c>
      <c r="F77">
        <v>0.70000000000000018</v>
      </c>
      <c r="G77">
        <v>6</v>
      </c>
      <c r="H77">
        <v>0.15730337078651693</v>
      </c>
      <c r="I77">
        <v>4</v>
      </c>
    </row>
    <row r="78" spans="1:9" x14ac:dyDescent="0.3">
      <c r="A78" t="s">
        <v>37</v>
      </c>
      <c r="B78" t="s">
        <v>146</v>
      </c>
      <c r="C78">
        <v>4.4000000000000004</v>
      </c>
      <c r="D78">
        <v>4.8</v>
      </c>
      <c r="E78">
        <v>4.5999999999999996</v>
      </c>
      <c r="F78">
        <v>0.39999999999999947</v>
      </c>
      <c r="G78">
        <v>3</v>
      </c>
      <c r="H78">
        <v>8.6956521739130321E-2</v>
      </c>
      <c r="I78">
        <v>5</v>
      </c>
    </row>
    <row r="79" spans="1:9" x14ac:dyDescent="0.3">
      <c r="A79" t="s">
        <v>37</v>
      </c>
      <c r="B79" t="s">
        <v>147</v>
      </c>
      <c r="C79">
        <v>4.4000000000000004</v>
      </c>
      <c r="D79">
        <v>4.8</v>
      </c>
      <c r="E79">
        <v>4.5999999999999996</v>
      </c>
      <c r="F79">
        <v>0.39999999999999947</v>
      </c>
      <c r="G79">
        <v>4</v>
      </c>
      <c r="H79">
        <v>8.6956521739130321E-2</v>
      </c>
      <c r="I79">
        <v>6</v>
      </c>
    </row>
    <row r="80" spans="1:9" x14ac:dyDescent="0.3">
      <c r="A80" t="s">
        <v>37</v>
      </c>
      <c r="B80" t="s">
        <v>148</v>
      </c>
      <c r="C80">
        <v>4.5999999999999996</v>
      </c>
      <c r="D80">
        <v>5.0999999999999996</v>
      </c>
      <c r="E80">
        <v>4.8499999999999996</v>
      </c>
      <c r="F80">
        <v>0.5</v>
      </c>
      <c r="G80">
        <v>5</v>
      </c>
      <c r="H80">
        <v>0.10309278350515465</v>
      </c>
      <c r="I80">
        <v>7</v>
      </c>
    </row>
    <row r="81" spans="1:9" x14ac:dyDescent="0.3">
      <c r="A81" t="s">
        <v>37</v>
      </c>
      <c r="B81" t="s">
        <v>149</v>
      </c>
      <c r="C81">
        <v>5</v>
      </c>
      <c r="D81">
        <v>5.3</v>
      </c>
      <c r="E81">
        <v>5.15</v>
      </c>
      <c r="F81">
        <v>0.29999999999999982</v>
      </c>
      <c r="G81">
        <v>6</v>
      </c>
      <c r="H81">
        <v>5.825242718446598E-2</v>
      </c>
      <c r="I81">
        <v>8</v>
      </c>
    </row>
    <row r="82" spans="1:9" x14ac:dyDescent="0.3">
      <c r="A82" t="s">
        <v>37</v>
      </c>
      <c r="B82" t="s">
        <v>150</v>
      </c>
      <c r="C82">
        <v>5</v>
      </c>
      <c r="D82">
        <v>5.2</v>
      </c>
      <c r="E82">
        <v>5.0999999999999996</v>
      </c>
      <c r="F82">
        <v>0.20000000000000018</v>
      </c>
      <c r="G82">
        <v>2</v>
      </c>
      <c r="H82">
        <v>3.9215686274509838E-2</v>
      </c>
      <c r="I82">
        <v>9</v>
      </c>
    </row>
    <row r="83" spans="1:9" x14ac:dyDescent="0.3">
      <c r="A83" t="s">
        <v>37</v>
      </c>
      <c r="B83" t="s">
        <v>151</v>
      </c>
      <c r="C83">
        <v>4.4000000000000004</v>
      </c>
      <c r="D83">
        <v>4.8</v>
      </c>
      <c r="E83">
        <v>4.5999999999999996</v>
      </c>
      <c r="F83">
        <v>0.39999999999999947</v>
      </c>
      <c r="G83">
        <v>2</v>
      </c>
      <c r="H83">
        <v>8.6956521739130321E-2</v>
      </c>
      <c r="I83">
        <v>10</v>
      </c>
    </row>
    <row r="84" spans="1:9" x14ac:dyDescent="0.3">
      <c r="A84" t="s">
        <v>37</v>
      </c>
      <c r="B84" t="s">
        <v>152</v>
      </c>
      <c r="C84">
        <v>4.0999999999999996</v>
      </c>
      <c r="D84">
        <v>4.5999999999999996</v>
      </c>
      <c r="E84">
        <v>4.3499999999999996</v>
      </c>
      <c r="F84">
        <v>0.5</v>
      </c>
      <c r="G84">
        <v>4</v>
      </c>
      <c r="H84">
        <v>0.1149425287356322</v>
      </c>
      <c r="I84">
        <v>11</v>
      </c>
    </row>
    <row r="85" spans="1:9" x14ac:dyDescent="0.3">
      <c r="A85" t="s">
        <v>37</v>
      </c>
      <c r="B85" t="s">
        <v>153</v>
      </c>
      <c r="C85">
        <v>4.4000000000000004</v>
      </c>
      <c r="D85">
        <v>5</v>
      </c>
      <c r="E85">
        <v>4.7</v>
      </c>
      <c r="F85">
        <v>0.59999999999999964</v>
      </c>
      <c r="G85">
        <v>7</v>
      </c>
      <c r="H85">
        <v>0.12765957446808501</v>
      </c>
      <c r="I85">
        <v>12</v>
      </c>
    </row>
    <row r="86" spans="1:9" x14ac:dyDescent="0.3">
      <c r="A86" t="s">
        <v>40</v>
      </c>
      <c r="B86" t="s">
        <v>10</v>
      </c>
      <c r="C86">
        <v>4.9000000000000004</v>
      </c>
      <c r="D86">
        <v>5.4</v>
      </c>
      <c r="E86">
        <v>5.15</v>
      </c>
      <c r="F86">
        <v>0.5</v>
      </c>
      <c r="G86">
        <v>9</v>
      </c>
      <c r="H86">
        <v>9.7087378640776698E-2</v>
      </c>
      <c r="I86">
        <v>1</v>
      </c>
    </row>
    <row r="87" spans="1:9" x14ac:dyDescent="0.3">
      <c r="A87" t="s">
        <v>40</v>
      </c>
      <c r="B87" t="s">
        <v>125</v>
      </c>
      <c r="C87">
        <v>4.4000000000000004</v>
      </c>
      <c r="D87">
        <v>5.3</v>
      </c>
      <c r="E87">
        <v>4.8499999999999996</v>
      </c>
      <c r="F87">
        <v>0.89999999999999947</v>
      </c>
      <c r="G87">
        <v>12</v>
      </c>
      <c r="H87">
        <v>0.18556701030927825</v>
      </c>
      <c r="I87">
        <v>2</v>
      </c>
    </row>
    <row r="88" spans="1:9" x14ac:dyDescent="0.3">
      <c r="A88" t="s">
        <v>40</v>
      </c>
      <c r="B88" t="s">
        <v>132</v>
      </c>
      <c r="C88">
        <v>5</v>
      </c>
      <c r="D88">
        <v>5.8</v>
      </c>
      <c r="E88">
        <v>5.4</v>
      </c>
      <c r="F88">
        <v>0.79999999999999982</v>
      </c>
      <c r="G88">
        <v>10</v>
      </c>
      <c r="H88">
        <v>0.14814814814814811</v>
      </c>
      <c r="I88">
        <v>3</v>
      </c>
    </row>
    <row r="89" spans="1:9" x14ac:dyDescent="0.3">
      <c r="A89" t="s">
        <v>40</v>
      </c>
      <c r="B89" t="s">
        <v>142</v>
      </c>
      <c r="C89">
        <v>3.9</v>
      </c>
      <c r="D89">
        <v>5.0999999999999996</v>
      </c>
      <c r="E89">
        <v>4.5</v>
      </c>
      <c r="F89">
        <v>1.1999999999999997</v>
      </c>
      <c r="G89">
        <v>9</v>
      </c>
      <c r="H89">
        <v>0.26666666666666661</v>
      </c>
      <c r="I89">
        <v>4</v>
      </c>
    </row>
    <row r="90" spans="1:9" x14ac:dyDescent="0.3">
      <c r="A90" t="s">
        <v>40</v>
      </c>
      <c r="B90" t="s">
        <v>146</v>
      </c>
      <c r="C90">
        <v>4.4000000000000004</v>
      </c>
      <c r="D90">
        <v>4.8</v>
      </c>
      <c r="E90">
        <v>4.5999999999999996</v>
      </c>
      <c r="F90">
        <v>0.39999999999999947</v>
      </c>
      <c r="G90">
        <v>3</v>
      </c>
      <c r="H90">
        <v>8.6956521739130321E-2</v>
      </c>
      <c r="I90">
        <v>5</v>
      </c>
    </row>
    <row r="91" spans="1:9" x14ac:dyDescent="0.3">
      <c r="A91" t="s">
        <v>40</v>
      </c>
      <c r="B91" t="s">
        <v>147</v>
      </c>
      <c r="C91">
        <v>4.4000000000000004</v>
      </c>
      <c r="D91">
        <v>4.9000000000000004</v>
      </c>
      <c r="E91">
        <v>4.6500000000000004</v>
      </c>
      <c r="F91">
        <v>0.5</v>
      </c>
      <c r="G91">
        <v>4</v>
      </c>
      <c r="H91">
        <v>0.1075268817204301</v>
      </c>
      <c r="I91">
        <v>6</v>
      </c>
    </row>
    <row r="92" spans="1:9" x14ac:dyDescent="0.3">
      <c r="A92" t="s">
        <v>40</v>
      </c>
      <c r="B92" t="s">
        <v>148</v>
      </c>
      <c r="C92">
        <v>4.8</v>
      </c>
      <c r="D92">
        <v>5</v>
      </c>
      <c r="E92">
        <v>4.9000000000000004</v>
      </c>
      <c r="F92">
        <v>0.20000000000000018</v>
      </c>
      <c r="G92">
        <v>4</v>
      </c>
      <c r="H92">
        <v>4.0816326530612276E-2</v>
      </c>
      <c r="I92">
        <v>7</v>
      </c>
    </row>
    <row r="93" spans="1:9" x14ac:dyDescent="0.3">
      <c r="A93" t="s">
        <v>40</v>
      </c>
      <c r="B93" t="s">
        <v>149</v>
      </c>
      <c r="C93">
        <v>5</v>
      </c>
      <c r="D93">
        <v>5.3</v>
      </c>
      <c r="E93">
        <v>5.15</v>
      </c>
      <c r="F93">
        <v>0.29999999999999982</v>
      </c>
      <c r="G93">
        <v>5</v>
      </c>
      <c r="H93">
        <v>5.825242718446598E-2</v>
      </c>
      <c r="I93">
        <v>8</v>
      </c>
    </row>
    <row r="94" spans="1:9" x14ac:dyDescent="0.3">
      <c r="A94" t="s">
        <v>40</v>
      </c>
      <c r="B94" t="s">
        <v>150</v>
      </c>
      <c r="C94">
        <v>4.9000000000000004</v>
      </c>
      <c r="D94">
        <v>5.2</v>
      </c>
      <c r="E94">
        <v>5.0500000000000007</v>
      </c>
      <c r="F94">
        <v>0.29999999999999982</v>
      </c>
      <c r="G94">
        <v>3</v>
      </c>
      <c r="H94">
        <v>5.9405940594059362E-2</v>
      </c>
      <c r="I94">
        <v>9</v>
      </c>
    </row>
    <row r="95" spans="1:9" x14ac:dyDescent="0.3">
      <c r="A95" t="s">
        <v>40</v>
      </c>
      <c r="B95" t="s">
        <v>151</v>
      </c>
      <c r="C95">
        <v>4.5999999999999996</v>
      </c>
      <c r="D95">
        <v>4.8</v>
      </c>
      <c r="E95">
        <v>4.6999999999999993</v>
      </c>
      <c r="F95">
        <v>0.20000000000000018</v>
      </c>
      <c r="G95">
        <v>2</v>
      </c>
      <c r="H95">
        <v>4.255319148936175E-2</v>
      </c>
      <c r="I95">
        <v>10</v>
      </c>
    </row>
    <row r="96" spans="1:9" x14ac:dyDescent="0.3">
      <c r="A96" t="s">
        <v>40</v>
      </c>
      <c r="B96" t="s">
        <v>152</v>
      </c>
      <c r="C96">
        <v>4.3</v>
      </c>
      <c r="D96">
        <v>4.8</v>
      </c>
      <c r="E96">
        <v>4.55</v>
      </c>
      <c r="F96">
        <v>0.5</v>
      </c>
      <c r="G96">
        <v>4</v>
      </c>
      <c r="H96">
        <v>0.10989010989010989</v>
      </c>
      <c r="I96">
        <v>11</v>
      </c>
    </row>
    <row r="97" spans="1:9" x14ac:dyDescent="0.3">
      <c r="A97" t="s">
        <v>40</v>
      </c>
      <c r="B97" t="s">
        <v>153</v>
      </c>
      <c r="C97">
        <v>4.3</v>
      </c>
      <c r="D97">
        <v>5.0999999999999996</v>
      </c>
      <c r="E97">
        <v>4.6999999999999993</v>
      </c>
      <c r="F97">
        <v>0.79999999999999982</v>
      </c>
      <c r="G97">
        <v>9</v>
      </c>
      <c r="H97">
        <v>0.1702127659574468</v>
      </c>
      <c r="I97">
        <v>12</v>
      </c>
    </row>
    <row r="98" spans="1:9" x14ac:dyDescent="0.3">
      <c r="A98" t="s">
        <v>43</v>
      </c>
      <c r="B98" t="s">
        <v>10</v>
      </c>
      <c r="C98">
        <v>4.8</v>
      </c>
      <c r="D98">
        <v>5.2</v>
      </c>
      <c r="E98">
        <v>5</v>
      </c>
      <c r="F98">
        <v>0.40000000000000036</v>
      </c>
      <c r="G98">
        <v>4</v>
      </c>
      <c r="H98">
        <v>8.0000000000000071E-2</v>
      </c>
      <c r="I98">
        <v>1</v>
      </c>
    </row>
    <row r="99" spans="1:9" x14ac:dyDescent="0.3">
      <c r="A99" t="s">
        <v>43</v>
      </c>
      <c r="B99" t="s">
        <v>125</v>
      </c>
      <c r="C99">
        <v>4.4000000000000004</v>
      </c>
      <c r="D99">
        <v>5</v>
      </c>
      <c r="E99">
        <v>4.7</v>
      </c>
      <c r="F99">
        <v>0.59999999999999964</v>
      </c>
      <c r="G99">
        <v>5</v>
      </c>
      <c r="H99">
        <v>0.12765957446808501</v>
      </c>
      <c r="I99">
        <v>2</v>
      </c>
    </row>
    <row r="100" spans="1:9" x14ac:dyDescent="0.3">
      <c r="A100" t="s">
        <v>43</v>
      </c>
      <c r="B100" t="s">
        <v>132</v>
      </c>
      <c r="C100">
        <v>4.9000000000000004</v>
      </c>
      <c r="D100">
        <v>5.8</v>
      </c>
      <c r="E100">
        <v>5.35</v>
      </c>
      <c r="F100">
        <v>0.89999999999999947</v>
      </c>
      <c r="G100">
        <v>7</v>
      </c>
      <c r="H100">
        <v>0.16822429906542047</v>
      </c>
      <c r="I100">
        <v>3</v>
      </c>
    </row>
    <row r="101" spans="1:9" x14ac:dyDescent="0.3">
      <c r="A101" t="s">
        <v>43</v>
      </c>
      <c r="B101" t="s">
        <v>142</v>
      </c>
      <c r="C101">
        <v>4.4000000000000004</v>
      </c>
      <c r="D101">
        <v>4.9000000000000004</v>
      </c>
      <c r="E101">
        <v>4.6500000000000004</v>
      </c>
      <c r="F101">
        <v>0.5</v>
      </c>
      <c r="G101">
        <v>5</v>
      </c>
      <c r="H101">
        <v>0.1075268817204301</v>
      </c>
      <c r="I101">
        <v>4</v>
      </c>
    </row>
    <row r="102" spans="1:9" x14ac:dyDescent="0.3">
      <c r="A102" t="s">
        <v>43</v>
      </c>
      <c r="B102" t="s">
        <v>146</v>
      </c>
      <c r="C102">
        <v>4.4000000000000004</v>
      </c>
      <c r="D102">
        <v>4.8</v>
      </c>
      <c r="E102">
        <v>4.5999999999999996</v>
      </c>
      <c r="F102">
        <v>0.39999999999999947</v>
      </c>
      <c r="G102">
        <v>2</v>
      </c>
      <c r="H102">
        <v>8.6956521739130321E-2</v>
      </c>
      <c r="I102">
        <v>5</v>
      </c>
    </row>
    <row r="103" spans="1:9" x14ac:dyDescent="0.3">
      <c r="A103" t="s">
        <v>43</v>
      </c>
      <c r="B103" t="s">
        <v>147</v>
      </c>
      <c r="C103">
        <v>4.4000000000000004</v>
      </c>
      <c r="D103">
        <v>4.8</v>
      </c>
      <c r="E103">
        <v>4.5999999999999996</v>
      </c>
      <c r="F103">
        <v>0.39999999999999947</v>
      </c>
      <c r="G103">
        <v>3</v>
      </c>
      <c r="H103">
        <v>8.6956521739130321E-2</v>
      </c>
      <c r="I103">
        <v>6</v>
      </c>
    </row>
    <row r="104" spans="1:9" x14ac:dyDescent="0.3">
      <c r="A104" t="s">
        <v>43</v>
      </c>
      <c r="B104" t="s">
        <v>148</v>
      </c>
      <c r="C104">
        <v>4.5999999999999996</v>
      </c>
      <c r="D104">
        <v>5</v>
      </c>
      <c r="E104">
        <v>4.8</v>
      </c>
      <c r="F104">
        <v>0.40000000000000036</v>
      </c>
      <c r="G104">
        <v>5</v>
      </c>
      <c r="H104">
        <v>8.3333333333333412E-2</v>
      </c>
      <c r="I104">
        <v>7</v>
      </c>
    </row>
    <row r="105" spans="1:9" x14ac:dyDescent="0.3">
      <c r="A105" t="s">
        <v>43</v>
      </c>
      <c r="B105" t="s">
        <v>149</v>
      </c>
      <c r="C105">
        <v>5</v>
      </c>
      <c r="D105">
        <v>5.3</v>
      </c>
      <c r="E105">
        <v>5.15</v>
      </c>
      <c r="F105">
        <v>0.29999999999999982</v>
      </c>
      <c r="G105">
        <v>4</v>
      </c>
      <c r="H105">
        <v>5.825242718446598E-2</v>
      </c>
      <c r="I105">
        <v>8</v>
      </c>
    </row>
    <row r="106" spans="1:9" x14ac:dyDescent="0.3">
      <c r="A106" t="s">
        <v>43</v>
      </c>
      <c r="B106" t="s">
        <v>150</v>
      </c>
      <c r="C106">
        <v>5</v>
      </c>
      <c r="D106">
        <v>5.2</v>
      </c>
      <c r="E106">
        <v>5.0999999999999996</v>
      </c>
      <c r="F106">
        <v>0.20000000000000018</v>
      </c>
      <c r="G106">
        <v>2</v>
      </c>
      <c r="H106">
        <v>3.9215686274509838E-2</v>
      </c>
      <c r="I106">
        <v>9</v>
      </c>
    </row>
    <row r="107" spans="1:9" x14ac:dyDescent="0.3">
      <c r="A107" t="s">
        <v>43</v>
      </c>
      <c r="B107" t="s">
        <v>151</v>
      </c>
      <c r="C107">
        <v>4.4000000000000004</v>
      </c>
      <c r="D107">
        <v>4.8</v>
      </c>
      <c r="E107">
        <v>4.5999999999999996</v>
      </c>
      <c r="F107">
        <v>0.39999999999999947</v>
      </c>
      <c r="G107">
        <v>2</v>
      </c>
      <c r="H107">
        <v>8.6956521739130321E-2</v>
      </c>
      <c r="I107">
        <v>10</v>
      </c>
    </row>
    <row r="108" spans="1:9" x14ac:dyDescent="0.3">
      <c r="A108" t="s">
        <v>43</v>
      </c>
      <c r="B108" t="s">
        <v>152</v>
      </c>
      <c r="C108">
        <v>4.0999999999999996</v>
      </c>
      <c r="D108">
        <v>4.5999999999999996</v>
      </c>
      <c r="E108">
        <v>4.3499999999999996</v>
      </c>
      <c r="F108">
        <v>0.5</v>
      </c>
      <c r="G108">
        <v>4</v>
      </c>
      <c r="H108">
        <v>0.1149425287356322</v>
      </c>
      <c r="I108">
        <v>11</v>
      </c>
    </row>
    <row r="109" spans="1:9" x14ac:dyDescent="0.3">
      <c r="A109" t="s">
        <v>43</v>
      </c>
      <c r="B109" t="s">
        <v>153</v>
      </c>
      <c r="C109">
        <v>4.3</v>
      </c>
      <c r="D109">
        <v>4.9000000000000004</v>
      </c>
      <c r="E109">
        <v>4.5999999999999996</v>
      </c>
      <c r="F109">
        <v>0.60000000000000053</v>
      </c>
      <c r="G109">
        <v>5</v>
      </c>
      <c r="H109">
        <v>0.13043478260869579</v>
      </c>
      <c r="I109">
        <v>12</v>
      </c>
    </row>
    <row r="110" spans="1:9" x14ac:dyDescent="0.3">
      <c r="A110" t="s">
        <v>44</v>
      </c>
      <c r="B110" t="s">
        <v>10</v>
      </c>
      <c r="C110">
        <v>5.2</v>
      </c>
      <c r="D110">
        <v>5.3</v>
      </c>
      <c r="E110">
        <v>5.25</v>
      </c>
      <c r="F110">
        <v>9.9999999999999645E-2</v>
      </c>
      <c r="G110">
        <v>3</v>
      </c>
      <c r="H110">
        <v>1.904761904761898E-2</v>
      </c>
      <c r="I110">
        <v>1</v>
      </c>
    </row>
    <row r="111" spans="1:9" x14ac:dyDescent="0.3">
      <c r="A111" t="s">
        <v>44</v>
      </c>
      <c r="B111" t="s">
        <v>125</v>
      </c>
      <c r="C111">
        <v>5.0999999999999996</v>
      </c>
      <c r="D111">
        <v>5.2</v>
      </c>
      <c r="E111">
        <v>5.15</v>
      </c>
      <c r="F111">
        <v>0.10000000000000053</v>
      </c>
      <c r="G111">
        <v>3</v>
      </c>
      <c r="H111">
        <v>1.9417475728155442E-2</v>
      </c>
      <c r="I111">
        <v>2</v>
      </c>
    </row>
    <row r="112" spans="1:9" x14ac:dyDescent="0.3">
      <c r="A112" t="s">
        <v>44</v>
      </c>
      <c r="B112" t="s">
        <v>132</v>
      </c>
      <c r="C112">
        <v>5.2</v>
      </c>
      <c r="D112">
        <v>5.8</v>
      </c>
      <c r="E112">
        <v>5.5</v>
      </c>
      <c r="F112">
        <v>0.59999999999999964</v>
      </c>
      <c r="G112">
        <v>4</v>
      </c>
      <c r="H112">
        <v>0.10909090909090903</v>
      </c>
      <c r="I112">
        <v>3</v>
      </c>
    </row>
    <row r="113" spans="1:9" x14ac:dyDescent="0.3">
      <c r="A113" t="s">
        <v>44</v>
      </c>
      <c r="B113" t="s">
        <v>142</v>
      </c>
      <c r="C113">
        <v>4.8</v>
      </c>
      <c r="D113">
        <v>5</v>
      </c>
      <c r="E113">
        <v>4.9000000000000004</v>
      </c>
      <c r="F113">
        <v>0.20000000000000018</v>
      </c>
      <c r="G113">
        <v>3</v>
      </c>
      <c r="H113">
        <v>4.0816326530612276E-2</v>
      </c>
      <c r="I113">
        <v>4</v>
      </c>
    </row>
    <row r="114" spans="1:9" x14ac:dyDescent="0.3">
      <c r="A114" t="s">
        <v>44</v>
      </c>
      <c r="B114" t="s">
        <v>146</v>
      </c>
      <c r="C114">
        <v>4.5999999999999996</v>
      </c>
      <c r="D114">
        <v>4.8</v>
      </c>
      <c r="E114">
        <v>4.6999999999999993</v>
      </c>
      <c r="F114">
        <v>0.20000000000000018</v>
      </c>
      <c r="G114">
        <v>1</v>
      </c>
      <c r="H114">
        <v>4.255319148936175E-2</v>
      </c>
      <c r="I114">
        <v>5</v>
      </c>
    </row>
    <row r="115" spans="1:9" x14ac:dyDescent="0.3">
      <c r="A115" t="s">
        <v>44</v>
      </c>
      <c r="B115" t="s">
        <v>147</v>
      </c>
      <c r="C115">
        <v>4.5999999999999996</v>
      </c>
      <c r="D115">
        <v>4.8</v>
      </c>
      <c r="E115">
        <v>4.6999999999999993</v>
      </c>
      <c r="F115">
        <v>0.20000000000000018</v>
      </c>
      <c r="G115">
        <v>1</v>
      </c>
      <c r="H115">
        <v>4.255319148936175E-2</v>
      </c>
      <c r="I115">
        <v>6</v>
      </c>
    </row>
    <row r="116" spans="1:9" x14ac:dyDescent="0.3">
      <c r="A116" t="s">
        <v>44</v>
      </c>
      <c r="B116" t="s">
        <v>148</v>
      </c>
      <c r="C116">
        <v>4.9000000000000004</v>
      </c>
      <c r="D116">
        <v>5</v>
      </c>
      <c r="E116">
        <v>4.95</v>
      </c>
      <c r="F116">
        <v>9.9999999999999645E-2</v>
      </c>
      <c r="G116">
        <v>2</v>
      </c>
      <c r="H116">
        <v>2.0202020202020131E-2</v>
      </c>
      <c r="I116">
        <v>7</v>
      </c>
    </row>
    <row r="117" spans="1:9" x14ac:dyDescent="0.3">
      <c r="A117" t="s">
        <v>44</v>
      </c>
      <c r="B117" t="s">
        <v>149</v>
      </c>
      <c r="C117">
        <v>5.0999999999999996</v>
      </c>
      <c r="D117">
        <v>5.2</v>
      </c>
      <c r="E117">
        <v>5.15</v>
      </c>
      <c r="F117">
        <v>0.10000000000000053</v>
      </c>
      <c r="G117">
        <v>2</v>
      </c>
      <c r="H117">
        <v>1.9417475728155442E-2</v>
      </c>
      <c r="I117">
        <v>8</v>
      </c>
    </row>
    <row r="118" spans="1:9" x14ac:dyDescent="0.3">
      <c r="A118" t="s">
        <v>44</v>
      </c>
      <c r="B118" t="s">
        <v>150</v>
      </c>
      <c r="C118">
        <v>5</v>
      </c>
      <c r="D118">
        <v>5.0999999999999996</v>
      </c>
      <c r="E118">
        <v>5.05</v>
      </c>
      <c r="F118">
        <v>9.9999999999999645E-2</v>
      </c>
      <c r="G118">
        <v>1</v>
      </c>
      <c r="H118">
        <v>1.9801980198019733E-2</v>
      </c>
      <c r="I118">
        <v>9</v>
      </c>
    </row>
    <row r="119" spans="1:9" x14ac:dyDescent="0.3">
      <c r="A119" t="s">
        <v>44</v>
      </c>
      <c r="B119" t="s">
        <v>151</v>
      </c>
      <c r="C119">
        <v>4.8</v>
      </c>
      <c r="D119">
        <v>4.8</v>
      </c>
      <c r="E119">
        <v>4.8</v>
      </c>
      <c r="F119">
        <v>0</v>
      </c>
      <c r="G119">
        <v>1</v>
      </c>
      <c r="H119">
        <v>0</v>
      </c>
      <c r="I119">
        <v>10</v>
      </c>
    </row>
    <row r="120" spans="1:9" x14ac:dyDescent="0.3">
      <c r="A120" t="s">
        <v>44</v>
      </c>
      <c r="B120" t="s">
        <v>152</v>
      </c>
      <c r="C120">
        <v>4.4000000000000004</v>
      </c>
      <c r="D120">
        <v>4.9000000000000004</v>
      </c>
      <c r="E120">
        <v>4.6500000000000004</v>
      </c>
      <c r="F120">
        <v>0.5</v>
      </c>
      <c r="G120">
        <v>3</v>
      </c>
      <c r="H120">
        <v>0.1075268817204301</v>
      </c>
      <c r="I120">
        <v>11</v>
      </c>
    </row>
    <row r="121" spans="1:9" x14ac:dyDescent="0.3">
      <c r="A121" t="s">
        <v>44</v>
      </c>
      <c r="B121" t="s">
        <v>153</v>
      </c>
      <c r="C121">
        <v>5</v>
      </c>
      <c r="D121">
        <v>5.3</v>
      </c>
      <c r="E121">
        <v>5.15</v>
      </c>
      <c r="F121">
        <v>0.29999999999999982</v>
      </c>
      <c r="G121">
        <v>3</v>
      </c>
      <c r="H121">
        <v>5.825242718446598E-2</v>
      </c>
      <c r="I121">
        <v>12</v>
      </c>
    </row>
    <row r="122" spans="1:9" x14ac:dyDescent="0.3">
      <c r="A122" t="s">
        <v>45</v>
      </c>
      <c r="B122" t="s">
        <v>10</v>
      </c>
      <c r="C122">
        <v>4.9000000000000004</v>
      </c>
      <c r="D122">
        <v>5.0999999999999996</v>
      </c>
      <c r="E122">
        <v>5</v>
      </c>
      <c r="F122">
        <v>0.19999999999999929</v>
      </c>
      <c r="G122">
        <v>3</v>
      </c>
      <c r="H122">
        <v>3.9999999999999855E-2</v>
      </c>
      <c r="I122">
        <v>1</v>
      </c>
    </row>
    <row r="123" spans="1:9" x14ac:dyDescent="0.3">
      <c r="A123" t="s">
        <v>45</v>
      </c>
      <c r="B123" t="s">
        <v>125</v>
      </c>
      <c r="C123">
        <v>4.4000000000000004</v>
      </c>
      <c r="D123">
        <v>4.9000000000000004</v>
      </c>
      <c r="E123">
        <v>4.6500000000000004</v>
      </c>
      <c r="F123">
        <v>0.5</v>
      </c>
      <c r="G123">
        <v>5</v>
      </c>
      <c r="H123">
        <v>0.1075268817204301</v>
      </c>
      <c r="I123">
        <v>2</v>
      </c>
    </row>
    <row r="124" spans="1:9" x14ac:dyDescent="0.3">
      <c r="A124" t="s">
        <v>45</v>
      </c>
      <c r="B124" t="s">
        <v>132</v>
      </c>
      <c r="C124">
        <v>4.9000000000000004</v>
      </c>
      <c r="D124">
        <v>5.8</v>
      </c>
      <c r="E124">
        <v>5.35</v>
      </c>
      <c r="F124">
        <v>0.89999999999999947</v>
      </c>
      <c r="G124">
        <v>4</v>
      </c>
      <c r="H124">
        <v>0.16822429906542047</v>
      </c>
      <c r="I124">
        <v>3</v>
      </c>
    </row>
    <row r="125" spans="1:9" x14ac:dyDescent="0.3">
      <c r="A125" t="s">
        <v>45</v>
      </c>
      <c r="B125" t="s">
        <v>142</v>
      </c>
      <c r="C125">
        <v>4.3</v>
      </c>
      <c r="D125">
        <v>4.9000000000000004</v>
      </c>
      <c r="E125">
        <v>4.5999999999999996</v>
      </c>
      <c r="F125">
        <v>0.60000000000000053</v>
      </c>
      <c r="G125">
        <v>5</v>
      </c>
      <c r="H125">
        <v>0.13043478260869579</v>
      </c>
      <c r="I125">
        <v>4</v>
      </c>
    </row>
    <row r="126" spans="1:9" x14ac:dyDescent="0.3">
      <c r="A126" t="s">
        <v>45</v>
      </c>
      <c r="B126" t="s">
        <v>146</v>
      </c>
      <c r="C126">
        <v>4.4000000000000004</v>
      </c>
      <c r="D126">
        <v>4.8</v>
      </c>
      <c r="E126">
        <v>4.5999999999999996</v>
      </c>
      <c r="F126">
        <v>0.39999999999999947</v>
      </c>
      <c r="G126">
        <v>2</v>
      </c>
      <c r="H126">
        <v>8.6956521739130321E-2</v>
      </c>
      <c r="I126">
        <v>5</v>
      </c>
    </row>
    <row r="127" spans="1:9" x14ac:dyDescent="0.3">
      <c r="A127" t="s">
        <v>45</v>
      </c>
      <c r="B127" t="s">
        <v>147</v>
      </c>
      <c r="C127">
        <v>4.4000000000000004</v>
      </c>
      <c r="D127">
        <v>4.8</v>
      </c>
      <c r="E127">
        <v>4.5999999999999996</v>
      </c>
      <c r="F127">
        <v>0.39999999999999947</v>
      </c>
      <c r="G127">
        <v>3</v>
      </c>
      <c r="H127">
        <v>8.6956521739130321E-2</v>
      </c>
      <c r="I127">
        <v>6</v>
      </c>
    </row>
    <row r="128" spans="1:9" x14ac:dyDescent="0.3">
      <c r="A128" t="s">
        <v>45</v>
      </c>
      <c r="B128" t="s">
        <v>148</v>
      </c>
      <c r="C128">
        <v>4.4000000000000004</v>
      </c>
      <c r="D128">
        <v>4.9000000000000004</v>
      </c>
      <c r="E128">
        <v>4.6500000000000004</v>
      </c>
      <c r="F128">
        <v>0.5</v>
      </c>
      <c r="G128">
        <v>4</v>
      </c>
      <c r="H128">
        <v>0.1075268817204301</v>
      </c>
      <c r="I128">
        <v>7</v>
      </c>
    </row>
    <row r="129" spans="1:9" x14ac:dyDescent="0.3">
      <c r="A129" t="s">
        <v>45</v>
      </c>
      <c r="B129" t="s">
        <v>149</v>
      </c>
      <c r="C129">
        <v>4.9000000000000004</v>
      </c>
      <c r="D129">
        <v>5.2</v>
      </c>
      <c r="E129">
        <v>5.0500000000000007</v>
      </c>
      <c r="F129">
        <v>0.29999999999999982</v>
      </c>
      <c r="G129">
        <v>4</v>
      </c>
      <c r="H129">
        <v>5.9405940594059362E-2</v>
      </c>
      <c r="I129">
        <v>8</v>
      </c>
    </row>
    <row r="130" spans="1:9" x14ac:dyDescent="0.3">
      <c r="A130" t="s">
        <v>45</v>
      </c>
      <c r="B130" t="s">
        <v>150</v>
      </c>
      <c r="C130">
        <v>4.9000000000000004</v>
      </c>
      <c r="D130">
        <v>5.0999999999999996</v>
      </c>
      <c r="E130">
        <v>5</v>
      </c>
      <c r="F130">
        <v>0.19999999999999929</v>
      </c>
      <c r="G130">
        <v>2</v>
      </c>
      <c r="H130">
        <v>3.9999999999999855E-2</v>
      </c>
      <c r="I130">
        <v>9</v>
      </c>
    </row>
    <row r="131" spans="1:9" x14ac:dyDescent="0.3">
      <c r="A131" t="s">
        <v>45</v>
      </c>
      <c r="B131" t="s">
        <v>151</v>
      </c>
      <c r="C131">
        <v>4.4000000000000004</v>
      </c>
      <c r="D131">
        <v>4.8</v>
      </c>
      <c r="E131">
        <v>4.5999999999999996</v>
      </c>
      <c r="F131">
        <v>0.39999999999999947</v>
      </c>
      <c r="G131">
        <v>2</v>
      </c>
      <c r="H131">
        <v>8.6956521739130321E-2</v>
      </c>
      <c r="I131">
        <v>10</v>
      </c>
    </row>
    <row r="132" spans="1:9" x14ac:dyDescent="0.3">
      <c r="A132" t="s">
        <v>45</v>
      </c>
      <c r="B132" t="s">
        <v>152</v>
      </c>
      <c r="C132">
        <v>4.0999999999999996</v>
      </c>
      <c r="D132">
        <v>4.4000000000000004</v>
      </c>
      <c r="E132">
        <v>4.25</v>
      </c>
      <c r="F132">
        <v>0.30000000000000071</v>
      </c>
      <c r="G132">
        <v>3</v>
      </c>
      <c r="H132">
        <v>7.0588235294117813E-2</v>
      </c>
      <c r="I132">
        <v>11</v>
      </c>
    </row>
    <row r="133" spans="1:9" x14ac:dyDescent="0.3">
      <c r="A133" t="s">
        <v>45</v>
      </c>
      <c r="B133" t="s">
        <v>153</v>
      </c>
      <c r="C133">
        <v>4.4000000000000004</v>
      </c>
      <c r="D133">
        <v>4.9000000000000004</v>
      </c>
      <c r="E133">
        <v>4.6500000000000004</v>
      </c>
      <c r="F133">
        <v>0.5</v>
      </c>
      <c r="G133">
        <v>4</v>
      </c>
      <c r="H133">
        <v>0.1075268817204301</v>
      </c>
      <c r="I133">
        <v>12</v>
      </c>
    </row>
    <row r="134" spans="1:9" x14ac:dyDescent="0.3">
      <c r="A134" t="s">
        <v>46</v>
      </c>
      <c r="B134" t="s">
        <v>10</v>
      </c>
      <c r="C134">
        <v>5.2</v>
      </c>
      <c r="D134">
        <v>5.4</v>
      </c>
      <c r="E134">
        <v>5.3000000000000007</v>
      </c>
      <c r="F134">
        <v>0.20000000000000018</v>
      </c>
      <c r="G134">
        <v>4</v>
      </c>
      <c r="H134">
        <v>3.77358490566038E-2</v>
      </c>
      <c r="I134">
        <v>1</v>
      </c>
    </row>
    <row r="135" spans="1:9" x14ac:dyDescent="0.3">
      <c r="A135" t="s">
        <v>46</v>
      </c>
      <c r="B135" t="s">
        <v>125</v>
      </c>
      <c r="C135">
        <v>4.9000000000000004</v>
      </c>
      <c r="D135">
        <v>5.0999999999999996</v>
      </c>
      <c r="E135">
        <v>5</v>
      </c>
      <c r="F135">
        <v>0.19999999999999929</v>
      </c>
      <c r="G135">
        <v>3</v>
      </c>
      <c r="H135">
        <v>3.9999999999999855E-2</v>
      </c>
      <c r="I135">
        <v>2</v>
      </c>
    </row>
    <row r="136" spans="1:9" x14ac:dyDescent="0.3">
      <c r="A136" t="s">
        <v>46</v>
      </c>
      <c r="B136" t="s">
        <v>132</v>
      </c>
      <c r="C136">
        <v>5.6</v>
      </c>
      <c r="D136">
        <v>5.8</v>
      </c>
      <c r="E136">
        <v>5.6999999999999993</v>
      </c>
      <c r="F136">
        <v>0.20000000000000018</v>
      </c>
      <c r="G136">
        <v>1</v>
      </c>
      <c r="H136">
        <v>3.5087719298245647E-2</v>
      </c>
      <c r="I136">
        <v>3</v>
      </c>
    </row>
    <row r="137" spans="1:9" x14ac:dyDescent="0.3">
      <c r="A137" t="s">
        <v>46</v>
      </c>
      <c r="B137" t="s">
        <v>142</v>
      </c>
      <c r="C137">
        <v>4.8</v>
      </c>
      <c r="D137">
        <v>4.9000000000000004</v>
      </c>
      <c r="E137">
        <v>4.8499999999999996</v>
      </c>
      <c r="F137">
        <v>0.10000000000000053</v>
      </c>
      <c r="G137">
        <v>2</v>
      </c>
      <c r="H137">
        <v>2.0618556701031038E-2</v>
      </c>
      <c r="I137">
        <v>4</v>
      </c>
    </row>
    <row r="138" spans="1:9" x14ac:dyDescent="0.3">
      <c r="A138" t="s">
        <v>46</v>
      </c>
      <c r="B138" t="s">
        <v>146</v>
      </c>
      <c r="C138">
        <v>4.4000000000000004</v>
      </c>
      <c r="D138">
        <v>4.8</v>
      </c>
      <c r="E138">
        <v>4.5999999999999996</v>
      </c>
      <c r="F138">
        <v>0.39999999999999947</v>
      </c>
      <c r="G138">
        <v>2</v>
      </c>
      <c r="H138">
        <v>8.6956521739130321E-2</v>
      </c>
      <c r="I138">
        <v>5</v>
      </c>
    </row>
    <row r="139" spans="1:9" x14ac:dyDescent="0.3">
      <c r="A139" t="s">
        <v>46</v>
      </c>
      <c r="B139" t="s">
        <v>147</v>
      </c>
      <c r="C139">
        <v>4.5999999999999996</v>
      </c>
      <c r="D139">
        <v>4.8</v>
      </c>
      <c r="E139">
        <v>4.6999999999999993</v>
      </c>
      <c r="F139">
        <v>0.20000000000000018</v>
      </c>
      <c r="G139">
        <v>1</v>
      </c>
      <c r="H139">
        <v>4.255319148936175E-2</v>
      </c>
      <c r="I139">
        <v>6</v>
      </c>
    </row>
    <row r="140" spans="1:9" x14ac:dyDescent="0.3">
      <c r="A140" t="s">
        <v>46</v>
      </c>
      <c r="B140" t="s">
        <v>148</v>
      </c>
      <c r="C140">
        <v>4.8</v>
      </c>
      <c r="D140">
        <v>4.9000000000000004</v>
      </c>
      <c r="E140">
        <v>4.8499999999999996</v>
      </c>
      <c r="F140">
        <v>0.10000000000000053</v>
      </c>
      <c r="G140">
        <v>2</v>
      </c>
      <c r="H140">
        <v>2.0618556701031038E-2</v>
      </c>
      <c r="I140">
        <v>7</v>
      </c>
    </row>
    <row r="141" spans="1:9" x14ac:dyDescent="0.3">
      <c r="A141" t="s">
        <v>46</v>
      </c>
      <c r="B141" t="s">
        <v>149</v>
      </c>
      <c r="C141">
        <v>5</v>
      </c>
      <c r="D141">
        <v>5.2</v>
      </c>
      <c r="E141">
        <v>5.0999999999999996</v>
      </c>
      <c r="F141">
        <v>0.20000000000000018</v>
      </c>
      <c r="G141">
        <v>2</v>
      </c>
      <c r="H141">
        <v>3.9215686274509838E-2</v>
      </c>
      <c r="I141">
        <v>8</v>
      </c>
    </row>
    <row r="142" spans="1:9" x14ac:dyDescent="0.3">
      <c r="A142" t="s">
        <v>46</v>
      </c>
      <c r="B142" t="s">
        <v>150</v>
      </c>
      <c r="C142">
        <v>4.9000000000000004</v>
      </c>
      <c r="D142">
        <v>5.0999999999999996</v>
      </c>
      <c r="E142">
        <v>5</v>
      </c>
      <c r="F142">
        <v>0.19999999999999929</v>
      </c>
      <c r="G142">
        <v>2</v>
      </c>
      <c r="H142">
        <v>3.9999999999999855E-2</v>
      </c>
      <c r="I142">
        <v>9</v>
      </c>
    </row>
    <row r="143" spans="1:9" x14ac:dyDescent="0.3">
      <c r="A143" t="s">
        <v>46</v>
      </c>
      <c r="B143" t="s">
        <v>151</v>
      </c>
      <c r="C143">
        <v>4.5999999999999996</v>
      </c>
      <c r="D143">
        <v>4.8</v>
      </c>
      <c r="E143">
        <v>4.6999999999999993</v>
      </c>
      <c r="F143">
        <v>0.20000000000000018</v>
      </c>
      <c r="G143">
        <v>1</v>
      </c>
      <c r="H143">
        <v>4.255319148936175E-2</v>
      </c>
      <c r="I143">
        <v>10</v>
      </c>
    </row>
    <row r="144" spans="1:9" x14ac:dyDescent="0.3">
      <c r="A144" t="s">
        <v>46</v>
      </c>
      <c r="B144" t="s">
        <v>152</v>
      </c>
      <c r="C144">
        <v>4.4000000000000004</v>
      </c>
      <c r="D144">
        <v>4.8</v>
      </c>
      <c r="E144">
        <v>4.5999999999999996</v>
      </c>
      <c r="F144">
        <v>0.39999999999999947</v>
      </c>
      <c r="G144">
        <v>4</v>
      </c>
      <c r="H144">
        <v>8.6956521739130321E-2</v>
      </c>
      <c r="I144">
        <v>11</v>
      </c>
    </row>
    <row r="145" spans="1:9" x14ac:dyDescent="0.3">
      <c r="A145" t="s">
        <v>46</v>
      </c>
      <c r="B145" t="s">
        <v>153</v>
      </c>
      <c r="C145">
        <v>4.9000000000000004</v>
      </c>
      <c r="D145">
        <v>5.3</v>
      </c>
      <c r="E145">
        <v>5.0999999999999996</v>
      </c>
      <c r="F145">
        <v>0.39999999999999947</v>
      </c>
      <c r="G145">
        <v>6</v>
      </c>
      <c r="H145">
        <v>7.843137254901951E-2</v>
      </c>
      <c r="I145">
        <v>12</v>
      </c>
    </row>
    <row r="146" spans="1:9" x14ac:dyDescent="0.3">
      <c r="A146" t="s">
        <v>47</v>
      </c>
      <c r="B146" t="s">
        <v>10</v>
      </c>
      <c r="C146">
        <v>4.8</v>
      </c>
      <c r="D146">
        <v>5.3</v>
      </c>
      <c r="E146">
        <v>5.05</v>
      </c>
      <c r="F146">
        <v>0.5</v>
      </c>
      <c r="G146">
        <v>9</v>
      </c>
      <c r="H146">
        <v>9.9009900990099015E-2</v>
      </c>
      <c r="I146">
        <v>1</v>
      </c>
    </row>
    <row r="147" spans="1:9" x14ac:dyDescent="0.3">
      <c r="A147" t="s">
        <v>47</v>
      </c>
      <c r="B147" t="s">
        <v>125</v>
      </c>
      <c r="C147">
        <v>4.4000000000000004</v>
      </c>
      <c r="D147">
        <v>5</v>
      </c>
      <c r="E147">
        <v>4.7</v>
      </c>
      <c r="F147">
        <v>0.59999999999999964</v>
      </c>
      <c r="G147">
        <v>7</v>
      </c>
      <c r="H147">
        <v>0.12765957446808501</v>
      </c>
      <c r="I147">
        <v>2</v>
      </c>
    </row>
    <row r="148" spans="1:9" x14ac:dyDescent="0.3">
      <c r="A148" t="s">
        <v>47</v>
      </c>
      <c r="B148" t="s">
        <v>132</v>
      </c>
      <c r="C148">
        <v>4.8</v>
      </c>
      <c r="D148">
        <v>5.8</v>
      </c>
      <c r="E148">
        <v>5.3</v>
      </c>
      <c r="F148">
        <v>1</v>
      </c>
      <c r="G148">
        <v>12</v>
      </c>
      <c r="H148">
        <v>0.18867924528301888</v>
      </c>
      <c r="I148">
        <v>3</v>
      </c>
    </row>
    <row r="149" spans="1:9" x14ac:dyDescent="0.3">
      <c r="A149" t="s">
        <v>47</v>
      </c>
      <c r="B149" t="s">
        <v>142</v>
      </c>
      <c r="C149">
        <v>4.0999999999999996</v>
      </c>
      <c r="D149">
        <v>4.9000000000000004</v>
      </c>
      <c r="E149">
        <v>4.5</v>
      </c>
      <c r="F149">
        <v>0.80000000000000071</v>
      </c>
      <c r="G149">
        <v>6</v>
      </c>
      <c r="H149">
        <v>0.17777777777777792</v>
      </c>
      <c r="I149">
        <v>4</v>
      </c>
    </row>
    <row r="150" spans="1:9" x14ac:dyDescent="0.3">
      <c r="A150" t="s">
        <v>47</v>
      </c>
      <c r="B150" t="s">
        <v>146</v>
      </c>
      <c r="C150">
        <v>4.3</v>
      </c>
      <c r="D150">
        <v>4.5999999999999996</v>
      </c>
      <c r="E150">
        <v>4.4499999999999993</v>
      </c>
      <c r="F150">
        <v>0.29999999999999982</v>
      </c>
      <c r="G150">
        <v>3</v>
      </c>
      <c r="H150">
        <v>6.7415730337078622E-2</v>
      </c>
      <c r="I150">
        <v>5</v>
      </c>
    </row>
    <row r="151" spans="1:9" x14ac:dyDescent="0.3">
      <c r="A151" t="s">
        <v>47</v>
      </c>
      <c r="B151" t="s">
        <v>147</v>
      </c>
      <c r="C151">
        <v>4.3</v>
      </c>
      <c r="D151">
        <v>4.8</v>
      </c>
      <c r="E151">
        <v>4.55</v>
      </c>
      <c r="F151">
        <v>0.5</v>
      </c>
      <c r="G151">
        <v>4</v>
      </c>
      <c r="H151">
        <v>0.10989010989010989</v>
      </c>
      <c r="I151">
        <v>6</v>
      </c>
    </row>
    <row r="152" spans="1:9" x14ac:dyDescent="0.3">
      <c r="A152" t="s">
        <v>47</v>
      </c>
      <c r="B152" t="s">
        <v>148</v>
      </c>
      <c r="C152">
        <v>4.4000000000000004</v>
      </c>
      <c r="D152">
        <v>4.9000000000000004</v>
      </c>
      <c r="E152">
        <v>4.6500000000000004</v>
      </c>
      <c r="F152">
        <v>0.5</v>
      </c>
      <c r="G152">
        <v>5</v>
      </c>
      <c r="H152">
        <v>0.1075268817204301</v>
      </c>
      <c r="I152">
        <v>7</v>
      </c>
    </row>
    <row r="153" spans="1:9" x14ac:dyDescent="0.3">
      <c r="A153" t="s">
        <v>47</v>
      </c>
      <c r="B153" t="s">
        <v>149</v>
      </c>
      <c r="C153">
        <v>4.8</v>
      </c>
      <c r="D153">
        <v>5.2</v>
      </c>
      <c r="E153">
        <v>5</v>
      </c>
      <c r="F153">
        <v>0.40000000000000036</v>
      </c>
      <c r="G153">
        <v>5</v>
      </c>
      <c r="H153">
        <v>8.0000000000000071E-2</v>
      </c>
      <c r="I153">
        <v>8</v>
      </c>
    </row>
    <row r="154" spans="1:9" x14ac:dyDescent="0.3">
      <c r="A154" t="s">
        <v>47</v>
      </c>
      <c r="B154" t="s">
        <v>150</v>
      </c>
      <c r="C154">
        <v>4.9000000000000004</v>
      </c>
      <c r="D154">
        <v>5.0999999999999996</v>
      </c>
      <c r="E154">
        <v>5</v>
      </c>
      <c r="F154">
        <v>0.19999999999999929</v>
      </c>
      <c r="G154">
        <v>3</v>
      </c>
      <c r="H154">
        <v>3.9999999999999855E-2</v>
      </c>
      <c r="I154">
        <v>9</v>
      </c>
    </row>
    <row r="155" spans="1:9" x14ac:dyDescent="0.3">
      <c r="A155" t="s">
        <v>47</v>
      </c>
      <c r="B155" t="s">
        <v>151</v>
      </c>
      <c r="C155">
        <v>4.4000000000000004</v>
      </c>
      <c r="D155">
        <v>4.8</v>
      </c>
      <c r="E155">
        <v>4.5999999999999996</v>
      </c>
      <c r="F155">
        <v>0.39999999999999947</v>
      </c>
      <c r="G155">
        <v>2</v>
      </c>
      <c r="H155">
        <v>8.6956521739130321E-2</v>
      </c>
      <c r="I155">
        <v>10</v>
      </c>
    </row>
    <row r="156" spans="1:9" x14ac:dyDescent="0.3">
      <c r="A156" t="s">
        <v>47</v>
      </c>
      <c r="B156" t="s">
        <v>152</v>
      </c>
      <c r="C156">
        <v>3.9</v>
      </c>
      <c r="D156">
        <v>4.4000000000000004</v>
      </c>
      <c r="E156">
        <v>4.1500000000000004</v>
      </c>
      <c r="F156">
        <v>0.50000000000000044</v>
      </c>
      <c r="G156">
        <v>4</v>
      </c>
      <c r="H156">
        <v>0.12048192771084347</v>
      </c>
      <c r="I156">
        <v>11</v>
      </c>
    </row>
    <row r="157" spans="1:9" x14ac:dyDescent="0.3">
      <c r="A157" t="s">
        <v>47</v>
      </c>
      <c r="B157" t="s">
        <v>153</v>
      </c>
      <c r="C157">
        <v>4.4000000000000004</v>
      </c>
      <c r="D157">
        <v>5.2</v>
      </c>
      <c r="E157">
        <v>4.8000000000000007</v>
      </c>
      <c r="F157">
        <v>0.79999999999999982</v>
      </c>
      <c r="G157">
        <v>7</v>
      </c>
      <c r="H157">
        <v>0.1666666666666666</v>
      </c>
      <c r="I157">
        <v>12</v>
      </c>
    </row>
    <row r="158" spans="1:9" x14ac:dyDescent="0.3">
      <c r="A158" t="s">
        <v>48</v>
      </c>
      <c r="B158" t="s">
        <v>10</v>
      </c>
      <c r="C158">
        <v>4.5999999999999996</v>
      </c>
      <c r="D158">
        <v>5.3</v>
      </c>
      <c r="E158">
        <v>4.9499999999999993</v>
      </c>
      <c r="F158">
        <v>0.70000000000000018</v>
      </c>
      <c r="G158">
        <v>7</v>
      </c>
      <c r="H158">
        <v>0.14141414141414146</v>
      </c>
      <c r="I158">
        <v>1</v>
      </c>
    </row>
    <row r="159" spans="1:9" x14ac:dyDescent="0.3">
      <c r="A159" t="s">
        <v>48</v>
      </c>
      <c r="B159" t="s">
        <v>125</v>
      </c>
      <c r="C159">
        <v>4.4000000000000004</v>
      </c>
      <c r="D159">
        <v>5.2</v>
      </c>
      <c r="E159">
        <v>4.8000000000000007</v>
      </c>
      <c r="F159">
        <v>0.79999999999999982</v>
      </c>
      <c r="G159">
        <v>7</v>
      </c>
      <c r="H159">
        <v>0.1666666666666666</v>
      </c>
      <c r="I159">
        <v>2</v>
      </c>
    </row>
    <row r="160" spans="1:9" x14ac:dyDescent="0.3">
      <c r="A160" t="s">
        <v>48</v>
      </c>
      <c r="B160" t="s">
        <v>132</v>
      </c>
      <c r="C160">
        <v>5.0999999999999996</v>
      </c>
      <c r="D160">
        <v>5.8</v>
      </c>
      <c r="E160">
        <v>5.4499999999999993</v>
      </c>
      <c r="F160">
        <v>0.70000000000000018</v>
      </c>
      <c r="G160">
        <v>4</v>
      </c>
      <c r="H160">
        <v>0.12844036697247713</v>
      </c>
      <c r="I160">
        <v>3</v>
      </c>
    </row>
    <row r="161" spans="1:9" x14ac:dyDescent="0.3">
      <c r="A161" t="s">
        <v>48</v>
      </c>
      <c r="B161" t="s">
        <v>142</v>
      </c>
      <c r="C161">
        <v>4.4000000000000004</v>
      </c>
      <c r="D161">
        <v>4.9000000000000004</v>
      </c>
      <c r="E161">
        <v>4.6500000000000004</v>
      </c>
      <c r="F161">
        <v>0.5</v>
      </c>
      <c r="G161">
        <v>6</v>
      </c>
      <c r="H161">
        <v>0.1075268817204301</v>
      </c>
      <c r="I161">
        <v>4</v>
      </c>
    </row>
    <row r="162" spans="1:9" x14ac:dyDescent="0.3">
      <c r="A162" t="s">
        <v>48</v>
      </c>
      <c r="B162" t="s">
        <v>146</v>
      </c>
      <c r="C162">
        <v>4.4000000000000004</v>
      </c>
      <c r="D162">
        <v>4.8</v>
      </c>
      <c r="E162">
        <v>4.5999999999999996</v>
      </c>
      <c r="F162">
        <v>0.39999999999999947</v>
      </c>
      <c r="G162">
        <v>2</v>
      </c>
      <c r="H162">
        <v>8.6956521739130321E-2</v>
      </c>
      <c r="I162">
        <v>5</v>
      </c>
    </row>
    <row r="163" spans="1:9" x14ac:dyDescent="0.3">
      <c r="A163" t="s">
        <v>48</v>
      </c>
      <c r="B163" t="s">
        <v>147</v>
      </c>
      <c r="C163">
        <v>4.5999999999999996</v>
      </c>
      <c r="D163">
        <v>4.8</v>
      </c>
      <c r="E163">
        <v>4.6999999999999993</v>
      </c>
      <c r="F163">
        <v>0.20000000000000018</v>
      </c>
      <c r="G163">
        <v>2</v>
      </c>
      <c r="H163">
        <v>4.255319148936175E-2</v>
      </c>
      <c r="I163">
        <v>6</v>
      </c>
    </row>
    <row r="164" spans="1:9" x14ac:dyDescent="0.3">
      <c r="A164" t="s">
        <v>48</v>
      </c>
      <c r="B164" t="s">
        <v>148</v>
      </c>
      <c r="C164">
        <v>4.8</v>
      </c>
      <c r="D164">
        <v>5</v>
      </c>
      <c r="E164">
        <v>4.9000000000000004</v>
      </c>
      <c r="F164">
        <v>0.20000000000000018</v>
      </c>
      <c r="G164">
        <v>3</v>
      </c>
      <c r="H164">
        <v>4.0816326530612276E-2</v>
      </c>
      <c r="I164">
        <v>7</v>
      </c>
    </row>
    <row r="165" spans="1:9" x14ac:dyDescent="0.3">
      <c r="A165" t="s">
        <v>48</v>
      </c>
      <c r="B165" t="s">
        <v>149</v>
      </c>
      <c r="C165">
        <v>4.9000000000000004</v>
      </c>
      <c r="D165">
        <v>5.2</v>
      </c>
      <c r="E165">
        <v>5.0500000000000007</v>
      </c>
      <c r="F165">
        <v>0.29999999999999982</v>
      </c>
      <c r="G165">
        <v>3</v>
      </c>
      <c r="H165">
        <v>5.9405940594059362E-2</v>
      </c>
      <c r="I165">
        <v>8</v>
      </c>
    </row>
    <row r="166" spans="1:9" x14ac:dyDescent="0.3">
      <c r="A166" t="s">
        <v>48</v>
      </c>
      <c r="B166" t="s">
        <v>150</v>
      </c>
      <c r="C166">
        <v>4.9000000000000004</v>
      </c>
      <c r="D166">
        <v>5.0999999999999996</v>
      </c>
      <c r="E166">
        <v>5</v>
      </c>
      <c r="F166">
        <v>0.19999999999999929</v>
      </c>
      <c r="G166">
        <v>2</v>
      </c>
      <c r="H166">
        <v>3.9999999999999855E-2</v>
      </c>
      <c r="I166">
        <v>9</v>
      </c>
    </row>
    <row r="167" spans="1:9" x14ac:dyDescent="0.3">
      <c r="A167" t="s">
        <v>48</v>
      </c>
      <c r="B167" t="s">
        <v>151</v>
      </c>
      <c r="C167">
        <v>4.4000000000000004</v>
      </c>
      <c r="D167">
        <v>4.8</v>
      </c>
      <c r="E167">
        <v>4.5999999999999996</v>
      </c>
      <c r="F167">
        <v>0.39999999999999947</v>
      </c>
      <c r="G167">
        <v>3</v>
      </c>
      <c r="H167">
        <v>8.6956521739130321E-2</v>
      </c>
      <c r="I167">
        <v>10</v>
      </c>
    </row>
    <row r="168" spans="1:9" x14ac:dyDescent="0.3">
      <c r="A168" t="s">
        <v>48</v>
      </c>
      <c r="B168" t="s">
        <v>152</v>
      </c>
      <c r="C168">
        <v>4.0999999999999996</v>
      </c>
      <c r="D168">
        <v>4.8</v>
      </c>
      <c r="E168">
        <v>4.4499999999999993</v>
      </c>
      <c r="F168">
        <v>0.70000000000000018</v>
      </c>
      <c r="G168">
        <v>4</v>
      </c>
      <c r="H168">
        <v>0.15730337078651693</v>
      </c>
      <c r="I168">
        <v>11</v>
      </c>
    </row>
    <row r="169" spans="1:9" x14ac:dyDescent="0.3">
      <c r="A169" t="s">
        <v>48</v>
      </c>
      <c r="B169" t="s">
        <v>153</v>
      </c>
      <c r="C169">
        <v>4.4000000000000004</v>
      </c>
      <c r="D169">
        <v>5.0999999999999996</v>
      </c>
      <c r="E169">
        <v>4.75</v>
      </c>
      <c r="F169">
        <v>0.69999999999999929</v>
      </c>
      <c r="G169">
        <v>5</v>
      </c>
      <c r="H169">
        <v>0.14736842105263143</v>
      </c>
      <c r="I169">
        <v>12</v>
      </c>
    </row>
    <row r="170" spans="1:9" x14ac:dyDescent="0.3">
      <c r="A170" t="s">
        <v>49</v>
      </c>
      <c r="B170" t="s">
        <v>10</v>
      </c>
      <c r="C170">
        <v>4.5999999999999996</v>
      </c>
      <c r="D170">
        <v>5.0999999999999996</v>
      </c>
      <c r="E170">
        <v>4.8499999999999996</v>
      </c>
      <c r="F170">
        <v>0.5</v>
      </c>
      <c r="G170">
        <v>6</v>
      </c>
      <c r="H170">
        <v>0.10309278350515465</v>
      </c>
      <c r="I170">
        <v>1</v>
      </c>
    </row>
    <row r="171" spans="1:9" x14ac:dyDescent="0.3">
      <c r="A171" t="s">
        <v>49</v>
      </c>
      <c r="B171" t="s">
        <v>125</v>
      </c>
      <c r="C171">
        <v>4.0999999999999996</v>
      </c>
      <c r="D171">
        <v>4.9000000000000004</v>
      </c>
      <c r="E171">
        <v>4.5</v>
      </c>
      <c r="F171">
        <v>0.80000000000000071</v>
      </c>
      <c r="G171">
        <v>6</v>
      </c>
      <c r="H171">
        <v>0.17777777777777792</v>
      </c>
      <c r="I171">
        <v>2</v>
      </c>
    </row>
    <row r="172" spans="1:9" x14ac:dyDescent="0.3">
      <c r="A172" t="s">
        <v>49</v>
      </c>
      <c r="B172" t="s">
        <v>132</v>
      </c>
      <c r="C172">
        <v>4.8</v>
      </c>
      <c r="D172">
        <v>5.6</v>
      </c>
      <c r="E172">
        <v>5.1999999999999993</v>
      </c>
      <c r="F172">
        <v>0.79999999999999982</v>
      </c>
      <c r="G172">
        <v>8</v>
      </c>
      <c r="H172">
        <v>0.15384615384615383</v>
      </c>
      <c r="I172">
        <v>3</v>
      </c>
    </row>
    <row r="173" spans="1:9" x14ac:dyDescent="0.3">
      <c r="A173" t="s">
        <v>49</v>
      </c>
      <c r="B173" t="s">
        <v>142</v>
      </c>
      <c r="C173">
        <v>4.0999999999999996</v>
      </c>
      <c r="D173">
        <v>4.8</v>
      </c>
      <c r="E173">
        <v>4.4499999999999993</v>
      </c>
      <c r="F173">
        <v>0.70000000000000018</v>
      </c>
      <c r="G173">
        <v>5</v>
      </c>
      <c r="H173">
        <v>0.15730337078651693</v>
      </c>
      <c r="I173">
        <v>4</v>
      </c>
    </row>
    <row r="174" spans="1:9" x14ac:dyDescent="0.3">
      <c r="A174" t="s">
        <v>49</v>
      </c>
      <c r="B174" t="s">
        <v>146</v>
      </c>
      <c r="C174">
        <v>4.0999999999999996</v>
      </c>
      <c r="D174">
        <v>4.5999999999999996</v>
      </c>
      <c r="E174">
        <v>4.3499999999999996</v>
      </c>
      <c r="F174">
        <v>0.5</v>
      </c>
      <c r="G174">
        <v>4</v>
      </c>
      <c r="H174">
        <v>0.1149425287356322</v>
      </c>
      <c r="I174">
        <v>5</v>
      </c>
    </row>
    <row r="175" spans="1:9" x14ac:dyDescent="0.3">
      <c r="A175" t="s">
        <v>49</v>
      </c>
      <c r="B175" t="s">
        <v>147</v>
      </c>
      <c r="C175">
        <v>4.0999999999999996</v>
      </c>
      <c r="D175">
        <v>4.8</v>
      </c>
      <c r="E175">
        <v>4.4499999999999993</v>
      </c>
      <c r="F175">
        <v>0.70000000000000018</v>
      </c>
      <c r="G175">
        <v>5</v>
      </c>
      <c r="H175">
        <v>0.15730337078651693</v>
      </c>
      <c r="I175">
        <v>6</v>
      </c>
    </row>
    <row r="176" spans="1:9" x14ac:dyDescent="0.3">
      <c r="A176" t="s">
        <v>49</v>
      </c>
      <c r="B176" t="s">
        <v>148</v>
      </c>
      <c r="C176">
        <v>4.4000000000000004</v>
      </c>
      <c r="D176">
        <v>4.9000000000000004</v>
      </c>
      <c r="E176">
        <v>4.6500000000000004</v>
      </c>
      <c r="F176">
        <v>0.5</v>
      </c>
      <c r="G176">
        <v>4</v>
      </c>
      <c r="H176">
        <v>0.1075268817204301</v>
      </c>
      <c r="I176">
        <v>7</v>
      </c>
    </row>
    <row r="177" spans="1:9" x14ac:dyDescent="0.3">
      <c r="A177" t="s">
        <v>49</v>
      </c>
      <c r="B177" t="s">
        <v>149</v>
      </c>
      <c r="C177">
        <v>4.8</v>
      </c>
      <c r="D177">
        <v>5</v>
      </c>
      <c r="E177">
        <v>4.9000000000000004</v>
      </c>
      <c r="F177">
        <v>0.20000000000000018</v>
      </c>
      <c r="G177">
        <v>3</v>
      </c>
      <c r="H177">
        <v>4.0816326530612276E-2</v>
      </c>
      <c r="I177">
        <v>8</v>
      </c>
    </row>
    <row r="178" spans="1:9" x14ac:dyDescent="0.3">
      <c r="A178" t="s">
        <v>49</v>
      </c>
      <c r="B178" t="s">
        <v>150</v>
      </c>
      <c r="C178">
        <v>4.9000000000000004</v>
      </c>
      <c r="D178">
        <v>5</v>
      </c>
      <c r="E178">
        <v>4.95</v>
      </c>
      <c r="F178">
        <v>9.9999999999999645E-2</v>
      </c>
      <c r="G178">
        <v>2</v>
      </c>
      <c r="H178">
        <v>2.0202020202020131E-2</v>
      </c>
      <c r="I178">
        <v>9</v>
      </c>
    </row>
    <row r="179" spans="1:9" x14ac:dyDescent="0.3">
      <c r="A179" t="s">
        <v>49</v>
      </c>
      <c r="B179" t="s">
        <v>151</v>
      </c>
      <c r="C179">
        <v>4.4000000000000004</v>
      </c>
      <c r="D179">
        <v>4.5999999999999996</v>
      </c>
      <c r="E179">
        <v>4.5</v>
      </c>
      <c r="F179">
        <v>0.19999999999999929</v>
      </c>
      <c r="G179">
        <v>1</v>
      </c>
      <c r="H179">
        <v>4.4444444444444287E-2</v>
      </c>
      <c r="I179">
        <v>10</v>
      </c>
    </row>
    <row r="180" spans="1:9" x14ac:dyDescent="0.3">
      <c r="A180" t="s">
        <v>49</v>
      </c>
      <c r="B180" t="s">
        <v>152</v>
      </c>
      <c r="C180">
        <v>3.9</v>
      </c>
      <c r="D180">
        <v>4.4000000000000004</v>
      </c>
      <c r="E180">
        <v>4.1500000000000004</v>
      </c>
      <c r="F180">
        <v>0.50000000000000044</v>
      </c>
      <c r="G180">
        <v>3</v>
      </c>
      <c r="H180">
        <v>0.12048192771084347</v>
      </c>
      <c r="I180">
        <v>11</v>
      </c>
    </row>
    <row r="181" spans="1:9" x14ac:dyDescent="0.3">
      <c r="A181" t="s">
        <v>49</v>
      </c>
      <c r="B181" t="s">
        <v>153</v>
      </c>
      <c r="C181">
        <v>4.0999999999999996</v>
      </c>
      <c r="D181">
        <v>4.8</v>
      </c>
      <c r="E181">
        <v>4.4499999999999993</v>
      </c>
      <c r="F181">
        <v>0.70000000000000018</v>
      </c>
      <c r="G181">
        <v>6</v>
      </c>
      <c r="H181">
        <v>0.15730337078651693</v>
      </c>
      <c r="I181">
        <v>12</v>
      </c>
    </row>
    <row r="182" spans="1:9" x14ac:dyDescent="0.3">
      <c r="A182" t="s">
        <v>50</v>
      </c>
      <c r="B182" t="s">
        <v>10</v>
      </c>
      <c r="C182">
        <v>4.8</v>
      </c>
      <c r="D182">
        <v>5.3</v>
      </c>
      <c r="E182">
        <v>5.05</v>
      </c>
      <c r="F182">
        <v>0.5</v>
      </c>
      <c r="G182">
        <v>10</v>
      </c>
      <c r="H182">
        <v>9.9009900990099015E-2</v>
      </c>
      <c r="I182">
        <v>1</v>
      </c>
    </row>
    <row r="183" spans="1:9" x14ac:dyDescent="0.3">
      <c r="A183" t="s">
        <v>50</v>
      </c>
      <c r="B183" t="s">
        <v>125</v>
      </c>
      <c r="C183">
        <v>4.3</v>
      </c>
      <c r="D183">
        <v>5.0999999999999996</v>
      </c>
      <c r="E183">
        <v>4.6999999999999993</v>
      </c>
      <c r="F183">
        <v>0.79999999999999982</v>
      </c>
      <c r="G183">
        <v>9</v>
      </c>
      <c r="H183">
        <v>0.1702127659574468</v>
      </c>
      <c r="I183">
        <v>2</v>
      </c>
    </row>
    <row r="184" spans="1:9" x14ac:dyDescent="0.3">
      <c r="A184" t="s">
        <v>50</v>
      </c>
      <c r="B184" t="s">
        <v>132</v>
      </c>
      <c r="C184">
        <v>4.9000000000000004</v>
      </c>
      <c r="D184">
        <v>6.1</v>
      </c>
      <c r="E184">
        <v>5.5</v>
      </c>
      <c r="F184">
        <v>1.1999999999999993</v>
      </c>
      <c r="G184">
        <v>11</v>
      </c>
      <c r="H184">
        <v>0.21818181818181806</v>
      </c>
      <c r="I184">
        <v>3</v>
      </c>
    </row>
    <row r="185" spans="1:9" x14ac:dyDescent="0.3">
      <c r="A185" t="s">
        <v>50</v>
      </c>
      <c r="B185" t="s">
        <v>142</v>
      </c>
      <c r="C185">
        <v>4.0999999999999996</v>
      </c>
      <c r="D185">
        <v>4.9000000000000004</v>
      </c>
      <c r="E185">
        <v>4.5</v>
      </c>
      <c r="F185">
        <v>0.80000000000000071</v>
      </c>
      <c r="G185">
        <v>8</v>
      </c>
      <c r="H185">
        <v>0.17777777777777792</v>
      </c>
      <c r="I185">
        <v>4</v>
      </c>
    </row>
    <row r="186" spans="1:9" x14ac:dyDescent="0.3">
      <c r="A186" t="s">
        <v>50</v>
      </c>
      <c r="B186" t="s">
        <v>146</v>
      </c>
      <c r="C186">
        <v>4.0999999999999996</v>
      </c>
      <c r="D186">
        <v>4.8</v>
      </c>
      <c r="E186">
        <v>4.4499999999999993</v>
      </c>
      <c r="F186">
        <v>0.70000000000000018</v>
      </c>
      <c r="G186">
        <v>5</v>
      </c>
      <c r="H186">
        <v>0.15730337078651693</v>
      </c>
      <c r="I186">
        <v>5</v>
      </c>
    </row>
    <row r="187" spans="1:9" x14ac:dyDescent="0.3">
      <c r="A187" t="s">
        <v>50</v>
      </c>
      <c r="B187" t="s">
        <v>147</v>
      </c>
      <c r="C187">
        <v>4.4000000000000004</v>
      </c>
      <c r="D187">
        <v>4.8</v>
      </c>
      <c r="E187">
        <v>4.5999999999999996</v>
      </c>
      <c r="F187">
        <v>0.39999999999999947</v>
      </c>
      <c r="G187">
        <v>4</v>
      </c>
      <c r="H187">
        <v>8.6956521739130321E-2</v>
      </c>
      <c r="I187">
        <v>6</v>
      </c>
    </row>
    <row r="188" spans="1:9" x14ac:dyDescent="0.3">
      <c r="A188" t="s">
        <v>50</v>
      </c>
      <c r="B188" t="s">
        <v>148</v>
      </c>
      <c r="C188">
        <v>4.4000000000000004</v>
      </c>
      <c r="D188">
        <v>4.9000000000000004</v>
      </c>
      <c r="E188">
        <v>4.6500000000000004</v>
      </c>
      <c r="F188">
        <v>0.5</v>
      </c>
      <c r="G188">
        <v>5</v>
      </c>
      <c r="H188">
        <v>0.1075268817204301</v>
      </c>
      <c r="I188">
        <v>7</v>
      </c>
    </row>
    <row r="189" spans="1:9" x14ac:dyDescent="0.3">
      <c r="A189" t="s">
        <v>50</v>
      </c>
      <c r="B189" t="s">
        <v>149</v>
      </c>
      <c r="C189">
        <v>4.8</v>
      </c>
      <c r="D189">
        <v>5.2</v>
      </c>
      <c r="E189">
        <v>5</v>
      </c>
      <c r="F189">
        <v>0.40000000000000036</v>
      </c>
      <c r="G189">
        <v>6</v>
      </c>
      <c r="H189">
        <v>8.0000000000000071E-2</v>
      </c>
      <c r="I189">
        <v>8</v>
      </c>
    </row>
    <row r="190" spans="1:9" x14ac:dyDescent="0.3">
      <c r="A190" t="s">
        <v>50</v>
      </c>
      <c r="B190" t="s">
        <v>150</v>
      </c>
      <c r="C190">
        <v>4.9000000000000004</v>
      </c>
      <c r="D190">
        <v>5.0999999999999996</v>
      </c>
      <c r="E190">
        <v>5</v>
      </c>
      <c r="F190">
        <v>0.19999999999999929</v>
      </c>
      <c r="G190">
        <v>2</v>
      </c>
      <c r="H190">
        <v>3.9999999999999855E-2</v>
      </c>
      <c r="I190">
        <v>9</v>
      </c>
    </row>
    <row r="191" spans="1:9" x14ac:dyDescent="0.3">
      <c r="A191" t="s">
        <v>50</v>
      </c>
      <c r="B191" t="s">
        <v>151</v>
      </c>
      <c r="C191">
        <v>4.4000000000000004</v>
      </c>
      <c r="D191">
        <v>4.8</v>
      </c>
      <c r="E191">
        <v>4.5999999999999996</v>
      </c>
      <c r="F191">
        <v>0.39999999999999947</v>
      </c>
      <c r="G191">
        <v>3</v>
      </c>
      <c r="H191">
        <v>8.6956521739130321E-2</v>
      </c>
      <c r="I191">
        <v>10</v>
      </c>
    </row>
    <row r="192" spans="1:9" x14ac:dyDescent="0.3">
      <c r="A192" t="s">
        <v>50</v>
      </c>
      <c r="B192" t="s">
        <v>152</v>
      </c>
      <c r="C192">
        <v>4.0999999999999996</v>
      </c>
      <c r="D192">
        <v>4.9000000000000004</v>
      </c>
      <c r="E192">
        <v>4.5</v>
      </c>
      <c r="F192">
        <v>0.80000000000000071</v>
      </c>
      <c r="G192">
        <v>7</v>
      </c>
      <c r="H192">
        <v>0.17777777777777792</v>
      </c>
      <c r="I192">
        <v>11</v>
      </c>
    </row>
    <row r="193" spans="1:9" x14ac:dyDescent="0.3">
      <c r="A193" t="s">
        <v>50</v>
      </c>
      <c r="B193" t="s">
        <v>153</v>
      </c>
      <c r="C193">
        <v>4.0999999999999996</v>
      </c>
      <c r="D193">
        <v>5.4</v>
      </c>
      <c r="E193">
        <v>4.75</v>
      </c>
      <c r="F193">
        <v>1.3000000000000007</v>
      </c>
      <c r="G193">
        <v>14</v>
      </c>
      <c r="H193">
        <v>0.27368421052631592</v>
      </c>
      <c r="I193">
        <v>12</v>
      </c>
    </row>
    <row r="194" spans="1:9" x14ac:dyDescent="0.3">
      <c r="A194" t="s">
        <v>51</v>
      </c>
      <c r="B194" t="s">
        <v>10</v>
      </c>
      <c r="C194">
        <v>4.8</v>
      </c>
      <c r="D194">
        <v>5.2</v>
      </c>
      <c r="E194">
        <v>5</v>
      </c>
      <c r="F194">
        <v>0.40000000000000036</v>
      </c>
      <c r="G194">
        <v>5</v>
      </c>
      <c r="H194">
        <v>8.0000000000000071E-2</v>
      </c>
      <c r="I194">
        <v>1</v>
      </c>
    </row>
    <row r="195" spans="1:9" x14ac:dyDescent="0.3">
      <c r="A195" t="s">
        <v>51</v>
      </c>
      <c r="B195" t="s">
        <v>125</v>
      </c>
      <c r="C195">
        <v>4.4000000000000004</v>
      </c>
      <c r="D195">
        <v>5</v>
      </c>
      <c r="E195">
        <v>4.7</v>
      </c>
      <c r="F195">
        <v>0.59999999999999964</v>
      </c>
      <c r="G195">
        <v>6</v>
      </c>
      <c r="H195">
        <v>0.12765957446808501</v>
      </c>
      <c r="I195">
        <v>2</v>
      </c>
    </row>
    <row r="196" spans="1:9" x14ac:dyDescent="0.3">
      <c r="A196" t="s">
        <v>51</v>
      </c>
      <c r="B196" t="s">
        <v>132</v>
      </c>
      <c r="C196">
        <v>4.9000000000000004</v>
      </c>
      <c r="D196">
        <v>5.8</v>
      </c>
      <c r="E196">
        <v>5.35</v>
      </c>
      <c r="F196">
        <v>0.89999999999999947</v>
      </c>
      <c r="G196">
        <v>6</v>
      </c>
      <c r="H196">
        <v>0.16822429906542047</v>
      </c>
      <c r="I196">
        <v>3</v>
      </c>
    </row>
    <row r="197" spans="1:9" x14ac:dyDescent="0.3">
      <c r="A197" t="s">
        <v>51</v>
      </c>
      <c r="B197" t="s">
        <v>142</v>
      </c>
      <c r="C197">
        <v>4.3</v>
      </c>
      <c r="D197">
        <v>4.9000000000000004</v>
      </c>
      <c r="E197">
        <v>4.5999999999999996</v>
      </c>
      <c r="F197">
        <v>0.60000000000000053</v>
      </c>
      <c r="G197">
        <v>6</v>
      </c>
      <c r="H197">
        <v>0.13043478260869579</v>
      </c>
      <c r="I197">
        <v>4</v>
      </c>
    </row>
    <row r="198" spans="1:9" x14ac:dyDescent="0.3">
      <c r="A198" t="s">
        <v>51</v>
      </c>
      <c r="B198" t="s">
        <v>146</v>
      </c>
      <c r="C198">
        <v>4.4000000000000004</v>
      </c>
      <c r="D198">
        <v>4.8</v>
      </c>
      <c r="E198">
        <v>4.5999999999999996</v>
      </c>
      <c r="F198">
        <v>0.39999999999999947</v>
      </c>
      <c r="G198">
        <v>2</v>
      </c>
      <c r="H198">
        <v>8.6956521739130321E-2</v>
      </c>
      <c r="I198">
        <v>5</v>
      </c>
    </row>
    <row r="199" spans="1:9" x14ac:dyDescent="0.3">
      <c r="A199" t="s">
        <v>51</v>
      </c>
      <c r="B199" t="s">
        <v>147</v>
      </c>
      <c r="C199">
        <v>4.4000000000000004</v>
      </c>
      <c r="D199">
        <v>4.8</v>
      </c>
      <c r="E199">
        <v>4.5999999999999996</v>
      </c>
      <c r="F199">
        <v>0.39999999999999947</v>
      </c>
      <c r="G199">
        <v>3</v>
      </c>
      <c r="H199">
        <v>8.6956521739130321E-2</v>
      </c>
      <c r="I199">
        <v>6</v>
      </c>
    </row>
    <row r="200" spans="1:9" x14ac:dyDescent="0.3">
      <c r="A200" t="s">
        <v>51</v>
      </c>
      <c r="B200" t="s">
        <v>148</v>
      </c>
      <c r="C200">
        <v>4.4000000000000004</v>
      </c>
      <c r="D200">
        <v>5</v>
      </c>
      <c r="E200">
        <v>4.7</v>
      </c>
      <c r="F200">
        <v>0.59999999999999964</v>
      </c>
      <c r="G200">
        <v>5</v>
      </c>
      <c r="H200">
        <v>0.12765957446808501</v>
      </c>
      <c r="I200">
        <v>7</v>
      </c>
    </row>
    <row r="201" spans="1:9" x14ac:dyDescent="0.3">
      <c r="A201" t="s">
        <v>51</v>
      </c>
      <c r="B201" t="s">
        <v>149</v>
      </c>
      <c r="C201">
        <v>4.9000000000000004</v>
      </c>
      <c r="D201">
        <v>5.3</v>
      </c>
      <c r="E201">
        <v>5.0999999999999996</v>
      </c>
      <c r="F201">
        <v>0.39999999999999947</v>
      </c>
      <c r="G201">
        <v>8</v>
      </c>
      <c r="H201">
        <v>7.843137254901951E-2</v>
      </c>
      <c r="I201">
        <v>8</v>
      </c>
    </row>
    <row r="202" spans="1:9" x14ac:dyDescent="0.3">
      <c r="A202" t="s">
        <v>51</v>
      </c>
      <c r="B202" t="s">
        <v>150</v>
      </c>
      <c r="C202">
        <v>4.9000000000000004</v>
      </c>
      <c r="D202">
        <v>5.2</v>
      </c>
      <c r="E202">
        <v>5.0500000000000007</v>
      </c>
      <c r="F202">
        <v>0.29999999999999982</v>
      </c>
      <c r="G202">
        <v>3</v>
      </c>
      <c r="H202">
        <v>5.9405940594059362E-2</v>
      </c>
      <c r="I202">
        <v>9</v>
      </c>
    </row>
    <row r="203" spans="1:9" x14ac:dyDescent="0.3">
      <c r="A203" t="s">
        <v>51</v>
      </c>
      <c r="B203" t="s">
        <v>151</v>
      </c>
      <c r="C203">
        <v>4.4000000000000004</v>
      </c>
      <c r="D203">
        <v>4.8</v>
      </c>
      <c r="E203">
        <v>4.5999999999999996</v>
      </c>
      <c r="F203">
        <v>0.39999999999999947</v>
      </c>
      <c r="G203">
        <v>2</v>
      </c>
      <c r="H203">
        <v>8.6956521739130321E-2</v>
      </c>
      <c r="I203">
        <v>10</v>
      </c>
    </row>
    <row r="204" spans="1:9" x14ac:dyDescent="0.3">
      <c r="A204" t="s">
        <v>51</v>
      </c>
      <c r="B204" t="s">
        <v>152</v>
      </c>
      <c r="C204">
        <v>4.0999999999999996</v>
      </c>
      <c r="D204">
        <v>4.5999999999999996</v>
      </c>
      <c r="E204">
        <v>4.3499999999999996</v>
      </c>
      <c r="F204">
        <v>0.5</v>
      </c>
      <c r="G204">
        <v>4</v>
      </c>
      <c r="H204">
        <v>0.1149425287356322</v>
      </c>
      <c r="I204">
        <v>11</v>
      </c>
    </row>
    <row r="205" spans="1:9" x14ac:dyDescent="0.3">
      <c r="A205" t="s">
        <v>51</v>
      </c>
      <c r="B205" t="s">
        <v>153</v>
      </c>
      <c r="C205">
        <v>4.3</v>
      </c>
      <c r="D205">
        <v>4.9000000000000004</v>
      </c>
      <c r="E205">
        <v>4.5999999999999996</v>
      </c>
      <c r="F205">
        <v>0.60000000000000053</v>
      </c>
      <c r="G205">
        <v>7</v>
      </c>
      <c r="H205">
        <v>0.13043478260869579</v>
      </c>
      <c r="I205">
        <v>12</v>
      </c>
    </row>
    <row r="206" spans="1:9" x14ac:dyDescent="0.3">
      <c r="A206" t="s">
        <v>52</v>
      </c>
      <c r="B206" t="s">
        <v>10</v>
      </c>
      <c r="C206">
        <v>4.8</v>
      </c>
      <c r="D206">
        <v>5.4</v>
      </c>
      <c r="E206">
        <v>5.0999999999999996</v>
      </c>
      <c r="F206">
        <v>0.60000000000000053</v>
      </c>
      <c r="G206">
        <v>9</v>
      </c>
      <c r="H206">
        <v>0.11764705882352952</v>
      </c>
      <c r="I206">
        <v>1</v>
      </c>
    </row>
    <row r="207" spans="1:9" x14ac:dyDescent="0.3">
      <c r="A207" t="s">
        <v>52</v>
      </c>
      <c r="B207" t="s">
        <v>125</v>
      </c>
      <c r="C207">
        <v>4.4000000000000004</v>
      </c>
      <c r="D207">
        <v>5.2</v>
      </c>
      <c r="E207">
        <v>4.8000000000000007</v>
      </c>
      <c r="F207">
        <v>0.79999999999999982</v>
      </c>
      <c r="G207">
        <v>6</v>
      </c>
      <c r="H207">
        <v>0.1666666666666666</v>
      </c>
      <c r="I207">
        <v>2</v>
      </c>
    </row>
    <row r="208" spans="1:9" x14ac:dyDescent="0.3">
      <c r="A208" t="s">
        <v>52</v>
      </c>
      <c r="B208" t="s">
        <v>132</v>
      </c>
      <c r="C208">
        <v>4.9000000000000004</v>
      </c>
      <c r="D208">
        <v>6.1</v>
      </c>
      <c r="E208">
        <v>5.5</v>
      </c>
      <c r="F208">
        <v>1.1999999999999993</v>
      </c>
      <c r="G208">
        <v>7</v>
      </c>
      <c r="H208">
        <v>0.21818181818181806</v>
      </c>
      <c r="I208">
        <v>3</v>
      </c>
    </row>
    <row r="209" spans="1:9" x14ac:dyDescent="0.3">
      <c r="A209" t="s">
        <v>52</v>
      </c>
      <c r="B209" t="s">
        <v>142</v>
      </c>
      <c r="C209">
        <v>4.4000000000000004</v>
      </c>
      <c r="D209">
        <v>5</v>
      </c>
      <c r="E209">
        <v>4.7</v>
      </c>
      <c r="F209">
        <v>0.59999999999999964</v>
      </c>
      <c r="G209">
        <v>6</v>
      </c>
      <c r="H209">
        <v>0.12765957446808501</v>
      </c>
      <c r="I209">
        <v>4</v>
      </c>
    </row>
    <row r="210" spans="1:9" x14ac:dyDescent="0.3">
      <c r="A210" t="s">
        <v>52</v>
      </c>
      <c r="B210" t="s">
        <v>146</v>
      </c>
      <c r="C210">
        <v>4.4000000000000004</v>
      </c>
      <c r="D210">
        <v>4.8</v>
      </c>
      <c r="E210">
        <v>4.5999999999999996</v>
      </c>
      <c r="F210">
        <v>0.39999999999999947</v>
      </c>
      <c r="G210">
        <v>3</v>
      </c>
      <c r="H210">
        <v>8.6956521739130321E-2</v>
      </c>
      <c r="I210">
        <v>5</v>
      </c>
    </row>
    <row r="211" spans="1:9" x14ac:dyDescent="0.3">
      <c r="A211" t="s">
        <v>52</v>
      </c>
      <c r="B211" t="s">
        <v>147</v>
      </c>
      <c r="C211">
        <v>4.3</v>
      </c>
      <c r="D211">
        <v>4.9000000000000004</v>
      </c>
      <c r="E211">
        <v>4.5999999999999996</v>
      </c>
      <c r="F211">
        <v>0.60000000000000053</v>
      </c>
      <c r="G211">
        <v>5</v>
      </c>
      <c r="H211">
        <v>0.13043478260869579</v>
      </c>
      <c r="I211">
        <v>6</v>
      </c>
    </row>
    <row r="212" spans="1:9" x14ac:dyDescent="0.3">
      <c r="A212" t="s">
        <v>52</v>
      </c>
      <c r="B212" t="s">
        <v>148</v>
      </c>
      <c r="C212">
        <v>4.8</v>
      </c>
      <c r="D212">
        <v>5</v>
      </c>
      <c r="E212">
        <v>4.9000000000000004</v>
      </c>
      <c r="F212">
        <v>0.20000000000000018</v>
      </c>
      <c r="G212">
        <v>4</v>
      </c>
      <c r="H212">
        <v>4.0816326530612276E-2</v>
      </c>
      <c r="I212">
        <v>7</v>
      </c>
    </row>
    <row r="213" spans="1:9" x14ac:dyDescent="0.3">
      <c r="A213" t="s">
        <v>52</v>
      </c>
      <c r="B213" t="s">
        <v>149</v>
      </c>
      <c r="C213">
        <v>5</v>
      </c>
      <c r="D213">
        <v>5.3</v>
      </c>
      <c r="E213">
        <v>5.15</v>
      </c>
      <c r="F213">
        <v>0.29999999999999982</v>
      </c>
      <c r="G213">
        <v>5</v>
      </c>
      <c r="H213">
        <v>5.825242718446598E-2</v>
      </c>
      <c r="I213">
        <v>8</v>
      </c>
    </row>
    <row r="214" spans="1:9" x14ac:dyDescent="0.3">
      <c r="A214" t="s">
        <v>52</v>
      </c>
      <c r="B214" t="s">
        <v>150</v>
      </c>
      <c r="C214">
        <v>4.9000000000000004</v>
      </c>
      <c r="D214">
        <v>5.2</v>
      </c>
      <c r="E214">
        <v>5.0500000000000007</v>
      </c>
      <c r="F214">
        <v>0.29999999999999982</v>
      </c>
      <c r="G214">
        <v>3</v>
      </c>
      <c r="H214">
        <v>5.9405940594059362E-2</v>
      </c>
      <c r="I214">
        <v>9</v>
      </c>
    </row>
    <row r="215" spans="1:9" x14ac:dyDescent="0.3">
      <c r="A215" t="s">
        <v>52</v>
      </c>
      <c r="B215" t="s">
        <v>151</v>
      </c>
      <c r="C215">
        <v>4.4000000000000004</v>
      </c>
      <c r="D215">
        <v>4.8</v>
      </c>
      <c r="E215">
        <v>4.5999999999999996</v>
      </c>
      <c r="F215">
        <v>0.39999999999999947</v>
      </c>
      <c r="G215">
        <v>3</v>
      </c>
      <c r="H215">
        <v>8.6956521739130321E-2</v>
      </c>
      <c r="I215">
        <v>10</v>
      </c>
    </row>
    <row r="216" spans="1:9" x14ac:dyDescent="0.3">
      <c r="A216" t="s">
        <v>52</v>
      </c>
      <c r="B216" t="s">
        <v>152</v>
      </c>
      <c r="C216">
        <v>4.0999999999999996</v>
      </c>
      <c r="D216">
        <v>5</v>
      </c>
      <c r="E216">
        <v>4.55</v>
      </c>
      <c r="F216">
        <v>0.90000000000000036</v>
      </c>
      <c r="G216">
        <v>7</v>
      </c>
      <c r="H216">
        <v>0.19780219780219788</v>
      </c>
      <c r="I216">
        <v>11</v>
      </c>
    </row>
    <row r="217" spans="1:9" x14ac:dyDescent="0.3">
      <c r="A217" t="s">
        <v>52</v>
      </c>
      <c r="B217" t="s">
        <v>153</v>
      </c>
      <c r="C217">
        <v>4.4000000000000004</v>
      </c>
      <c r="D217">
        <v>5.3</v>
      </c>
      <c r="E217">
        <v>4.8499999999999996</v>
      </c>
      <c r="F217">
        <v>0.89999999999999947</v>
      </c>
      <c r="G217">
        <v>10</v>
      </c>
      <c r="H217">
        <v>0.18556701030927825</v>
      </c>
      <c r="I217">
        <v>12</v>
      </c>
    </row>
    <row r="218" spans="1:9" x14ac:dyDescent="0.3">
      <c r="A218" t="s">
        <v>53</v>
      </c>
      <c r="B218" t="s">
        <v>10</v>
      </c>
      <c r="C218">
        <v>4.9000000000000004</v>
      </c>
      <c r="D218">
        <v>5.3</v>
      </c>
      <c r="E218">
        <v>5.0999999999999996</v>
      </c>
      <c r="F218">
        <v>0.39999999999999947</v>
      </c>
      <c r="G218">
        <v>6</v>
      </c>
      <c r="H218">
        <v>7.843137254901951E-2</v>
      </c>
      <c r="I218">
        <v>1</v>
      </c>
    </row>
    <row r="219" spans="1:9" x14ac:dyDescent="0.3">
      <c r="A219" t="s">
        <v>53</v>
      </c>
      <c r="B219" t="s">
        <v>125</v>
      </c>
      <c r="C219">
        <v>4.4000000000000004</v>
      </c>
      <c r="D219">
        <v>5.2</v>
      </c>
      <c r="E219">
        <v>4.8000000000000007</v>
      </c>
      <c r="F219">
        <v>0.79999999999999982</v>
      </c>
      <c r="G219">
        <v>7</v>
      </c>
      <c r="H219">
        <v>0.1666666666666666</v>
      </c>
      <c r="I219">
        <v>2</v>
      </c>
    </row>
    <row r="220" spans="1:9" x14ac:dyDescent="0.3">
      <c r="A220" t="s">
        <v>53</v>
      </c>
      <c r="B220" t="s">
        <v>132</v>
      </c>
      <c r="C220">
        <v>5</v>
      </c>
      <c r="D220">
        <v>6.1</v>
      </c>
      <c r="E220">
        <v>5.55</v>
      </c>
      <c r="F220">
        <v>1.0999999999999996</v>
      </c>
      <c r="G220">
        <v>7</v>
      </c>
      <c r="H220">
        <v>0.19819819819819814</v>
      </c>
      <c r="I220">
        <v>3</v>
      </c>
    </row>
    <row r="221" spans="1:9" x14ac:dyDescent="0.3">
      <c r="A221" t="s">
        <v>53</v>
      </c>
      <c r="B221" t="s">
        <v>142</v>
      </c>
      <c r="C221">
        <v>4.4000000000000004</v>
      </c>
      <c r="D221">
        <v>5</v>
      </c>
      <c r="E221">
        <v>4.7</v>
      </c>
      <c r="F221">
        <v>0.59999999999999964</v>
      </c>
      <c r="G221">
        <v>6</v>
      </c>
      <c r="H221">
        <v>0.12765957446808501</v>
      </c>
      <c r="I221">
        <v>4</v>
      </c>
    </row>
    <row r="222" spans="1:9" x14ac:dyDescent="0.3">
      <c r="A222" t="s">
        <v>53</v>
      </c>
      <c r="B222" t="s">
        <v>146</v>
      </c>
      <c r="C222">
        <v>4.4000000000000004</v>
      </c>
      <c r="D222">
        <v>4.8</v>
      </c>
      <c r="E222">
        <v>4.5999999999999996</v>
      </c>
      <c r="F222">
        <v>0.39999999999999947</v>
      </c>
      <c r="G222">
        <v>2</v>
      </c>
      <c r="H222">
        <v>8.6956521739130321E-2</v>
      </c>
      <c r="I222">
        <v>5</v>
      </c>
    </row>
    <row r="223" spans="1:9" x14ac:dyDescent="0.3">
      <c r="A223" t="s">
        <v>53</v>
      </c>
      <c r="B223" t="s">
        <v>147</v>
      </c>
      <c r="C223">
        <v>4.4000000000000004</v>
      </c>
      <c r="D223">
        <v>4.8</v>
      </c>
      <c r="E223">
        <v>4.5999999999999996</v>
      </c>
      <c r="F223">
        <v>0.39999999999999947</v>
      </c>
      <c r="G223">
        <v>3</v>
      </c>
      <c r="H223">
        <v>8.6956521739130321E-2</v>
      </c>
      <c r="I223">
        <v>6</v>
      </c>
    </row>
    <row r="224" spans="1:9" x14ac:dyDescent="0.3">
      <c r="A224" t="s">
        <v>53</v>
      </c>
      <c r="B224" t="s">
        <v>148</v>
      </c>
      <c r="C224">
        <v>4.8</v>
      </c>
      <c r="D224">
        <v>4.9000000000000004</v>
      </c>
      <c r="E224">
        <v>4.8499999999999996</v>
      </c>
      <c r="F224">
        <v>0.10000000000000053</v>
      </c>
      <c r="G224">
        <v>2</v>
      </c>
      <c r="H224">
        <v>2.0618556701031038E-2</v>
      </c>
      <c r="I224">
        <v>7</v>
      </c>
    </row>
    <row r="225" spans="1:9" x14ac:dyDescent="0.3">
      <c r="A225" t="s">
        <v>53</v>
      </c>
      <c r="B225" t="s">
        <v>149</v>
      </c>
      <c r="C225">
        <v>5</v>
      </c>
      <c r="D225">
        <v>5.2</v>
      </c>
      <c r="E225">
        <v>5.0999999999999996</v>
      </c>
      <c r="F225">
        <v>0.20000000000000018</v>
      </c>
      <c r="G225">
        <v>3</v>
      </c>
      <c r="H225">
        <v>3.9215686274509838E-2</v>
      </c>
      <c r="I225">
        <v>8</v>
      </c>
    </row>
    <row r="226" spans="1:9" x14ac:dyDescent="0.3">
      <c r="A226" t="s">
        <v>53</v>
      </c>
      <c r="B226" t="s">
        <v>150</v>
      </c>
      <c r="C226">
        <v>4.9000000000000004</v>
      </c>
      <c r="D226">
        <v>5.0999999999999996</v>
      </c>
      <c r="E226">
        <v>5</v>
      </c>
      <c r="F226">
        <v>0.19999999999999929</v>
      </c>
      <c r="G226">
        <v>2</v>
      </c>
      <c r="H226">
        <v>3.9999999999999855E-2</v>
      </c>
      <c r="I226">
        <v>9</v>
      </c>
    </row>
    <row r="227" spans="1:9" x14ac:dyDescent="0.3">
      <c r="A227" t="s">
        <v>53</v>
      </c>
      <c r="B227" t="s">
        <v>151</v>
      </c>
      <c r="C227">
        <v>4.5999999999999996</v>
      </c>
      <c r="D227">
        <v>4.8</v>
      </c>
      <c r="E227">
        <v>4.6999999999999993</v>
      </c>
      <c r="F227">
        <v>0.20000000000000018</v>
      </c>
      <c r="G227">
        <v>2</v>
      </c>
      <c r="H227">
        <v>4.255319148936175E-2</v>
      </c>
      <c r="I227">
        <v>10</v>
      </c>
    </row>
    <row r="228" spans="1:9" x14ac:dyDescent="0.3">
      <c r="A228" t="s">
        <v>53</v>
      </c>
      <c r="B228" t="s">
        <v>152</v>
      </c>
      <c r="C228">
        <v>4.4000000000000004</v>
      </c>
      <c r="D228">
        <v>4.8</v>
      </c>
      <c r="E228">
        <v>4.5999999999999996</v>
      </c>
      <c r="F228">
        <v>0.39999999999999947</v>
      </c>
      <c r="G228">
        <v>4</v>
      </c>
      <c r="H228">
        <v>8.6956521739130321E-2</v>
      </c>
      <c r="I228">
        <v>11</v>
      </c>
    </row>
    <row r="229" spans="1:9" x14ac:dyDescent="0.3">
      <c r="A229" t="s">
        <v>53</v>
      </c>
      <c r="B229" t="s">
        <v>153</v>
      </c>
      <c r="C229">
        <v>4.4000000000000004</v>
      </c>
      <c r="D229">
        <v>5.2</v>
      </c>
      <c r="E229">
        <v>4.8000000000000007</v>
      </c>
      <c r="F229">
        <v>0.79999999999999982</v>
      </c>
      <c r="G229">
        <v>8</v>
      </c>
      <c r="H229">
        <v>0.1666666666666666</v>
      </c>
      <c r="I229">
        <v>12</v>
      </c>
    </row>
    <row r="230" spans="1:9" x14ac:dyDescent="0.3">
      <c r="A230" t="s">
        <v>54</v>
      </c>
      <c r="B230" t="s">
        <v>10</v>
      </c>
      <c r="C230">
        <v>4.9000000000000004</v>
      </c>
      <c r="D230">
        <v>5.4</v>
      </c>
      <c r="E230">
        <v>5.15</v>
      </c>
      <c r="F230">
        <v>0.5</v>
      </c>
      <c r="G230">
        <v>8</v>
      </c>
      <c r="H230">
        <v>9.7087378640776698E-2</v>
      </c>
      <c r="I230">
        <v>1</v>
      </c>
    </row>
    <row r="231" spans="1:9" x14ac:dyDescent="0.3">
      <c r="A231" t="s">
        <v>54</v>
      </c>
      <c r="B231" t="s">
        <v>125</v>
      </c>
      <c r="C231">
        <v>4.5999999999999996</v>
      </c>
      <c r="D231">
        <v>5.3</v>
      </c>
      <c r="E231">
        <v>4.9499999999999993</v>
      </c>
      <c r="F231">
        <v>0.70000000000000018</v>
      </c>
      <c r="G231">
        <v>11</v>
      </c>
      <c r="H231">
        <v>0.14141414141414146</v>
      </c>
      <c r="I231">
        <v>2</v>
      </c>
    </row>
    <row r="232" spans="1:9" x14ac:dyDescent="0.3">
      <c r="A232" t="s">
        <v>54</v>
      </c>
      <c r="B232" t="s">
        <v>132</v>
      </c>
      <c r="C232">
        <v>5.0999999999999996</v>
      </c>
      <c r="D232">
        <v>5.5</v>
      </c>
      <c r="E232">
        <v>5.3</v>
      </c>
      <c r="F232">
        <v>0.40000000000000036</v>
      </c>
      <c r="G232">
        <v>7</v>
      </c>
      <c r="H232">
        <v>7.5471698113207614E-2</v>
      </c>
      <c r="I232">
        <v>3</v>
      </c>
    </row>
    <row r="233" spans="1:9" x14ac:dyDescent="0.3">
      <c r="A233" t="s">
        <v>54</v>
      </c>
      <c r="B233" t="s">
        <v>142</v>
      </c>
      <c r="C233">
        <v>4.4000000000000004</v>
      </c>
      <c r="D233">
        <v>5.0999999999999996</v>
      </c>
      <c r="E233">
        <v>4.75</v>
      </c>
      <c r="F233">
        <v>0.69999999999999929</v>
      </c>
      <c r="G233">
        <v>7</v>
      </c>
      <c r="H233">
        <v>0.14736842105263143</v>
      </c>
      <c r="I233">
        <v>4</v>
      </c>
    </row>
    <row r="234" spans="1:9" x14ac:dyDescent="0.3">
      <c r="A234" t="s">
        <v>54</v>
      </c>
      <c r="B234" t="s">
        <v>146</v>
      </c>
      <c r="C234">
        <v>4.4000000000000004</v>
      </c>
      <c r="D234">
        <v>4.9000000000000004</v>
      </c>
      <c r="E234">
        <v>4.6500000000000004</v>
      </c>
      <c r="F234">
        <v>0.5</v>
      </c>
      <c r="G234">
        <v>4</v>
      </c>
      <c r="H234">
        <v>0.1075268817204301</v>
      </c>
      <c r="I234">
        <v>5</v>
      </c>
    </row>
    <row r="235" spans="1:9" x14ac:dyDescent="0.3">
      <c r="A235" t="s">
        <v>54</v>
      </c>
      <c r="B235" t="s">
        <v>147</v>
      </c>
      <c r="C235">
        <v>4.4000000000000004</v>
      </c>
      <c r="D235">
        <v>4.8</v>
      </c>
      <c r="E235">
        <v>4.5999999999999996</v>
      </c>
      <c r="F235">
        <v>0.39999999999999947</v>
      </c>
      <c r="G235">
        <v>3</v>
      </c>
      <c r="H235">
        <v>8.6956521739130321E-2</v>
      </c>
      <c r="I235">
        <v>6</v>
      </c>
    </row>
    <row r="236" spans="1:9" x14ac:dyDescent="0.3">
      <c r="A236" t="s">
        <v>54</v>
      </c>
      <c r="B236" t="s">
        <v>148</v>
      </c>
      <c r="C236">
        <v>4.8</v>
      </c>
      <c r="D236">
        <v>5.0999999999999996</v>
      </c>
      <c r="E236">
        <v>4.9499999999999993</v>
      </c>
      <c r="F236">
        <v>0.29999999999999982</v>
      </c>
      <c r="G236">
        <v>5</v>
      </c>
      <c r="H236">
        <v>6.060606060606058E-2</v>
      </c>
      <c r="I236">
        <v>7</v>
      </c>
    </row>
    <row r="237" spans="1:9" x14ac:dyDescent="0.3">
      <c r="A237" t="s">
        <v>54</v>
      </c>
      <c r="B237" t="s">
        <v>149</v>
      </c>
      <c r="C237">
        <v>5.0999999999999996</v>
      </c>
      <c r="D237">
        <v>5.3</v>
      </c>
      <c r="E237">
        <v>5.1999999999999993</v>
      </c>
      <c r="F237">
        <v>0.20000000000000018</v>
      </c>
      <c r="G237">
        <v>5</v>
      </c>
      <c r="H237">
        <v>3.8461538461538498E-2</v>
      </c>
      <c r="I237">
        <v>8</v>
      </c>
    </row>
    <row r="238" spans="1:9" x14ac:dyDescent="0.3">
      <c r="A238" t="s">
        <v>54</v>
      </c>
      <c r="B238" t="s">
        <v>150</v>
      </c>
      <c r="C238">
        <v>5</v>
      </c>
      <c r="D238">
        <v>5.2</v>
      </c>
      <c r="E238">
        <v>5.0999999999999996</v>
      </c>
      <c r="F238">
        <v>0.20000000000000018</v>
      </c>
      <c r="G238">
        <v>3</v>
      </c>
      <c r="H238">
        <v>3.9215686274509838E-2</v>
      </c>
      <c r="I238">
        <v>9</v>
      </c>
    </row>
    <row r="239" spans="1:9" x14ac:dyDescent="0.3">
      <c r="A239" t="s">
        <v>54</v>
      </c>
      <c r="B239" t="s">
        <v>151</v>
      </c>
      <c r="C239">
        <v>4.5999999999999996</v>
      </c>
      <c r="D239">
        <v>4.9000000000000004</v>
      </c>
      <c r="E239">
        <v>4.75</v>
      </c>
      <c r="F239">
        <v>0.30000000000000071</v>
      </c>
      <c r="G239">
        <v>3</v>
      </c>
      <c r="H239">
        <v>6.315789473684226E-2</v>
      </c>
      <c r="I239">
        <v>10</v>
      </c>
    </row>
    <row r="240" spans="1:9" x14ac:dyDescent="0.3">
      <c r="A240" t="s">
        <v>54</v>
      </c>
      <c r="B240" t="s">
        <v>152</v>
      </c>
      <c r="C240">
        <v>4.4000000000000004</v>
      </c>
      <c r="D240">
        <v>4.8</v>
      </c>
      <c r="E240">
        <v>4.5999999999999996</v>
      </c>
      <c r="F240">
        <v>0.39999999999999947</v>
      </c>
      <c r="G240">
        <v>3</v>
      </c>
      <c r="H240">
        <v>8.6956521739130321E-2</v>
      </c>
      <c r="I240">
        <v>11</v>
      </c>
    </row>
    <row r="241" spans="1:9" x14ac:dyDescent="0.3">
      <c r="A241" t="s">
        <v>54</v>
      </c>
      <c r="B241" t="s">
        <v>153</v>
      </c>
      <c r="C241">
        <v>4.4000000000000004</v>
      </c>
      <c r="D241">
        <v>5.0999999999999996</v>
      </c>
      <c r="E241">
        <v>4.75</v>
      </c>
      <c r="F241">
        <v>0.69999999999999929</v>
      </c>
      <c r="G241">
        <v>7</v>
      </c>
      <c r="H241">
        <v>0.14736842105263143</v>
      </c>
      <c r="I241">
        <v>12</v>
      </c>
    </row>
    <row r="242" spans="1:9" x14ac:dyDescent="0.3">
      <c r="A242" t="s">
        <v>55</v>
      </c>
      <c r="B242" t="s">
        <v>10</v>
      </c>
      <c r="C242">
        <v>4.4000000000000004</v>
      </c>
      <c r="D242">
        <v>5.2</v>
      </c>
      <c r="E242">
        <v>4.8000000000000007</v>
      </c>
      <c r="F242">
        <v>0.79999999999999982</v>
      </c>
      <c r="G242">
        <v>8</v>
      </c>
      <c r="H242">
        <v>0.1666666666666666</v>
      </c>
      <c r="I242">
        <v>1</v>
      </c>
    </row>
    <row r="243" spans="1:9" x14ac:dyDescent="0.3">
      <c r="A243" t="s">
        <v>55</v>
      </c>
      <c r="B243" t="s">
        <v>125</v>
      </c>
      <c r="C243">
        <v>4.3</v>
      </c>
      <c r="D243">
        <v>5</v>
      </c>
      <c r="E243">
        <v>4.6500000000000004</v>
      </c>
      <c r="F243">
        <v>0.70000000000000018</v>
      </c>
      <c r="G243">
        <v>8</v>
      </c>
      <c r="H243">
        <v>0.15053763440860218</v>
      </c>
      <c r="I243">
        <v>2</v>
      </c>
    </row>
    <row r="244" spans="1:9" x14ac:dyDescent="0.3">
      <c r="A244" t="s">
        <v>55</v>
      </c>
      <c r="B244" t="s">
        <v>132</v>
      </c>
      <c r="C244">
        <v>4.4000000000000004</v>
      </c>
      <c r="D244">
        <v>5.8</v>
      </c>
      <c r="E244">
        <v>5.0999999999999996</v>
      </c>
      <c r="F244">
        <v>1.3999999999999995</v>
      </c>
      <c r="G244">
        <v>13</v>
      </c>
      <c r="H244">
        <v>0.27450980392156854</v>
      </c>
      <c r="I244">
        <v>3</v>
      </c>
    </row>
    <row r="245" spans="1:9" x14ac:dyDescent="0.3">
      <c r="A245" t="s">
        <v>55</v>
      </c>
      <c r="B245" t="s">
        <v>142</v>
      </c>
      <c r="C245">
        <v>3.9</v>
      </c>
      <c r="D245">
        <v>4.8</v>
      </c>
      <c r="E245">
        <v>4.3499999999999996</v>
      </c>
      <c r="F245">
        <v>0.89999999999999991</v>
      </c>
      <c r="G245">
        <v>7</v>
      </c>
      <c r="H245">
        <v>0.20689655172413793</v>
      </c>
      <c r="I245">
        <v>4</v>
      </c>
    </row>
    <row r="246" spans="1:9" x14ac:dyDescent="0.3">
      <c r="A246" t="s">
        <v>55</v>
      </c>
      <c r="B246" t="s">
        <v>146</v>
      </c>
      <c r="C246">
        <v>4.0999999999999996</v>
      </c>
      <c r="D246">
        <v>4.5999999999999996</v>
      </c>
      <c r="E246">
        <v>4.3499999999999996</v>
      </c>
      <c r="F246">
        <v>0.5</v>
      </c>
      <c r="G246">
        <v>4</v>
      </c>
      <c r="H246">
        <v>0.1149425287356322</v>
      </c>
      <c r="I246">
        <v>5</v>
      </c>
    </row>
    <row r="247" spans="1:9" x14ac:dyDescent="0.3">
      <c r="A247" t="s">
        <v>55</v>
      </c>
      <c r="B247" t="s">
        <v>147</v>
      </c>
      <c r="C247">
        <v>4.0999999999999996</v>
      </c>
      <c r="D247">
        <v>4.8</v>
      </c>
      <c r="E247">
        <v>4.4499999999999993</v>
      </c>
      <c r="F247">
        <v>0.70000000000000018</v>
      </c>
      <c r="G247">
        <v>5</v>
      </c>
      <c r="H247">
        <v>0.15730337078651693</v>
      </c>
      <c r="I247">
        <v>6</v>
      </c>
    </row>
    <row r="248" spans="1:9" x14ac:dyDescent="0.3">
      <c r="A248" t="s">
        <v>55</v>
      </c>
      <c r="B248" t="s">
        <v>148</v>
      </c>
      <c r="C248">
        <v>4.4000000000000004</v>
      </c>
      <c r="D248">
        <v>4.9000000000000004</v>
      </c>
      <c r="E248">
        <v>4.6500000000000004</v>
      </c>
      <c r="F248">
        <v>0.5</v>
      </c>
      <c r="G248">
        <v>6</v>
      </c>
      <c r="H248">
        <v>0.1075268817204301</v>
      </c>
      <c r="I248">
        <v>7</v>
      </c>
    </row>
    <row r="249" spans="1:9" x14ac:dyDescent="0.3">
      <c r="A249" t="s">
        <v>55</v>
      </c>
      <c r="B249" t="s">
        <v>149</v>
      </c>
      <c r="C249">
        <v>4.8</v>
      </c>
      <c r="D249">
        <v>5.2</v>
      </c>
      <c r="E249">
        <v>5</v>
      </c>
      <c r="F249">
        <v>0.40000000000000036</v>
      </c>
      <c r="G249">
        <v>5</v>
      </c>
      <c r="H249">
        <v>8.0000000000000071E-2</v>
      </c>
      <c r="I249">
        <v>8</v>
      </c>
    </row>
    <row r="250" spans="1:9" x14ac:dyDescent="0.3">
      <c r="A250" t="s">
        <v>55</v>
      </c>
      <c r="B250" t="s">
        <v>150</v>
      </c>
      <c r="C250">
        <v>4.8</v>
      </c>
      <c r="D250">
        <v>5</v>
      </c>
      <c r="E250">
        <v>4.9000000000000004</v>
      </c>
      <c r="F250">
        <v>0.20000000000000018</v>
      </c>
      <c r="G250">
        <v>3</v>
      </c>
      <c r="H250">
        <v>4.0816326530612276E-2</v>
      </c>
      <c r="I250">
        <v>9</v>
      </c>
    </row>
    <row r="251" spans="1:9" x14ac:dyDescent="0.3">
      <c r="A251" t="s">
        <v>55</v>
      </c>
      <c r="B251" t="s">
        <v>151</v>
      </c>
      <c r="C251">
        <v>4.4000000000000004</v>
      </c>
      <c r="D251">
        <v>4.8</v>
      </c>
      <c r="E251">
        <v>4.5999999999999996</v>
      </c>
      <c r="F251">
        <v>0.39999999999999947</v>
      </c>
      <c r="G251">
        <v>2</v>
      </c>
      <c r="H251">
        <v>8.6956521739130321E-2</v>
      </c>
      <c r="I251">
        <v>10</v>
      </c>
    </row>
    <row r="252" spans="1:9" x14ac:dyDescent="0.3">
      <c r="A252" t="s">
        <v>55</v>
      </c>
      <c r="B252" t="s">
        <v>152</v>
      </c>
      <c r="C252">
        <v>3.9</v>
      </c>
      <c r="D252">
        <v>4.5999999999999996</v>
      </c>
      <c r="E252">
        <v>4.25</v>
      </c>
      <c r="F252">
        <v>0.69999999999999973</v>
      </c>
      <c r="G252">
        <v>5</v>
      </c>
      <c r="H252">
        <v>0.16470588235294112</v>
      </c>
      <c r="I252">
        <v>11</v>
      </c>
    </row>
    <row r="253" spans="1:9" x14ac:dyDescent="0.3">
      <c r="A253" t="s">
        <v>55</v>
      </c>
      <c r="B253" t="s">
        <v>153</v>
      </c>
      <c r="C253">
        <v>4.3</v>
      </c>
      <c r="D253">
        <v>5</v>
      </c>
      <c r="E253">
        <v>4.6500000000000004</v>
      </c>
      <c r="F253">
        <v>0.70000000000000018</v>
      </c>
      <c r="G253">
        <v>7</v>
      </c>
      <c r="H253">
        <v>0.15053763440860218</v>
      </c>
      <c r="I253">
        <v>12</v>
      </c>
    </row>
    <row r="254" spans="1:9" x14ac:dyDescent="0.3">
      <c r="A254" t="s">
        <v>59</v>
      </c>
      <c r="B254" t="s">
        <v>10</v>
      </c>
      <c r="C254">
        <v>5.0999999999999996</v>
      </c>
      <c r="D254">
        <v>5.3</v>
      </c>
      <c r="E254">
        <v>5.1999999999999993</v>
      </c>
      <c r="F254">
        <v>0.20000000000000018</v>
      </c>
      <c r="G254">
        <v>3</v>
      </c>
      <c r="H254">
        <v>3.8461538461538498E-2</v>
      </c>
      <c r="I254">
        <v>1</v>
      </c>
    </row>
    <row r="255" spans="1:9" x14ac:dyDescent="0.3">
      <c r="A255" t="s">
        <v>59</v>
      </c>
      <c r="B255" t="s">
        <v>125</v>
      </c>
      <c r="C255">
        <v>4.9000000000000004</v>
      </c>
      <c r="D255">
        <v>5.2</v>
      </c>
      <c r="E255">
        <v>5.0500000000000007</v>
      </c>
      <c r="F255">
        <v>0.29999999999999982</v>
      </c>
      <c r="G255">
        <v>3</v>
      </c>
      <c r="H255">
        <v>5.9405940594059362E-2</v>
      </c>
      <c r="I255">
        <v>2</v>
      </c>
    </row>
    <row r="256" spans="1:9" x14ac:dyDescent="0.3">
      <c r="A256" t="s">
        <v>59</v>
      </c>
      <c r="B256" t="s">
        <v>132</v>
      </c>
      <c r="C256">
        <v>5.4</v>
      </c>
      <c r="D256">
        <v>6.1</v>
      </c>
      <c r="E256">
        <v>5.75</v>
      </c>
      <c r="F256">
        <v>0.69999999999999929</v>
      </c>
      <c r="G256">
        <v>3</v>
      </c>
      <c r="H256">
        <v>0.12173913043478249</v>
      </c>
      <c r="I256">
        <v>3</v>
      </c>
    </row>
    <row r="257" spans="1:9" x14ac:dyDescent="0.3">
      <c r="A257" t="s">
        <v>59</v>
      </c>
      <c r="B257" t="s">
        <v>142</v>
      </c>
      <c r="C257">
        <v>4.8</v>
      </c>
      <c r="D257">
        <v>4.9000000000000004</v>
      </c>
      <c r="E257">
        <v>4.8499999999999996</v>
      </c>
      <c r="F257">
        <v>0.10000000000000053</v>
      </c>
      <c r="G257">
        <v>2</v>
      </c>
      <c r="H257">
        <v>2.0618556701031038E-2</v>
      </c>
      <c r="I257">
        <v>4</v>
      </c>
    </row>
    <row r="258" spans="1:9" x14ac:dyDescent="0.3">
      <c r="A258" t="s">
        <v>59</v>
      </c>
      <c r="B258" t="s">
        <v>146</v>
      </c>
      <c r="C258">
        <v>4.5999999999999996</v>
      </c>
      <c r="D258">
        <v>4.8</v>
      </c>
      <c r="E258">
        <v>4.6999999999999993</v>
      </c>
      <c r="F258">
        <v>0.20000000000000018</v>
      </c>
      <c r="G258">
        <v>1</v>
      </c>
      <c r="H258">
        <v>4.255319148936175E-2</v>
      </c>
      <c r="I258">
        <v>5</v>
      </c>
    </row>
    <row r="259" spans="1:9" x14ac:dyDescent="0.3">
      <c r="A259" t="s">
        <v>59</v>
      </c>
      <c r="B259" t="s">
        <v>147</v>
      </c>
      <c r="C259">
        <v>4.5999999999999996</v>
      </c>
      <c r="D259">
        <v>4.8</v>
      </c>
      <c r="E259">
        <v>4.6999999999999993</v>
      </c>
      <c r="F259">
        <v>0.20000000000000018</v>
      </c>
      <c r="G259">
        <v>2</v>
      </c>
      <c r="H259">
        <v>4.255319148936175E-2</v>
      </c>
      <c r="I259">
        <v>6</v>
      </c>
    </row>
    <row r="260" spans="1:9" x14ac:dyDescent="0.3">
      <c r="A260" t="s">
        <v>59</v>
      </c>
      <c r="B260" t="s">
        <v>148</v>
      </c>
      <c r="C260">
        <v>4.8</v>
      </c>
      <c r="D260">
        <v>4.9000000000000004</v>
      </c>
      <c r="E260">
        <v>4.8499999999999996</v>
      </c>
      <c r="F260">
        <v>0.10000000000000053</v>
      </c>
      <c r="G260">
        <v>2</v>
      </c>
      <c r="H260">
        <v>2.0618556701031038E-2</v>
      </c>
      <c r="I260">
        <v>7</v>
      </c>
    </row>
    <row r="261" spans="1:9" x14ac:dyDescent="0.3">
      <c r="A261" t="s">
        <v>59</v>
      </c>
      <c r="B261" t="s">
        <v>149</v>
      </c>
      <c r="C261">
        <v>5</v>
      </c>
      <c r="D261">
        <v>5.2</v>
      </c>
      <c r="E261">
        <v>5.0999999999999996</v>
      </c>
      <c r="F261">
        <v>0.20000000000000018</v>
      </c>
      <c r="G261">
        <v>2</v>
      </c>
      <c r="H261">
        <v>3.9215686274509838E-2</v>
      </c>
      <c r="I261">
        <v>8</v>
      </c>
    </row>
    <row r="262" spans="1:9" x14ac:dyDescent="0.3">
      <c r="A262" t="s">
        <v>59</v>
      </c>
      <c r="B262" t="s">
        <v>150</v>
      </c>
      <c r="C262">
        <v>4.9000000000000004</v>
      </c>
      <c r="D262">
        <v>5.0999999999999996</v>
      </c>
      <c r="E262">
        <v>5</v>
      </c>
      <c r="F262">
        <v>0.19999999999999929</v>
      </c>
      <c r="G262">
        <v>2</v>
      </c>
      <c r="H262">
        <v>3.9999999999999855E-2</v>
      </c>
      <c r="I262">
        <v>9</v>
      </c>
    </row>
    <row r="263" spans="1:9" x14ac:dyDescent="0.3">
      <c r="A263" t="s">
        <v>59</v>
      </c>
      <c r="B263" t="s">
        <v>151</v>
      </c>
      <c r="C263">
        <v>4.5999999999999996</v>
      </c>
      <c r="D263">
        <v>4.8</v>
      </c>
      <c r="E263">
        <v>4.6999999999999993</v>
      </c>
      <c r="F263">
        <v>0.20000000000000018</v>
      </c>
      <c r="G263">
        <v>2</v>
      </c>
      <c r="H263">
        <v>4.255319148936175E-2</v>
      </c>
      <c r="I263">
        <v>10</v>
      </c>
    </row>
    <row r="264" spans="1:9" x14ac:dyDescent="0.3">
      <c r="A264" t="s">
        <v>59</v>
      </c>
      <c r="B264" t="s">
        <v>152</v>
      </c>
      <c r="C264">
        <v>4.4000000000000004</v>
      </c>
      <c r="D264">
        <v>4.9000000000000004</v>
      </c>
      <c r="E264">
        <v>4.6500000000000004</v>
      </c>
      <c r="F264">
        <v>0.5</v>
      </c>
      <c r="G264">
        <v>3</v>
      </c>
      <c r="H264">
        <v>0.1075268817204301</v>
      </c>
      <c r="I264">
        <v>11</v>
      </c>
    </row>
    <row r="265" spans="1:9" x14ac:dyDescent="0.3">
      <c r="A265" t="s">
        <v>59</v>
      </c>
      <c r="B265" t="s">
        <v>153</v>
      </c>
      <c r="C265">
        <v>4.9000000000000004</v>
      </c>
      <c r="D265">
        <v>5.3</v>
      </c>
      <c r="E265">
        <v>5.0999999999999996</v>
      </c>
      <c r="F265">
        <v>0.39999999999999947</v>
      </c>
      <c r="G265">
        <v>4</v>
      </c>
      <c r="H265">
        <v>7.843137254901951E-2</v>
      </c>
      <c r="I265">
        <v>12</v>
      </c>
    </row>
    <row r="266" spans="1:9" x14ac:dyDescent="0.3">
      <c r="A266" t="s">
        <v>60</v>
      </c>
      <c r="B266" t="s">
        <v>10</v>
      </c>
      <c r="C266">
        <v>4.8</v>
      </c>
      <c r="D266">
        <v>5.3</v>
      </c>
      <c r="E266">
        <v>5.05</v>
      </c>
      <c r="F266">
        <v>0.5</v>
      </c>
      <c r="G266">
        <v>9</v>
      </c>
      <c r="H266">
        <v>9.9009900990099015E-2</v>
      </c>
      <c r="I266">
        <v>1</v>
      </c>
    </row>
    <row r="267" spans="1:9" x14ac:dyDescent="0.3">
      <c r="A267" t="s">
        <v>60</v>
      </c>
      <c r="B267" t="s">
        <v>125</v>
      </c>
      <c r="C267">
        <v>4.4000000000000004</v>
      </c>
      <c r="D267">
        <v>5.2</v>
      </c>
      <c r="E267">
        <v>4.8000000000000007</v>
      </c>
      <c r="F267">
        <v>0.79999999999999982</v>
      </c>
      <c r="G267">
        <v>8</v>
      </c>
      <c r="H267">
        <v>0.1666666666666666</v>
      </c>
      <c r="I267">
        <v>2</v>
      </c>
    </row>
    <row r="268" spans="1:9" x14ac:dyDescent="0.3">
      <c r="A268" t="s">
        <v>60</v>
      </c>
      <c r="B268" t="s">
        <v>132</v>
      </c>
      <c r="C268">
        <v>4.9000000000000004</v>
      </c>
      <c r="D268">
        <v>6.1</v>
      </c>
      <c r="E268">
        <v>5.5</v>
      </c>
      <c r="F268">
        <v>1.1999999999999993</v>
      </c>
      <c r="G268">
        <v>8</v>
      </c>
      <c r="H268">
        <v>0.21818181818181806</v>
      </c>
      <c r="I268">
        <v>3</v>
      </c>
    </row>
    <row r="269" spans="1:9" x14ac:dyDescent="0.3">
      <c r="A269" t="s">
        <v>60</v>
      </c>
      <c r="B269" t="s">
        <v>142</v>
      </c>
      <c r="C269">
        <v>4.4000000000000004</v>
      </c>
      <c r="D269">
        <v>5</v>
      </c>
      <c r="E269">
        <v>4.7</v>
      </c>
      <c r="F269">
        <v>0.59999999999999964</v>
      </c>
      <c r="G269">
        <v>6</v>
      </c>
      <c r="H269">
        <v>0.12765957446808501</v>
      </c>
      <c r="I269">
        <v>4</v>
      </c>
    </row>
    <row r="270" spans="1:9" x14ac:dyDescent="0.3">
      <c r="A270" t="s">
        <v>60</v>
      </c>
      <c r="B270" t="s">
        <v>146</v>
      </c>
      <c r="C270">
        <v>4.4000000000000004</v>
      </c>
      <c r="D270">
        <v>4.8</v>
      </c>
      <c r="E270">
        <v>4.5999999999999996</v>
      </c>
      <c r="F270">
        <v>0.39999999999999947</v>
      </c>
      <c r="G270">
        <v>3</v>
      </c>
      <c r="H270">
        <v>8.6956521739130321E-2</v>
      </c>
      <c r="I270">
        <v>5</v>
      </c>
    </row>
    <row r="271" spans="1:9" x14ac:dyDescent="0.3">
      <c r="A271" t="s">
        <v>60</v>
      </c>
      <c r="B271" t="s">
        <v>147</v>
      </c>
      <c r="C271">
        <v>4.4000000000000004</v>
      </c>
      <c r="D271">
        <v>4.9000000000000004</v>
      </c>
      <c r="E271">
        <v>4.6500000000000004</v>
      </c>
      <c r="F271">
        <v>0.5</v>
      </c>
      <c r="G271">
        <v>4</v>
      </c>
      <c r="H271">
        <v>0.1075268817204301</v>
      </c>
      <c r="I271">
        <v>6</v>
      </c>
    </row>
    <row r="272" spans="1:9" x14ac:dyDescent="0.3">
      <c r="A272" t="s">
        <v>60</v>
      </c>
      <c r="B272" t="s">
        <v>148</v>
      </c>
      <c r="C272">
        <v>4.5999999999999996</v>
      </c>
      <c r="D272">
        <v>5</v>
      </c>
      <c r="E272">
        <v>4.8</v>
      </c>
      <c r="F272">
        <v>0.40000000000000036</v>
      </c>
      <c r="G272">
        <v>4</v>
      </c>
      <c r="H272">
        <v>8.3333333333333412E-2</v>
      </c>
      <c r="I272">
        <v>7</v>
      </c>
    </row>
    <row r="273" spans="1:9" x14ac:dyDescent="0.3">
      <c r="A273" t="s">
        <v>60</v>
      </c>
      <c r="B273" t="s">
        <v>149</v>
      </c>
      <c r="C273">
        <v>5</v>
      </c>
      <c r="D273">
        <v>5.3</v>
      </c>
      <c r="E273">
        <v>5.15</v>
      </c>
      <c r="F273">
        <v>0.29999999999999982</v>
      </c>
      <c r="G273">
        <v>4</v>
      </c>
      <c r="H273">
        <v>5.825242718446598E-2</v>
      </c>
      <c r="I273">
        <v>8</v>
      </c>
    </row>
    <row r="274" spans="1:9" x14ac:dyDescent="0.3">
      <c r="A274" t="s">
        <v>60</v>
      </c>
      <c r="B274" t="s">
        <v>150</v>
      </c>
      <c r="C274">
        <v>5</v>
      </c>
      <c r="D274">
        <v>5.0999999999999996</v>
      </c>
      <c r="E274">
        <v>5.05</v>
      </c>
      <c r="F274">
        <v>9.9999999999999645E-2</v>
      </c>
      <c r="G274">
        <v>1</v>
      </c>
      <c r="H274">
        <v>1.9801980198019733E-2</v>
      </c>
      <c r="I274">
        <v>9</v>
      </c>
    </row>
    <row r="275" spans="1:9" x14ac:dyDescent="0.3">
      <c r="A275" t="s">
        <v>60</v>
      </c>
      <c r="B275" t="s">
        <v>151</v>
      </c>
      <c r="C275">
        <v>4.4000000000000004</v>
      </c>
      <c r="D275">
        <v>4.8</v>
      </c>
      <c r="E275">
        <v>4.5999999999999996</v>
      </c>
      <c r="F275">
        <v>0.39999999999999947</v>
      </c>
      <c r="G275">
        <v>3</v>
      </c>
      <c r="H275">
        <v>8.6956521739130321E-2</v>
      </c>
      <c r="I275">
        <v>10</v>
      </c>
    </row>
    <row r="276" spans="1:9" x14ac:dyDescent="0.3">
      <c r="A276" t="s">
        <v>60</v>
      </c>
      <c r="B276" t="s">
        <v>152</v>
      </c>
      <c r="C276">
        <v>4.3</v>
      </c>
      <c r="D276">
        <v>4.9000000000000004</v>
      </c>
      <c r="E276">
        <v>4.5999999999999996</v>
      </c>
      <c r="F276">
        <v>0.60000000000000053</v>
      </c>
      <c r="G276">
        <v>5</v>
      </c>
      <c r="H276">
        <v>0.13043478260869579</v>
      </c>
      <c r="I276">
        <v>11</v>
      </c>
    </row>
    <row r="277" spans="1:9" x14ac:dyDescent="0.3">
      <c r="A277" t="s">
        <v>60</v>
      </c>
      <c r="B277" t="s">
        <v>153</v>
      </c>
      <c r="C277">
        <v>4.4000000000000004</v>
      </c>
      <c r="D277">
        <v>5.3</v>
      </c>
      <c r="E277">
        <v>4.8499999999999996</v>
      </c>
      <c r="F277">
        <v>0.89999999999999947</v>
      </c>
      <c r="G277">
        <v>9</v>
      </c>
      <c r="H277">
        <v>0.18556701030927825</v>
      </c>
      <c r="I277">
        <v>12</v>
      </c>
    </row>
    <row r="278" spans="1:9" x14ac:dyDescent="0.3">
      <c r="A278" t="s">
        <v>61</v>
      </c>
      <c r="B278" t="s">
        <v>10</v>
      </c>
      <c r="C278">
        <v>4.8</v>
      </c>
      <c r="D278">
        <v>5.3</v>
      </c>
      <c r="E278">
        <v>5.05</v>
      </c>
      <c r="F278">
        <v>0.5</v>
      </c>
      <c r="G278">
        <v>8</v>
      </c>
      <c r="H278">
        <v>9.9009900990099015E-2</v>
      </c>
      <c r="I278">
        <v>1</v>
      </c>
    </row>
    <row r="279" spans="1:9" x14ac:dyDescent="0.3">
      <c r="A279" t="s">
        <v>61</v>
      </c>
      <c r="B279" t="s">
        <v>125</v>
      </c>
      <c r="C279">
        <v>4.4000000000000004</v>
      </c>
      <c r="D279">
        <v>5.0999999999999996</v>
      </c>
      <c r="E279">
        <v>4.75</v>
      </c>
      <c r="F279">
        <v>0.69999999999999929</v>
      </c>
      <c r="G279">
        <v>8</v>
      </c>
      <c r="H279">
        <v>0.14736842105263143</v>
      </c>
      <c r="I279">
        <v>2</v>
      </c>
    </row>
    <row r="280" spans="1:9" x14ac:dyDescent="0.3">
      <c r="A280" t="s">
        <v>61</v>
      </c>
      <c r="B280" t="s">
        <v>132</v>
      </c>
      <c r="C280">
        <v>4.8</v>
      </c>
      <c r="D280">
        <v>5.8</v>
      </c>
      <c r="E280">
        <v>5.3</v>
      </c>
      <c r="F280">
        <v>1</v>
      </c>
      <c r="G280">
        <v>10</v>
      </c>
      <c r="H280">
        <v>0.18867924528301888</v>
      </c>
      <c r="I280">
        <v>3</v>
      </c>
    </row>
    <row r="281" spans="1:9" x14ac:dyDescent="0.3">
      <c r="A281" t="s">
        <v>61</v>
      </c>
      <c r="B281" t="s">
        <v>142</v>
      </c>
      <c r="C281">
        <v>3.9</v>
      </c>
      <c r="D281">
        <v>4.9000000000000004</v>
      </c>
      <c r="E281">
        <v>4.4000000000000004</v>
      </c>
      <c r="F281">
        <v>1.0000000000000004</v>
      </c>
      <c r="G281">
        <v>8</v>
      </c>
      <c r="H281">
        <v>0.22727272727272735</v>
      </c>
      <c r="I281">
        <v>4</v>
      </c>
    </row>
    <row r="282" spans="1:9" x14ac:dyDescent="0.3">
      <c r="A282" t="s">
        <v>61</v>
      </c>
      <c r="B282" t="s">
        <v>146</v>
      </c>
      <c r="C282">
        <v>4.3</v>
      </c>
      <c r="D282">
        <v>4.8</v>
      </c>
      <c r="E282">
        <v>4.55</v>
      </c>
      <c r="F282">
        <v>0.5</v>
      </c>
      <c r="G282">
        <v>4</v>
      </c>
      <c r="H282">
        <v>0.10989010989010989</v>
      </c>
      <c r="I282">
        <v>5</v>
      </c>
    </row>
    <row r="283" spans="1:9" x14ac:dyDescent="0.3">
      <c r="A283" t="s">
        <v>61</v>
      </c>
      <c r="B283" t="s">
        <v>147</v>
      </c>
      <c r="C283">
        <v>4.3</v>
      </c>
      <c r="D283">
        <v>4.8</v>
      </c>
      <c r="E283">
        <v>4.55</v>
      </c>
      <c r="F283">
        <v>0.5</v>
      </c>
      <c r="G283">
        <v>4</v>
      </c>
      <c r="H283">
        <v>0.10989010989010989</v>
      </c>
      <c r="I283">
        <v>6</v>
      </c>
    </row>
    <row r="284" spans="1:9" x14ac:dyDescent="0.3">
      <c r="A284" t="s">
        <v>61</v>
      </c>
      <c r="B284" t="s">
        <v>148</v>
      </c>
      <c r="C284">
        <v>4.4000000000000004</v>
      </c>
      <c r="D284">
        <v>4.9000000000000004</v>
      </c>
      <c r="E284">
        <v>4.6500000000000004</v>
      </c>
      <c r="F284">
        <v>0.5</v>
      </c>
      <c r="G284">
        <v>5</v>
      </c>
      <c r="H284">
        <v>0.1075268817204301</v>
      </c>
      <c r="I284">
        <v>7</v>
      </c>
    </row>
    <row r="285" spans="1:9" x14ac:dyDescent="0.3">
      <c r="A285" t="s">
        <v>61</v>
      </c>
      <c r="B285" t="s">
        <v>149</v>
      </c>
      <c r="C285">
        <v>4.8</v>
      </c>
      <c r="D285">
        <v>5.2</v>
      </c>
      <c r="E285">
        <v>5</v>
      </c>
      <c r="F285">
        <v>0.40000000000000036</v>
      </c>
      <c r="G285">
        <v>6</v>
      </c>
      <c r="H285">
        <v>8.0000000000000071E-2</v>
      </c>
      <c r="I285">
        <v>8</v>
      </c>
    </row>
    <row r="286" spans="1:9" x14ac:dyDescent="0.3">
      <c r="A286" t="s">
        <v>61</v>
      </c>
      <c r="B286" t="s">
        <v>150</v>
      </c>
      <c r="C286">
        <v>4.9000000000000004</v>
      </c>
      <c r="D286">
        <v>5</v>
      </c>
      <c r="E286">
        <v>4.95</v>
      </c>
      <c r="F286">
        <v>9.9999999999999645E-2</v>
      </c>
      <c r="G286">
        <v>1</v>
      </c>
      <c r="H286">
        <v>2.0202020202020131E-2</v>
      </c>
      <c r="I286">
        <v>9</v>
      </c>
    </row>
    <row r="287" spans="1:9" x14ac:dyDescent="0.3">
      <c r="A287" t="s">
        <v>61</v>
      </c>
      <c r="B287" t="s">
        <v>151</v>
      </c>
      <c r="C287">
        <v>4.4000000000000004</v>
      </c>
      <c r="D287">
        <v>4.8</v>
      </c>
      <c r="E287">
        <v>4.5999999999999996</v>
      </c>
      <c r="F287">
        <v>0.39999999999999947</v>
      </c>
      <c r="G287">
        <v>2</v>
      </c>
      <c r="H287">
        <v>8.6956521739130321E-2</v>
      </c>
      <c r="I287">
        <v>10</v>
      </c>
    </row>
    <row r="288" spans="1:9" x14ac:dyDescent="0.3">
      <c r="A288" t="s">
        <v>61</v>
      </c>
      <c r="B288" t="s">
        <v>152</v>
      </c>
      <c r="C288">
        <v>4.0999999999999996</v>
      </c>
      <c r="D288">
        <v>4.9000000000000004</v>
      </c>
      <c r="E288">
        <v>4.5</v>
      </c>
      <c r="F288">
        <v>0.80000000000000071</v>
      </c>
      <c r="G288">
        <v>6</v>
      </c>
      <c r="H288">
        <v>0.17777777777777792</v>
      </c>
      <c r="I288">
        <v>11</v>
      </c>
    </row>
    <row r="289" spans="1:9" x14ac:dyDescent="0.3">
      <c r="A289" t="s">
        <v>61</v>
      </c>
      <c r="B289" t="s">
        <v>153</v>
      </c>
      <c r="C289">
        <v>4.4000000000000004</v>
      </c>
      <c r="D289">
        <v>5.4</v>
      </c>
      <c r="E289">
        <v>4.9000000000000004</v>
      </c>
      <c r="F289">
        <v>1</v>
      </c>
      <c r="G289">
        <v>12</v>
      </c>
      <c r="H289">
        <v>0.2040816326530612</v>
      </c>
      <c r="I289">
        <v>12</v>
      </c>
    </row>
    <row r="290" spans="1:9" x14ac:dyDescent="0.3">
      <c r="A290" t="s">
        <v>62</v>
      </c>
      <c r="B290" t="s">
        <v>10</v>
      </c>
      <c r="C290">
        <v>4.8</v>
      </c>
      <c r="D290">
        <v>5.2</v>
      </c>
      <c r="E290">
        <v>5</v>
      </c>
      <c r="F290">
        <v>0.40000000000000036</v>
      </c>
      <c r="G290">
        <v>6</v>
      </c>
      <c r="H290">
        <v>8.0000000000000071E-2</v>
      </c>
      <c r="I290">
        <v>1</v>
      </c>
    </row>
    <row r="291" spans="1:9" x14ac:dyDescent="0.3">
      <c r="A291" t="s">
        <v>62</v>
      </c>
      <c r="B291" t="s">
        <v>125</v>
      </c>
      <c r="C291">
        <v>4.4000000000000004</v>
      </c>
      <c r="D291">
        <v>5.0999999999999996</v>
      </c>
      <c r="E291">
        <v>4.75</v>
      </c>
      <c r="F291">
        <v>0.69999999999999929</v>
      </c>
      <c r="G291">
        <v>5</v>
      </c>
      <c r="H291">
        <v>0.14736842105263143</v>
      </c>
      <c r="I291">
        <v>2</v>
      </c>
    </row>
    <row r="292" spans="1:9" x14ac:dyDescent="0.3">
      <c r="A292" t="s">
        <v>62</v>
      </c>
      <c r="B292" t="s">
        <v>132</v>
      </c>
      <c r="C292">
        <v>4.9000000000000004</v>
      </c>
      <c r="D292">
        <v>5.8</v>
      </c>
      <c r="E292">
        <v>5.35</v>
      </c>
      <c r="F292">
        <v>0.89999999999999947</v>
      </c>
      <c r="G292">
        <v>8</v>
      </c>
      <c r="H292">
        <v>0.16822429906542047</v>
      </c>
      <c r="I292">
        <v>3</v>
      </c>
    </row>
    <row r="293" spans="1:9" x14ac:dyDescent="0.3">
      <c r="A293" t="s">
        <v>62</v>
      </c>
      <c r="B293" t="s">
        <v>142</v>
      </c>
      <c r="C293">
        <v>4.3</v>
      </c>
      <c r="D293">
        <v>4.9000000000000004</v>
      </c>
      <c r="E293">
        <v>4.5999999999999996</v>
      </c>
      <c r="F293">
        <v>0.60000000000000053</v>
      </c>
      <c r="G293">
        <v>7</v>
      </c>
      <c r="H293">
        <v>0.13043478260869579</v>
      </c>
      <c r="I293">
        <v>4</v>
      </c>
    </row>
    <row r="294" spans="1:9" x14ac:dyDescent="0.3">
      <c r="A294" t="s">
        <v>62</v>
      </c>
      <c r="B294" t="s">
        <v>146</v>
      </c>
      <c r="C294">
        <v>4.4000000000000004</v>
      </c>
      <c r="D294">
        <v>4.8</v>
      </c>
      <c r="E294">
        <v>4.5999999999999996</v>
      </c>
      <c r="F294">
        <v>0.39999999999999947</v>
      </c>
      <c r="G294">
        <v>2</v>
      </c>
      <c r="H294">
        <v>8.6956521739130321E-2</v>
      </c>
      <c r="I294">
        <v>5</v>
      </c>
    </row>
    <row r="295" spans="1:9" x14ac:dyDescent="0.3">
      <c r="A295" t="s">
        <v>62</v>
      </c>
      <c r="B295" t="s">
        <v>147</v>
      </c>
      <c r="C295">
        <v>4.5999999999999996</v>
      </c>
      <c r="D295">
        <v>4.8</v>
      </c>
      <c r="E295">
        <v>4.6999999999999993</v>
      </c>
      <c r="F295">
        <v>0.20000000000000018</v>
      </c>
      <c r="G295">
        <v>2</v>
      </c>
      <c r="H295">
        <v>4.255319148936175E-2</v>
      </c>
      <c r="I295">
        <v>6</v>
      </c>
    </row>
    <row r="296" spans="1:9" x14ac:dyDescent="0.3">
      <c r="A296" t="s">
        <v>62</v>
      </c>
      <c r="B296" t="s">
        <v>148</v>
      </c>
      <c r="C296">
        <v>4.8</v>
      </c>
      <c r="D296">
        <v>4.9000000000000004</v>
      </c>
      <c r="E296">
        <v>4.8499999999999996</v>
      </c>
      <c r="F296">
        <v>0.10000000000000053</v>
      </c>
      <c r="G296">
        <v>2</v>
      </c>
      <c r="H296">
        <v>2.0618556701031038E-2</v>
      </c>
      <c r="I296">
        <v>7</v>
      </c>
    </row>
    <row r="297" spans="1:9" x14ac:dyDescent="0.3">
      <c r="A297" t="s">
        <v>62</v>
      </c>
      <c r="B297" t="s">
        <v>149</v>
      </c>
      <c r="C297">
        <v>5</v>
      </c>
      <c r="D297">
        <v>5.2</v>
      </c>
      <c r="E297">
        <v>5.0999999999999996</v>
      </c>
      <c r="F297">
        <v>0.20000000000000018</v>
      </c>
      <c r="G297">
        <v>4</v>
      </c>
      <c r="H297">
        <v>3.9215686274509838E-2</v>
      </c>
      <c r="I297">
        <v>8</v>
      </c>
    </row>
    <row r="298" spans="1:9" x14ac:dyDescent="0.3">
      <c r="A298" t="s">
        <v>62</v>
      </c>
      <c r="B298" t="s">
        <v>150</v>
      </c>
      <c r="C298">
        <v>4.9000000000000004</v>
      </c>
      <c r="D298">
        <v>5.0999999999999996</v>
      </c>
      <c r="E298">
        <v>5</v>
      </c>
      <c r="F298">
        <v>0.19999999999999929</v>
      </c>
      <c r="G298">
        <v>2</v>
      </c>
      <c r="H298">
        <v>3.9999999999999855E-2</v>
      </c>
      <c r="I298">
        <v>9</v>
      </c>
    </row>
    <row r="299" spans="1:9" x14ac:dyDescent="0.3">
      <c r="A299" t="s">
        <v>62</v>
      </c>
      <c r="B299" t="s">
        <v>151</v>
      </c>
      <c r="C299">
        <v>4.4000000000000004</v>
      </c>
      <c r="D299">
        <v>4.8</v>
      </c>
      <c r="E299">
        <v>4.5999999999999996</v>
      </c>
      <c r="F299">
        <v>0.39999999999999947</v>
      </c>
      <c r="G299">
        <v>3</v>
      </c>
      <c r="H299">
        <v>8.6956521739130321E-2</v>
      </c>
      <c r="I299">
        <v>10</v>
      </c>
    </row>
    <row r="300" spans="1:9" x14ac:dyDescent="0.3">
      <c r="A300" t="s">
        <v>62</v>
      </c>
      <c r="B300" t="s">
        <v>152</v>
      </c>
      <c r="C300">
        <v>4.0999999999999996</v>
      </c>
      <c r="D300">
        <v>4.5999999999999996</v>
      </c>
      <c r="E300">
        <v>4.3499999999999996</v>
      </c>
      <c r="F300">
        <v>0.5</v>
      </c>
      <c r="G300">
        <v>4</v>
      </c>
      <c r="H300">
        <v>0.1149425287356322</v>
      </c>
      <c r="I300">
        <v>11</v>
      </c>
    </row>
    <row r="301" spans="1:9" x14ac:dyDescent="0.3">
      <c r="A301" t="s">
        <v>62</v>
      </c>
      <c r="B301" t="s">
        <v>153</v>
      </c>
      <c r="C301">
        <v>4.4000000000000004</v>
      </c>
      <c r="D301">
        <v>5.0999999999999996</v>
      </c>
      <c r="E301">
        <v>4.75</v>
      </c>
      <c r="F301">
        <v>0.69999999999999929</v>
      </c>
      <c r="G301">
        <v>8</v>
      </c>
      <c r="H301">
        <v>0.14736842105263143</v>
      </c>
      <c r="I301">
        <v>12</v>
      </c>
    </row>
    <row r="302" spans="1:9" x14ac:dyDescent="0.3">
      <c r="A302" t="s">
        <v>63</v>
      </c>
      <c r="B302" t="s">
        <v>10</v>
      </c>
      <c r="C302">
        <v>4.8</v>
      </c>
      <c r="D302">
        <v>5.2</v>
      </c>
      <c r="E302">
        <v>5</v>
      </c>
      <c r="F302">
        <v>0.40000000000000036</v>
      </c>
      <c r="G302">
        <v>5</v>
      </c>
      <c r="H302">
        <v>8.0000000000000071E-2</v>
      </c>
      <c r="I302">
        <v>1</v>
      </c>
    </row>
    <row r="303" spans="1:9" x14ac:dyDescent="0.3">
      <c r="A303" t="s">
        <v>63</v>
      </c>
      <c r="B303" t="s">
        <v>125</v>
      </c>
      <c r="C303">
        <v>4.4000000000000004</v>
      </c>
      <c r="D303">
        <v>5</v>
      </c>
      <c r="E303">
        <v>4.7</v>
      </c>
      <c r="F303">
        <v>0.59999999999999964</v>
      </c>
      <c r="G303">
        <v>6</v>
      </c>
      <c r="H303">
        <v>0.12765957446808501</v>
      </c>
      <c r="I303">
        <v>2</v>
      </c>
    </row>
    <row r="304" spans="1:9" x14ac:dyDescent="0.3">
      <c r="A304" t="s">
        <v>63</v>
      </c>
      <c r="B304" t="s">
        <v>132</v>
      </c>
      <c r="C304">
        <v>4.9000000000000004</v>
      </c>
      <c r="D304">
        <v>5.3</v>
      </c>
      <c r="E304">
        <v>5.0999999999999996</v>
      </c>
      <c r="F304">
        <v>0.39999999999999947</v>
      </c>
      <c r="G304">
        <v>6</v>
      </c>
      <c r="H304">
        <v>7.843137254901951E-2</v>
      </c>
      <c r="I304">
        <v>3</v>
      </c>
    </row>
    <row r="305" spans="1:9" x14ac:dyDescent="0.3">
      <c r="A305" t="s">
        <v>63</v>
      </c>
      <c r="B305" t="s">
        <v>142</v>
      </c>
      <c r="C305">
        <v>4.4000000000000004</v>
      </c>
      <c r="D305">
        <v>4.8</v>
      </c>
      <c r="E305">
        <v>4.5999999999999996</v>
      </c>
      <c r="F305">
        <v>0.39999999999999947</v>
      </c>
      <c r="G305">
        <v>3</v>
      </c>
      <c r="H305">
        <v>8.6956521739130321E-2</v>
      </c>
      <c r="I305">
        <v>4</v>
      </c>
    </row>
    <row r="306" spans="1:9" x14ac:dyDescent="0.3">
      <c r="A306" t="s">
        <v>63</v>
      </c>
      <c r="B306" t="s">
        <v>146</v>
      </c>
      <c r="C306">
        <v>4.4000000000000004</v>
      </c>
      <c r="D306">
        <v>4.8</v>
      </c>
      <c r="E306">
        <v>4.5999999999999996</v>
      </c>
      <c r="F306">
        <v>0.39999999999999947</v>
      </c>
      <c r="G306">
        <v>2</v>
      </c>
      <c r="H306">
        <v>8.6956521739130321E-2</v>
      </c>
      <c r="I306">
        <v>5</v>
      </c>
    </row>
    <row r="307" spans="1:9" x14ac:dyDescent="0.3">
      <c r="A307" t="s">
        <v>63</v>
      </c>
      <c r="B307" t="s">
        <v>147</v>
      </c>
      <c r="C307">
        <v>4.4000000000000004</v>
      </c>
      <c r="D307">
        <v>4.9000000000000004</v>
      </c>
      <c r="E307">
        <v>4.6500000000000004</v>
      </c>
      <c r="F307">
        <v>0.5</v>
      </c>
      <c r="G307">
        <v>4</v>
      </c>
      <c r="H307">
        <v>0.1075268817204301</v>
      </c>
      <c r="I307">
        <v>6</v>
      </c>
    </row>
    <row r="308" spans="1:9" x14ac:dyDescent="0.3">
      <c r="A308" t="s">
        <v>63</v>
      </c>
      <c r="B308" t="s">
        <v>148</v>
      </c>
      <c r="C308">
        <v>4.5999999999999996</v>
      </c>
      <c r="D308">
        <v>5</v>
      </c>
      <c r="E308">
        <v>4.8</v>
      </c>
      <c r="F308">
        <v>0.40000000000000036</v>
      </c>
      <c r="G308">
        <v>4</v>
      </c>
      <c r="H308">
        <v>8.3333333333333412E-2</v>
      </c>
      <c r="I308">
        <v>7</v>
      </c>
    </row>
    <row r="309" spans="1:9" x14ac:dyDescent="0.3">
      <c r="A309" t="s">
        <v>63</v>
      </c>
      <c r="B309" t="s">
        <v>149</v>
      </c>
      <c r="C309">
        <v>5</v>
      </c>
      <c r="D309">
        <v>5.3</v>
      </c>
      <c r="E309">
        <v>5.15</v>
      </c>
      <c r="F309">
        <v>0.29999999999999982</v>
      </c>
      <c r="G309">
        <v>6</v>
      </c>
      <c r="H309">
        <v>5.825242718446598E-2</v>
      </c>
      <c r="I309">
        <v>8</v>
      </c>
    </row>
    <row r="310" spans="1:9" x14ac:dyDescent="0.3">
      <c r="A310" t="s">
        <v>63</v>
      </c>
      <c r="B310" t="s">
        <v>150</v>
      </c>
      <c r="C310">
        <v>4.9000000000000004</v>
      </c>
      <c r="D310">
        <v>5.2</v>
      </c>
      <c r="E310">
        <v>5.0500000000000007</v>
      </c>
      <c r="F310">
        <v>0.29999999999999982</v>
      </c>
      <c r="G310">
        <v>3</v>
      </c>
      <c r="H310">
        <v>5.9405940594059362E-2</v>
      </c>
      <c r="I310">
        <v>9</v>
      </c>
    </row>
    <row r="311" spans="1:9" x14ac:dyDescent="0.3">
      <c r="A311" t="s">
        <v>63</v>
      </c>
      <c r="B311" t="s">
        <v>151</v>
      </c>
      <c r="C311">
        <v>4.4000000000000004</v>
      </c>
      <c r="D311">
        <v>4.8</v>
      </c>
      <c r="E311">
        <v>4.5999999999999996</v>
      </c>
      <c r="F311">
        <v>0.39999999999999947</v>
      </c>
      <c r="G311">
        <v>2</v>
      </c>
      <c r="H311">
        <v>8.6956521739130321E-2</v>
      </c>
      <c r="I311">
        <v>10</v>
      </c>
    </row>
    <row r="312" spans="1:9" x14ac:dyDescent="0.3">
      <c r="A312" t="s">
        <v>63</v>
      </c>
      <c r="B312" t="s">
        <v>152</v>
      </c>
      <c r="C312">
        <v>4.0999999999999996</v>
      </c>
      <c r="D312">
        <v>4.5999999999999996</v>
      </c>
      <c r="E312">
        <v>4.3499999999999996</v>
      </c>
      <c r="F312">
        <v>0.5</v>
      </c>
      <c r="G312">
        <v>4</v>
      </c>
      <c r="H312">
        <v>0.1149425287356322</v>
      </c>
      <c r="I312">
        <v>11</v>
      </c>
    </row>
    <row r="313" spans="1:9" x14ac:dyDescent="0.3">
      <c r="A313" t="s">
        <v>63</v>
      </c>
      <c r="B313" t="s">
        <v>153</v>
      </c>
      <c r="C313">
        <v>4.4000000000000004</v>
      </c>
      <c r="D313">
        <v>4.9000000000000004</v>
      </c>
      <c r="E313">
        <v>4.6500000000000004</v>
      </c>
      <c r="F313">
        <v>0.5</v>
      </c>
      <c r="G313">
        <v>5</v>
      </c>
      <c r="H313">
        <v>0.1075268817204301</v>
      </c>
      <c r="I313">
        <v>12</v>
      </c>
    </row>
    <row r="314" spans="1:9" x14ac:dyDescent="0.3">
      <c r="A314" t="s">
        <v>64</v>
      </c>
      <c r="B314" t="s">
        <v>10</v>
      </c>
      <c r="C314">
        <v>4.9000000000000004</v>
      </c>
      <c r="D314">
        <v>5.3</v>
      </c>
      <c r="E314">
        <v>5.0999999999999996</v>
      </c>
      <c r="F314">
        <v>0.39999999999999947</v>
      </c>
      <c r="G314">
        <v>5</v>
      </c>
      <c r="H314">
        <v>7.843137254901951E-2</v>
      </c>
      <c r="I314">
        <v>1</v>
      </c>
    </row>
    <row r="315" spans="1:9" x14ac:dyDescent="0.3">
      <c r="A315" t="s">
        <v>64</v>
      </c>
      <c r="B315" t="s">
        <v>125</v>
      </c>
      <c r="C315">
        <v>4.5999999999999996</v>
      </c>
      <c r="D315">
        <v>5.2</v>
      </c>
      <c r="E315">
        <v>4.9000000000000004</v>
      </c>
      <c r="F315">
        <v>0.60000000000000053</v>
      </c>
      <c r="G315">
        <v>6</v>
      </c>
      <c r="H315">
        <v>0.12244897959183683</v>
      </c>
      <c r="I315">
        <v>2</v>
      </c>
    </row>
    <row r="316" spans="1:9" x14ac:dyDescent="0.3">
      <c r="A316" t="s">
        <v>64</v>
      </c>
      <c r="B316" t="s">
        <v>132</v>
      </c>
      <c r="C316">
        <v>4.9000000000000004</v>
      </c>
      <c r="D316">
        <v>6.1</v>
      </c>
      <c r="E316">
        <v>5.5</v>
      </c>
      <c r="F316">
        <v>1.1999999999999993</v>
      </c>
      <c r="G316">
        <v>9</v>
      </c>
      <c r="H316">
        <v>0.21818181818181806</v>
      </c>
      <c r="I316">
        <v>3</v>
      </c>
    </row>
    <row r="317" spans="1:9" x14ac:dyDescent="0.3">
      <c r="A317" t="s">
        <v>64</v>
      </c>
      <c r="B317" t="s">
        <v>142</v>
      </c>
      <c r="C317">
        <v>4.4000000000000004</v>
      </c>
      <c r="D317">
        <v>5</v>
      </c>
      <c r="E317">
        <v>4.7</v>
      </c>
      <c r="F317">
        <v>0.59999999999999964</v>
      </c>
      <c r="G317">
        <v>4</v>
      </c>
      <c r="H317">
        <v>0.12765957446808501</v>
      </c>
      <c r="I317">
        <v>4</v>
      </c>
    </row>
    <row r="318" spans="1:9" x14ac:dyDescent="0.3">
      <c r="A318" t="s">
        <v>64</v>
      </c>
      <c r="B318" t="s">
        <v>146</v>
      </c>
      <c r="C318">
        <v>4.4000000000000004</v>
      </c>
      <c r="D318">
        <v>4.8</v>
      </c>
      <c r="E318">
        <v>4.5999999999999996</v>
      </c>
      <c r="F318">
        <v>0.39999999999999947</v>
      </c>
      <c r="G318">
        <v>3</v>
      </c>
      <c r="H318">
        <v>8.6956521739130321E-2</v>
      </c>
      <c r="I318">
        <v>5</v>
      </c>
    </row>
    <row r="319" spans="1:9" x14ac:dyDescent="0.3">
      <c r="A319" t="s">
        <v>64</v>
      </c>
      <c r="B319" t="s">
        <v>147</v>
      </c>
      <c r="C319">
        <v>4.5999999999999996</v>
      </c>
      <c r="D319">
        <v>4.8</v>
      </c>
      <c r="E319">
        <v>4.6999999999999993</v>
      </c>
      <c r="F319">
        <v>0.20000000000000018</v>
      </c>
      <c r="G319">
        <v>2</v>
      </c>
      <c r="H319">
        <v>4.255319148936175E-2</v>
      </c>
      <c r="I319">
        <v>6</v>
      </c>
    </row>
    <row r="320" spans="1:9" x14ac:dyDescent="0.3">
      <c r="A320" t="s">
        <v>64</v>
      </c>
      <c r="B320" t="s">
        <v>148</v>
      </c>
      <c r="C320">
        <v>4.8</v>
      </c>
      <c r="D320">
        <v>4.9000000000000004</v>
      </c>
      <c r="E320">
        <v>4.8499999999999996</v>
      </c>
      <c r="F320">
        <v>0.10000000000000053</v>
      </c>
      <c r="G320">
        <v>2</v>
      </c>
      <c r="H320">
        <v>2.0618556701031038E-2</v>
      </c>
      <c r="I320">
        <v>7</v>
      </c>
    </row>
    <row r="321" spans="1:9" x14ac:dyDescent="0.3">
      <c r="A321" t="s">
        <v>64</v>
      </c>
      <c r="B321" t="s">
        <v>149</v>
      </c>
      <c r="C321">
        <v>5</v>
      </c>
      <c r="D321">
        <v>5.2</v>
      </c>
      <c r="E321">
        <v>5.0999999999999996</v>
      </c>
      <c r="F321">
        <v>0.20000000000000018</v>
      </c>
      <c r="G321">
        <v>3</v>
      </c>
      <c r="H321">
        <v>3.9215686274509838E-2</v>
      </c>
      <c r="I321">
        <v>8</v>
      </c>
    </row>
    <row r="322" spans="1:9" x14ac:dyDescent="0.3">
      <c r="A322" t="s">
        <v>64</v>
      </c>
      <c r="B322" t="s">
        <v>150</v>
      </c>
      <c r="C322">
        <v>5</v>
      </c>
      <c r="D322">
        <v>5.0999999999999996</v>
      </c>
      <c r="E322">
        <v>5.05</v>
      </c>
      <c r="F322">
        <v>9.9999999999999645E-2</v>
      </c>
      <c r="G322">
        <v>1</v>
      </c>
      <c r="H322">
        <v>1.9801980198019733E-2</v>
      </c>
      <c r="I322">
        <v>9</v>
      </c>
    </row>
    <row r="323" spans="1:9" x14ac:dyDescent="0.3">
      <c r="A323" t="s">
        <v>64</v>
      </c>
      <c r="B323" t="s">
        <v>151</v>
      </c>
      <c r="C323">
        <v>4.5999999999999996</v>
      </c>
      <c r="D323">
        <v>4.8</v>
      </c>
      <c r="E323">
        <v>4.6999999999999993</v>
      </c>
      <c r="F323">
        <v>0.20000000000000018</v>
      </c>
      <c r="G323">
        <v>2</v>
      </c>
      <c r="H323">
        <v>4.255319148936175E-2</v>
      </c>
      <c r="I323">
        <v>10</v>
      </c>
    </row>
    <row r="324" spans="1:9" x14ac:dyDescent="0.3">
      <c r="A324" t="s">
        <v>64</v>
      </c>
      <c r="B324" t="s">
        <v>152</v>
      </c>
      <c r="C324">
        <v>4.4000000000000004</v>
      </c>
      <c r="D324">
        <v>4.5999999999999996</v>
      </c>
      <c r="E324">
        <v>4.5</v>
      </c>
      <c r="F324">
        <v>0.19999999999999929</v>
      </c>
      <c r="G324">
        <v>2</v>
      </c>
      <c r="H324">
        <v>4.4444444444444287E-2</v>
      </c>
      <c r="I324">
        <v>11</v>
      </c>
    </row>
    <row r="325" spans="1:9" x14ac:dyDescent="0.3">
      <c r="A325" t="s">
        <v>64</v>
      </c>
      <c r="B325" t="s">
        <v>153</v>
      </c>
      <c r="C325">
        <v>4.4000000000000004</v>
      </c>
      <c r="D325">
        <v>5.2</v>
      </c>
      <c r="E325">
        <v>4.8000000000000007</v>
      </c>
      <c r="F325">
        <v>0.79999999999999982</v>
      </c>
      <c r="G325">
        <v>6</v>
      </c>
      <c r="H325">
        <v>0.1666666666666666</v>
      </c>
      <c r="I325">
        <v>12</v>
      </c>
    </row>
    <row r="326" spans="1:9" x14ac:dyDescent="0.3">
      <c r="A326" t="s">
        <v>65</v>
      </c>
      <c r="B326" t="s">
        <v>10</v>
      </c>
      <c r="C326">
        <v>4.9000000000000004</v>
      </c>
      <c r="D326">
        <v>5.3</v>
      </c>
      <c r="E326">
        <v>5.0999999999999996</v>
      </c>
      <c r="F326">
        <v>0.39999999999999947</v>
      </c>
      <c r="G326">
        <v>6</v>
      </c>
      <c r="H326">
        <v>7.843137254901951E-2</v>
      </c>
      <c r="I326">
        <v>1</v>
      </c>
    </row>
    <row r="327" spans="1:9" x14ac:dyDescent="0.3">
      <c r="A327" t="s">
        <v>65</v>
      </c>
      <c r="B327" t="s">
        <v>125</v>
      </c>
      <c r="C327">
        <v>4.4000000000000004</v>
      </c>
      <c r="D327">
        <v>5.2</v>
      </c>
      <c r="E327">
        <v>4.8000000000000007</v>
      </c>
      <c r="F327">
        <v>0.79999999999999982</v>
      </c>
      <c r="G327">
        <v>8</v>
      </c>
      <c r="H327">
        <v>0.1666666666666666</v>
      </c>
      <c r="I327">
        <v>2</v>
      </c>
    </row>
    <row r="328" spans="1:9" x14ac:dyDescent="0.3">
      <c r="A328" t="s">
        <v>65</v>
      </c>
      <c r="B328" t="s">
        <v>132</v>
      </c>
      <c r="C328">
        <v>5</v>
      </c>
      <c r="D328">
        <v>6.1</v>
      </c>
      <c r="E328">
        <v>5.55</v>
      </c>
      <c r="F328">
        <v>1.0999999999999996</v>
      </c>
      <c r="G328">
        <v>8</v>
      </c>
      <c r="H328">
        <v>0.19819819819819814</v>
      </c>
      <c r="I328">
        <v>3</v>
      </c>
    </row>
    <row r="329" spans="1:9" x14ac:dyDescent="0.3">
      <c r="A329" t="s">
        <v>65</v>
      </c>
      <c r="B329" t="s">
        <v>142</v>
      </c>
      <c r="C329">
        <v>4.3</v>
      </c>
      <c r="D329">
        <v>4.9000000000000004</v>
      </c>
      <c r="E329">
        <v>4.5999999999999996</v>
      </c>
      <c r="F329">
        <v>0.60000000000000053</v>
      </c>
      <c r="G329">
        <v>6</v>
      </c>
      <c r="H329">
        <v>0.13043478260869579</v>
      </c>
      <c r="I329">
        <v>4</v>
      </c>
    </row>
    <row r="330" spans="1:9" x14ac:dyDescent="0.3">
      <c r="A330" t="s">
        <v>65</v>
      </c>
      <c r="B330" t="s">
        <v>146</v>
      </c>
      <c r="C330">
        <v>4.4000000000000004</v>
      </c>
      <c r="D330">
        <v>4.8</v>
      </c>
      <c r="E330">
        <v>4.5999999999999996</v>
      </c>
      <c r="F330">
        <v>0.39999999999999947</v>
      </c>
      <c r="G330">
        <v>2</v>
      </c>
      <c r="H330">
        <v>8.6956521739130321E-2</v>
      </c>
      <c r="I330">
        <v>5</v>
      </c>
    </row>
    <row r="331" spans="1:9" x14ac:dyDescent="0.3">
      <c r="A331" t="s">
        <v>65</v>
      </c>
      <c r="B331" t="s">
        <v>147</v>
      </c>
      <c r="C331">
        <v>4.4000000000000004</v>
      </c>
      <c r="D331">
        <v>4.8</v>
      </c>
      <c r="E331">
        <v>4.5999999999999996</v>
      </c>
      <c r="F331">
        <v>0.39999999999999947</v>
      </c>
      <c r="G331">
        <v>3</v>
      </c>
      <c r="H331">
        <v>8.6956521739130321E-2</v>
      </c>
      <c r="I331">
        <v>6</v>
      </c>
    </row>
    <row r="332" spans="1:9" x14ac:dyDescent="0.3">
      <c r="A332" t="s">
        <v>65</v>
      </c>
      <c r="B332" t="s">
        <v>148</v>
      </c>
      <c r="C332">
        <v>4.5999999999999996</v>
      </c>
      <c r="D332">
        <v>4.9000000000000004</v>
      </c>
      <c r="E332">
        <v>4.75</v>
      </c>
      <c r="F332">
        <v>0.30000000000000071</v>
      </c>
      <c r="G332">
        <v>4</v>
      </c>
      <c r="H332">
        <v>6.315789473684226E-2</v>
      </c>
      <c r="I332">
        <v>7</v>
      </c>
    </row>
    <row r="333" spans="1:9" x14ac:dyDescent="0.3">
      <c r="A333" t="s">
        <v>65</v>
      </c>
      <c r="B333" t="s">
        <v>149</v>
      </c>
      <c r="C333">
        <v>5</v>
      </c>
      <c r="D333">
        <v>5.3</v>
      </c>
      <c r="E333">
        <v>5.15</v>
      </c>
      <c r="F333">
        <v>0.29999999999999982</v>
      </c>
      <c r="G333">
        <v>5</v>
      </c>
      <c r="H333">
        <v>5.825242718446598E-2</v>
      </c>
      <c r="I333">
        <v>8</v>
      </c>
    </row>
    <row r="334" spans="1:9" x14ac:dyDescent="0.3">
      <c r="A334" t="s">
        <v>65</v>
      </c>
      <c r="B334" t="s">
        <v>150</v>
      </c>
      <c r="C334">
        <v>4.9000000000000004</v>
      </c>
      <c r="D334">
        <v>5.0999999999999996</v>
      </c>
      <c r="E334">
        <v>5</v>
      </c>
      <c r="F334">
        <v>0.19999999999999929</v>
      </c>
      <c r="G334">
        <v>2</v>
      </c>
      <c r="H334">
        <v>3.9999999999999855E-2</v>
      </c>
      <c r="I334">
        <v>9</v>
      </c>
    </row>
    <row r="335" spans="1:9" x14ac:dyDescent="0.3">
      <c r="A335" t="s">
        <v>65</v>
      </c>
      <c r="B335" t="s">
        <v>151</v>
      </c>
      <c r="C335">
        <v>4.5999999999999996</v>
      </c>
      <c r="D335">
        <v>4.8</v>
      </c>
      <c r="E335">
        <v>4.6999999999999993</v>
      </c>
      <c r="F335">
        <v>0.20000000000000018</v>
      </c>
      <c r="G335">
        <v>1</v>
      </c>
      <c r="H335">
        <v>4.255319148936175E-2</v>
      </c>
      <c r="I335">
        <v>10</v>
      </c>
    </row>
    <row r="336" spans="1:9" x14ac:dyDescent="0.3">
      <c r="A336" t="s">
        <v>65</v>
      </c>
      <c r="B336" t="s">
        <v>152</v>
      </c>
      <c r="C336">
        <v>4.3</v>
      </c>
      <c r="D336">
        <v>4.5999999999999996</v>
      </c>
      <c r="E336">
        <v>4.4499999999999993</v>
      </c>
      <c r="F336">
        <v>0.29999999999999982</v>
      </c>
      <c r="G336">
        <v>3</v>
      </c>
      <c r="H336">
        <v>6.7415730337078622E-2</v>
      </c>
      <c r="I336">
        <v>11</v>
      </c>
    </row>
    <row r="337" spans="1:9" x14ac:dyDescent="0.3">
      <c r="A337" t="s">
        <v>65</v>
      </c>
      <c r="B337" t="s">
        <v>153</v>
      </c>
      <c r="C337">
        <v>4.4000000000000004</v>
      </c>
      <c r="D337">
        <v>5</v>
      </c>
      <c r="E337">
        <v>4.7</v>
      </c>
      <c r="F337">
        <v>0.59999999999999964</v>
      </c>
      <c r="G337">
        <v>7</v>
      </c>
      <c r="H337">
        <v>0.12765957446808501</v>
      </c>
      <c r="I337">
        <v>12</v>
      </c>
    </row>
    <row r="338" spans="1:9" x14ac:dyDescent="0.3">
      <c r="A338" t="s">
        <v>66</v>
      </c>
      <c r="B338" t="s">
        <v>10</v>
      </c>
      <c r="C338">
        <v>4.8</v>
      </c>
      <c r="D338">
        <v>5.2</v>
      </c>
      <c r="E338">
        <v>5</v>
      </c>
      <c r="F338">
        <v>0.40000000000000036</v>
      </c>
      <c r="G338">
        <v>5</v>
      </c>
      <c r="H338">
        <v>8.0000000000000071E-2</v>
      </c>
      <c r="I338">
        <v>1</v>
      </c>
    </row>
    <row r="339" spans="1:9" x14ac:dyDescent="0.3">
      <c r="A339" t="s">
        <v>66</v>
      </c>
      <c r="B339" t="s">
        <v>125</v>
      </c>
      <c r="C339">
        <v>4.4000000000000004</v>
      </c>
      <c r="D339">
        <v>5</v>
      </c>
      <c r="E339">
        <v>4.7</v>
      </c>
      <c r="F339">
        <v>0.59999999999999964</v>
      </c>
      <c r="G339">
        <v>6</v>
      </c>
      <c r="H339">
        <v>0.12765957446808501</v>
      </c>
      <c r="I339">
        <v>2</v>
      </c>
    </row>
    <row r="340" spans="1:9" x14ac:dyDescent="0.3">
      <c r="A340" t="s">
        <v>66</v>
      </c>
      <c r="B340" t="s">
        <v>132</v>
      </c>
      <c r="C340">
        <v>4.9000000000000004</v>
      </c>
      <c r="D340">
        <v>5.8</v>
      </c>
      <c r="E340">
        <v>5.35</v>
      </c>
      <c r="F340">
        <v>0.89999999999999947</v>
      </c>
      <c r="G340">
        <v>11</v>
      </c>
      <c r="H340">
        <v>0.16822429906542047</v>
      </c>
      <c r="I340">
        <v>3</v>
      </c>
    </row>
    <row r="341" spans="1:9" x14ac:dyDescent="0.3">
      <c r="A341" t="s">
        <v>66</v>
      </c>
      <c r="B341" t="s">
        <v>142</v>
      </c>
      <c r="C341">
        <v>4.3</v>
      </c>
      <c r="D341">
        <v>4.9000000000000004</v>
      </c>
      <c r="E341">
        <v>4.5999999999999996</v>
      </c>
      <c r="F341">
        <v>0.60000000000000053</v>
      </c>
      <c r="G341">
        <v>6</v>
      </c>
      <c r="H341">
        <v>0.13043478260869579</v>
      </c>
      <c r="I341">
        <v>4</v>
      </c>
    </row>
    <row r="342" spans="1:9" x14ac:dyDescent="0.3">
      <c r="A342" t="s">
        <v>66</v>
      </c>
      <c r="B342" t="s">
        <v>146</v>
      </c>
      <c r="C342">
        <v>4.4000000000000004</v>
      </c>
      <c r="D342">
        <v>4.8</v>
      </c>
      <c r="E342">
        <v>4.5999999999999996</v>
      </c>
      <c r="F342">
        <v>0.39999999999999947</v>
      </c>
      <c r="G342">
        <v>3</v>
      </c>
      <c r="H342">
        <v>8.6956521739130321E-2</v>
      </c>
      <c r="I342">
        <v>5</v>
      </c>
    </row>
    <row r="343" spans="1:9" x14ac:dyDescent="0.3">
      <c r="A343" t="s">
        <v>66</v>
      </c>
      <c r="B343" t="s">
        <v>147</v>
      </c>
      <c r="C343">
        <v>4.4000000000000004</v>
      </c>
      <c r="D343">
        <v>4.8</v>
      </c>
      <c r="E343">
        <v>4.5999999999999996</v>
      </c>
      <c r="F343">
        <v>0.39999999999999947</v>
      </c>
      <c r="G343">
        <v>3</v>
      </c>
      <c r="H343">
        <v>8.6956521739130321E-2</v>
      </c>
      <c r="I343">
        <v>6</v>
      </c>
    </row>
    <row r="344" spans="1:9" x14ac:dyDescent="0.3">
      <c r="A344" t="s">
        <v>66</v>
      </c>
      <c r="B344" t="s">
        <v>148</v>
      </c>
      <c r="C344">
        <v>4.5999999999999996</v>
      </c>
      <c r="D344">
        <v>5.0999999999999996</v>
      </c>
      <c r="E344">
        <v>4.8499999999999996</v>
      </c>
      <c r="F344">
        <v>0.5</v>
      </c>
      <c r="G344">
        <v>6</v>
      </c>
      <c r="H344">
        <v>0.10309278350515465</v>
      </c>
      <c r="I344">
        <v>7</v>
      </c>
    </row>
    <row r="345" spans="1:9" x14ac:dyDescent="0.3">
      <c r="A345" t="s">
        <v>66</v>
      </c>
      <c r="B345" t="s">
        <v>149</v>
      </c>
      <c r="C345">
        <v>5</v>
      </c>
      <c r="D345">
        <v>5.4</v>
      </c>
      <c r="E345">
        <v>5.2</v>
      </c>
      <c r="F345">
        <v>0.40000000000000036</v>
      </c>
      <c r="G345">
        <v>6</v>
      </c>
      <c r="H345">
        <v>7.6923076923076983E-2</v>
      </c>
      <c r="I345">
        <v>8</v>
      </c>
    </row>
    <row r="346" spans="1:9" x14ac:dyDescent="0.3">
      <c r="A346" t="s">
        <v>66</v>
      </c>
      <c r="B346" t="s">
        <v>150</v>
      </c>
      <c r="C346">
        <v>4.9000000000000004</v>
      </c>
      <c r="D346">
        <v>5.2</v>
      </c>
      <c r="E346">
        <v>5.0500000000000007</v>
      </c>
      <c r="F346">
        <v>0.29999999999999982</v>
      </c>
      <c r="G346">
        <v>5</v>
      </c>
      <c r="H346">
        <v>5.9405940594059362E-2</v>
      </c>
      <c r="I346">
        <v>9</v>
      </c>
    </row>
    <row r="347" spans="1:9" x14ac:dyDescent="0.3">
      <c r="A347" t="s">
        <v>66</v>
      </c>
      <c r="B347" t="s">
        <v>151</v>
      </c>
      <c r="C347">
        <v>4.4000000000000004</v>
      </c>
      <c r="D347">
        <v>4.9000000000000004</v>
      </c>
      <c r="E347">
        <v>4.6500000000000004</v>
      </c>
      <c r="F347">
        <v>0.5</v>
      </c>
      <c r="G347">
        <v>4</v>
      </c>
      <c r="H347">
        <v>0.1075268817204301</v>
      </c>
      <c r="I347">
        <v>10</v>
      </c>
    </row>
    <row r="348" spans="1:9" x14ac:dyDescent="0.3">
      <c r="A348" t="s">
        <v>66</v>
      </c>
      <c r="B348" t="s">
        <v>152</v>
      </c>
      <c r="C348">
        <v>4.0999999999999996</v>
      </c>
      <c r="D348">
        <v>4.5999999999999996</v>
      </c>
      <c r="E348">
        <v>4.3499999999999996</v>
      </c>
      <c r="F348">
        <v>0.5</v>
      </c>
      <c r="G348">
        <v>4</v>
      </c>
      <c r="H348">
        <v>0.1149425287356322</v>
      </c>
      <c r="I348">
        <v>11</v>
      </c>
    </row>
    <row r="349" spans="1:9" x14ac:dyDescent="0.3">
      <c r="A349" t="s">
        <v>66</v>
      </c>
      <c r="B349" t="s">
        <v>153</v>
      </c>
      <c r="C349">
        <v>4.3</v>
      </c>
      <c r="D349">
        <v>4.9000000000000004</v>
      </c>
      <c r="E349">
        <v>4.5999999999999996</v>
      </c>
      <c r="F349">
        <v>0.60000000000000053</v>
      </c>
      <c r="G349">
        <v>6</v>
      </c>
      <c r="H349">
        <v>0.13043478260869579</v>
      </c>
      <c r="I349">
        <v>12</v>
      </c>
    </row>
    <row r="350" spans="1:9" x14ac:dyDescent="0.3">
      <c r="A350" t="s">
        <v>67</v>
      </c>
      <c r="B350" t="s">
        <v>10</v>
      </c>
      <c r="C350">
        <v>4.8</v>
      </c>
      <c r="D350">
        <v>5.3</v>
      </c>
      <c r="E350">
        <v>5.05</v>
      </c>
      <c r="F350">
        <v>0.5</v>
      </c>
      <c r="G350">
        <v>10</v>
      </c>
      <c r="H350">
        <v>9.9009900990099015E-2</v>
      </c>
      <c r="I350">
        <v>1</v>
      </c>
    </row>
    <row r="351" spans="1:9" x14ac:dyDescent="0.3">
      <c r="A351" t="s">
        <v>67</v>
      </c>
      <c r="B351" t="s">
        <v>125</v>
      </c>
      <c r="C351">
        <v>4.3</v>
      </c>
      <c r="D351">
        <v>5.0999999999999996</v>
      </c>
      <c r="E351">
        <v>4.6999999999999993</v>
      </c>
      <c r="F351">
        <v>0.79999999999999982</v>
      </c>
      <c r="G351">
        <v>7</v>
      </c>
      <c r="H351">
        <v>0.1702127659574468</v>
      </c>
      <c r="I351">
        <v>2</v>
      </c>
    </row>
    <row r="352" spans="1:9" x14ac:dyDescent="0.3">
      <c r="A352" t="s">
        <v>67</v>
      </c>
      <c r="B352" t="s">
        <v>132</v>
      </c>
      <c r="C352">
        <v>4.8</v>
      </c>
      <c r="D352">
        <v>5.8</v>
      </c>
      <c r="E352">
        <v>5.3</v>
      </c>
      <c r="F352">
        <v>1</v>
      </c>
      <c r="G352">
        <v>11</v>
      </c>
      <c r="H352">
        <v>0.18867924528301888</v>
      </c>
      <c r="I352">
        <v>3</v>
      </c>
    </row>
    <row r="353" spans="1:9" x14ac:dyDescent="0.3">
      <c r="A353" t="s">
        <v>67</v>
      </c>
      <c r="B353" t="s">
        <v>142</v>
      </c>
      <c r="C353">
        <v>4.0999999999999996</v>
      </c>
      <c r="D353">
        <v>4.9000000000000004</v>
      </c>
      <c r="E353">
        <v>4.5</v>
      </c>
      <c r="F353">
        <v>0.80000000000000071</v>
      </c>
      <c r="G353">
        <v>7</v>
      </c>
      <c r="H353">
        <v>0.17777777777777792</v>
      </c>
      <c r="I353">
        <v>4</v>
      </c>
    </row>
    <row r="354" spans="1:9" x14ac:dyDescent="0.3">
      <c r="A354" t="s">
        <v>67</v>
      </c>
      <c r="B354" t="s">
        <v>146</v>
      </c>
      <c r="C354">
        <v>4.0999999999999996</v>
      </c>
      <c r="D354">
        <v>4.8</v>
      </c>
      <c r="E354">
        <v>4.4499999999999993</v>
      </c>
      <c r="F354">
        <v>0.70000000000000018</v>
      </c>
      <c r="G354">
        <v>5</v>
      </c>
      <c r="H354">
        <v>0.15730337078651693</v>
      </c>
      <c r="I354">
        <v>5</v>
      </c>
    </row>
    <row r="355" spans="1:9" x14ac:dyDescent="0.3">
      <c r="A355" t="s">
        <v>67</v>
      </c>
      <c r="B355" t="s">
        <v>147</v>
      </c>
      <c r="C355">
        <v>4.4000000000000004</v>
      </c>
      <c r="D355">
        <v>4.8</v>
      </c>
      <c r="E355">
        <v>4.5999999999999996</v>
      </c>
      <c r="F355">
        <v>0.39999999999999947</v>
      </c>
      <c r="G355">
        <v>3</v>
      </c>
      <c r="H355">
        <v>8.6956521739130321E-2</v>
      </c>
      <c r="I355">
        <v>6</v>
      </c>
    </row>
    <row r="356" spans="1:9" x14ac:dyDescent="0.3">
      <c r="A356" t="s">
        <v>67</v>
      </c>
      <c r="B356" t="s">
        <v>148</v>
      </c>
      <c r="C356">
        <v>4.3</v>
      </c>
      <c r="D356">
        <v>4.9000000000000004</v>
      </c>
      <c r="E356">
        <v>4.5999999999999996</v>
      </c>
      <c r="F356">
        <v>0.60000000000000053</v>
      </c>
      <c r="G356">
        <v>6</v>
      </c>
      <c r="H356">
        <v>0.13043478260869579</v>
      </c>
      <c r="I356">
        <v>7</v>
      </c>
    </row>
    <row r="357" spans="1:9" x14ac:dyDescent="0.3">
      <c r="A357" t="s">
        <v>67</v>
      </c>
      <c r="B357" t="s">
        <v>149</v>
      </c>
      <c r="C357">
        <v>4.5999999999999996</v>
      </c>
      <c r="D357">
        <v>5.2</v>
      </c>
      <c r="E357">
        <v>4.9000000000000004</v>
      </c>
      <c r="F357">
        <v>0.60000000000000053</v>
      </c>
      <c r="G357">
        <v>7</v>
      </c>
      <c r="H357">
        <v>0.12244897959183683</v>
      </c>
      <c r="I357">
        <v>8</v>
      </c>
    </row>
    <row r="358" spans="1:9" x14ac:dyDescent="0.3">
      <c r="A358" t="s">
        <v>67</v>
      </c>
      <c r="B358" t="s">
        <v>150</v>
      </c>
      <c r="C358">
        <v>4.8</v>
      </c>
      <c r="D358">
        <v>5</v>
      </c>
      <c r="E358">
        <v>4.9000000000000004</v>
      </c>
      <c r="F358">
        <v>0.20000000000000018</v>
      </c>
      <c r="G358">
        <v>2</v>
      </c>
      <c r="H358">
        <v>4.0816326530612276E-2</v>
      </c>
      <c r="I358">
        <v>9</v>
      </c>
    </row>
    <row r="359" spans="1:9" x14ac:dyDescent="0.3">
      <c r="A359" t="s">
        <v>67</v>
      </c>
      <c r="B359" t="s">
        <v>151</v>
      </c>
      <c r="C359">
        <v>4.4000000000000004</v>
      </c>
      <c r="D359">
        <v>4.8</v>
      </c>
      <c r="E359">
        <v>4.5999999999999996</v>
      </c>
      <c r="F359">
        <v>0.39999999999999947</v>
      </c>
      <c r="G359">
        <v>2</v>
      </c>
      <c r="H359">
        <v>8.6956521739130321E-2</v>
      </c>
      <c r="I359">
        <v>10</v>
      </c>
    </row>
    <row r="360" spans="1:9" x14ac:dyDescent="0.3">
      <c r="A360" t="s">
        <v>67</v>
      </c>
      <c r="B360" t="s">
        <v>152</v>
      </c>
      <c r="C360">
        <v>4.0999999999999996</v>
      </c>
      <c r="D360">
        <v>4.5999999999999996</v>
      </c>
      <c r="E360">
        <v>4.3499999999999996</v>
      </c>
      <c r="F360">
        <v>0.5</v>
      </c>
      <c r="G360">
        <v>4</v>
      </c>
      <c r="H360">
        <v>0.1149425287356322</v>
      </c>
      <c r="I360">
        <v>11</v>
      </c>
    </row>
    <row r="361" spans="1:9" x14ac:dyDescent="0.3">
      <c r="A361" t="s">
        <v>67</v>
      </c>
      <c r="B361" t="s">
        <v>153</v>
      </c>
      <c r="C361">
        <v>4.3</v>
      </c>
      <c r="D361">
        <v>5.3</v>
      </c>
      <c r="E361">
        <v>4.8</v>
      </c>
      <c r="F361">
        <v>1</v>
      </c>
      <c r="G361">
        <v>12</v>
      </c>
      <c r="H361">
        <v>0.20833333333333334</v>
      </c>
      <c r="I361">
        <v>12</v>
      </c>
    </row>
    <row r="362" spans="1:9" x14ac:dyDescent="0.3">
      <c r="A362" t="s">
        <v>68</v>
      </c>
      <c r="B362" t="s">
        <v>10</v>
      </c>
      <c r="C362">
        <v>4.9000000000000004</v>
      </c>
      <c r="D362">
        <v>5.4</v>
      </c>
      <c r="E362">
        <v>5.15</v>
      </c>
      <c r="F362">
        <v>0.5</v>
      </c>
      <c r="G362">
        <v>6</v>
      </c>
      <c r="H362">
        <v>9.7087378640776698E-2</v>
      </c>
      <c r="I362">
        <v>1</v>
      </c>
    </row>
    <row r="363" spans="1:9" x14ac:dyDescent="0.3">
      <c r="A363" t="s">
        <v>68</v>
      </c>
      <c r="B363" t="s">
        <v>125</v>
      </c>
      <c r="C363">
        <v>4.5999999999999996</v>
      </c>
      <c r="D363">
        <v>5.0999999999999996</v>
      </c>
      <c r="E363">
        <v>4.8499999999999996</v>
      </c>
      <c r="F363">
        <v>0.5</v>
      </c>
      <c r="G363">
        <v>4</v>
      </c>
      <c r="H363">
        <v>0.10309278350515465</v>
      </c>
      <c r="I363">
        <v>2</v>
      </c>
    </row>
    <row r="364" spans="1:9" x14ac:dyDescent="0.3">
      <c r="A364" t="s">
        <v>68</v>
      </c>
      <c r="B364" t="s">
        <v>132</v>
      </c>
      <c r="C364">
        <v>5.0999999999999996</v>
      </c>
      <c r="D364">
        <v>5.8</v>
      </c>
      <c r="E364">
        <v>5.4499999999999993</v>
      </c>
      <c r="F364">
        <v>0.70000000000000018</v>
      </c>
      <c r="G364">
        <v>2</v>
      </c>
      <c r="H364">
        <v>0.12844036697247713</v>
      </c>
      <c r="I364">
        <v>3</v>
      </c>
    </row>
    <row r="365" spans="1:9" x14ac:dyDescent="0.3">
      <c r="A365" t="s">
        <v>68</v>
      </c>
      <c r="B365" t="s">
        <v>142</v>
      </c>
      <c r="C365">
        <v>4.4000000000000004</v>
      </c>
      <c r="D365">
        <v>4.9000000000000004</v>
      </c>
      <c r="E365">
        <v>4.6500000000000004</v>
      </c>
      <c r="F365">
        <v>0.5</v>
      </c>
      <c r="G365">
        <v>4</v>
      </c>
      <c r="H365">
        <v>0.1075268817204301</v>
      </c>
      <c r="I365">
        <v>4</v>
      </c>
    </row>
    <row r="366" spans="1:9" x14ac:dyDescent="0.3">
      <c r="A366" t="s">
        <v>68</v>
      </c>
      <c r="B366" t="s">
        <v>146</v>
      </c>
      <c r="C366">
        <v>4.4000000000000004</v>
      </c>
      <c r="D366">
        <v>4.8</v>
      </c>
      <c r="E366">
        <v>4.5999999999999996</v>
      </c>
      <c r="F366">
        <v>0.39999999999999947</v>
      </c>
      <c r="G366">
        <v>3</v>
      </c>
      <c r="H366">
        <v>8.6956521739130321E-2</v>
      </c>
      <c r="I366">
        <v>5</v>
      </c>
    </row>
    <row r="367" spans="1:9" x14ac:dyDescent="0.3">
      <c r="A367" t="s">
        <v>68</v>
      </c>
      <c r="B367" t="s">
        <v>147</v>
      </c>
      <c r="C367">
        <v>4.4000000000000004</v>
      </c>
      <c r="D367">
        <v>4.8</v>
      </c>
      <c r="E367">
        <v>4.5999999999999996</v>
      </c>
      <c r="F367">
        <v>0.39999999999999947</v>
      </c>
      <c r="G367">
        <v>2</v>
      </c>
      <c r="H367">
        <v>8.6956521739130321E-2</v>
      </c>
      <c r="I367">
        <v>6</v>
      </c>
    </row>
    <row r="368" spans="1:9" x14ac:dyDescent="0.3">
      <c r="A368" t="s">
        <v>68</v>
      </c>
      <c r="B368" t="s">
        <v>148</v>
      </c>
      <c r="C368">
        <v>4.4000000000000004</v>
      </c>
      <c r="D368">
        <v>4.9000000000000004</v>
      </c>
      <c r="E368">
        <v>4.6500000000000004</v>
      </c>
      <c r="F368">
        <v>0.5</v>
      </c>
      <c r="G368">
        <v>4</v>
      </c>
      <c r="H368">
        <v>0.1075268817204301</v>
      </c>
      <c r="I368">
        <v>7</v>
      </c>
    </row>
    <row r="369" spans="1:9" x14ac:dyDescent="0.3">
      <c r="A369" t="s">
        <v>68</v>
      </c>
      <c r="B369" t="s">
        <v>149</v>
      </c>
      <c r="C369">
        <v>4.8</v>
      </c>
      <c r="D369">
        <v>5.2</v>
      </c>
      <c r="E369">
        <v>5</v>
      </c>
      <c r="F369">
        <v>0.40000000000000036</v>
      </c>
      <c r="G369">
        <v>4</v>
      </c>
      <c r="H369">
        <v>8.0000000000000071E-2</v>
      </c>
      <c r="I369">
        <v>8</v>
      </c>
    </row>
    <row r="370" spans="1:9" x14ac:dyDescent="0.3">
      <c r="A370" t="s">
        <v>68</v>
      </c>
      <c r="B370" t="s">
        <v>150</v>
      </c>
      <c r="C370">
        <v>4.9000000000000004</v>
      </c>
      <c r="D370">
        <v>5.0999999999999996</v>
      </c>
      <c r="E370">
        <v>5</v>
      </c>
      <c r="F370">
        <v>0.19999999999999929</v>
      </c>
      <c r="G370">
        <v>2</v>
      </c>
      <c r="H370">
        <v>3.9999999999999855E-2</v>
      </c>
      <c r="I370">
        <v>9</v>
      </c>
    </row>
    <row r="371" spans="1:9" x14ac:dyDescent="0.3">
      <c r="A371" t="s">
        <v>68</v>
      </c>
      <c r="B371" t="s">
        <v>151</v>
      </c>
      <c r="C371">
        <v>4.4000000000000004</v>
      </c>
      <c r="D371">
        <v>4.8</v>
      </c>
      <c r="E371">
        <v>4.5999999999999996</v>
      </c>
      <c r="F371">
        <v>0.39999999999999947</v>
      </c>
      <c r="G371">
        <v>2</v>
      </c>
      <c r="H371">
        <v>8.6956521739130321E-2</v>
      </c>
      <c r="I371">
        <v>10</v>
      </c>
    </row>
    <row r="372" spans="1:9" x14ac:dyDescent="0.3">
      <c r="A372" t="s">
        <v>68</v>
      </c>
      <c r="B372" t="s">
        <v>152</v>
      </c>
      <c r="C372">
        <v>4.0999999999999996</v>
      </c>
      <c r="D372">
        <v>4.5999999999999996</v>
      </c>
      <c r="E372">
        <v>4.3499999999999996</v>
      </c>
      <c r="F372">
        <v>0.5</v>
      </c>
      <c r="G372">
        <v>4</v>
      </c>
      <c r="H372">
        <v>0.1149425287356322</v>
      </c>
      <c r="I372">
        <v>11</v>
      </c>
    </row>
    <row r="373" spans="1:9" x14ac:dyDescent="0.3">
      <c r="A373" t="s">
        <v>68</v>
      </c>
      <c r="B373" t="s">
        <v>153</v>
      </c>
      <c r="C373">
        <v>4.4000000000000004</v>
      </c>
      <c r="D373">
        <v>5.2</v>
      </c>
      <c r="E373">
        <v>4.8000000000000007</v>
      </c>
      <c r="F373">
        <v>0.79999999999999982</v>
      </c>
      <c r="G373">
        <v>5</v>
      </c>
      <c r="H373">
        <v>0.1666666666666666</v>
      </c>
      <c r="I373">
        <v>12</v>
      </c>
    </row>
    <row r="374" spans="1:9" x14ac:dyDescent="0.3">
      <c r="A374" t="s">
        <v>69</v>
      </c>
      <c r="B374" t="s">
        <v>10</v>
      </c>
      <c r="C374">
        <v>4.9000000000000004</v>
      </c>
      <c r="D374">
        <v>5.2</v>
      </c>
      <c r="E374">
        <v>5.0500000000000007</v>
      </c>
      <c r="F374">
        <v>0.29999999999999982</v>
      </c>
      <c r="G374">
        <v>5</v>
      </c>
      <c r="H374">
        <v>5.9405940594059362E-2</v>
      </c>
      <c r="I374">
        <v>1</v>
      </c>
    </row>
    <row r="375" spans="1:9" x14ac:dyDescent="0.3">
      <c r="A375" t="s">
        <v>69</v>
      </c>
      <c r="B375" t="s">
        <v>125</v>
      </c>
      <c r="C375">
        <v>4.5999999999999996</v>
      </c>
      <c r="D375">
        <v>5.0999999999999996</v>
      </c>
      <c r="E375">
        <v>4.8499999999999996</v>
      </c>
      <c r="F375">
        <v>0.5</v>
      </c>
      <c r="G375">
        <v>6</v>
      </c>
      <c r="H375">
        <v>0.10309278350515465</v>
      </c>
      <c r="I375">
        <v>2</v>
      </c>
    </row>
    <row r="376" spans="1:9" x14ac:dyDescent="0.3">
      <c r="A376" t="s">
        <v>69</v>
      </c>
      <c r="B376" t="s">
        <v>132</v>
      </c>
      <c r="C376">
        <v>5</v>
      </c>
      <c r="D376">
        <v>6.1</v>
      </c>
      <c r="E376">
        <v>5.55</v>
      </c>
      <c r="F376">
        <v>1.0999999999999996</v>
      </c>
      <c r="G376">
        <v>9</v>
      </c>
      <c r="H376">
        <v>0.19819819819819814</v>
      </c>
      <c r="I376">
        <v>3</v>
      </c>
    </row>
    <row r="377" spans="1:9" x14ac:dyDescent="0.3">
      <c r="A377" t="s">
        <v>69</v>
      </c>
      <c r="B377" t="s">
        <v>142</v>
      </c>
      <c r="C377">
        <v>4.4000000000000004</v>
      </c>
      <c r="D377">
        <v>5</v>
      </c>
      <c r="E377">
        <v>4.7</v>
      </c>
      <c r="F377">
        <v>0.59999999999999964</v>
      </c>
      <c r="G377">
        <v>7</v>
      </c>
      <c r="H377">
        <v>0.12765957446808501</v>
      </c>
      <c r="I377">
        <v>4</v>
      </c>
    </row>
    <row r="378" spans="1:9" x14ac:dyDescent="0.3">
      <c r="A378" t="s">
        <v>69</v>
      </c>
      <c r="B378" t="s">
        <v>146</v>
      </c>
      <c r="C378">
        <v>4.4000000000000004</v>
      </c>
      <c r="D378">
        <v>4.8</v>
      </c>
      <c r="E378">
        <v>4.5999999999999996</v>
      </c>
      <c r="F378">
        <v>0.39999999999999947</v>
      </c>
      <c r="G378">
        <v>2</v>
      </c>
      <c r="H378">
        <v>8.6956521739130321E-2</v>
      </c>
      <c r="I378">
        <v>5</v>
      </c>
    </row>
    <row r="379" spans="1:9" x14ac:dyDescent="0.3">
      <c r="A379" t="s">
        <v>69</v>
      </c>
      <c r="B379" t="s">
        <v>147</v>
      </c>
      <c r="C379">
        <v>4.4000000000000004</v>
      </c>
      <c r="D379">
        <v>4.8</v>
      </c>
      <c r="E379">
        <v>4.5999999999999996</v>
      </c>
      <c r="F379">
        <v>0.39999999999999947</v>
      </c>
      <c r="G379">
        <v>4</v>
      </c>
      <c r="H379">
        <v>8.6956521739130321E-2</v>
      </c>
      <c r="I379">
        <v>6</v>
      </c>
    </row>
    <row r="380" spans="1:9" x14ac:dyDescent="0.3">
      <c r="A380" t="s">
        <v>69</v>
      </c>
      <c r="B380" t="s">
        <v>148</v>
      </c>
      <c r="C380">
        <v>4.4000000000000004</v>
      </c>
      <c r="D380">
        <v>4.9000000000000004</v>
      </c>
      <c r="E380">
        <v>4.6500000000000004</v>
      </c>
      <c r="F380">
        <v>0.5</v>
      </c>
      <c r="G380">
        <v>5</v>
      </c>
      <c r="H380">
        <v>0.1075268817204301</v>
      </c>
      <c r="I380">
        <v>7</v>
      </c>
    </row>
    <row r="381" spans="1:9" x14ac:dyDescent="0.3">
      <c r="A381" t="s">
        <v>69</v>
      </c>
      <c r="B381" t="s">
        <v>149</v>
      </c>
      <c r="C381">
        <v>4.9000000000000004</v>
      </c>
      <c r="D381">
        <v>5.2</v>
      </c>
      <c r="E381">
        <v>5.0500000000000007</v>
      </c>
      <c r="F381">
        <v>0.29999999999999982</v>
      </c>
      <c r="G381">
        <v>3</v>
      </c>
      <c r="H381">
        <v>5.9405940594059362E-2</v>
      </c>
      <c r="I381">
        <v>8</v>
      </c>
    </row>
    <row r="382" spans="1:9" x14ac:dyDescent="0.3">
      <c r="A382" t="s">
        <v>69</v>
      </c>
      <c r="B382" t="s">
        <v>150</v>
      </c>
      <c r="C382">
        <v>4.9000000000000004</v>
      </c>
      <c r="D382">
        <v>5.0999999999999996</v>
      </c>
      <c r="E382">
        <v>5</v>
      </c>
      <c r="F382">
        <v>0.19999999999999929</v>
      </c>
      <c r="G382">
        <v>2</v>
      </c>
      <c r="H382">
        <v>3.9999999999999855E-2</v>
      </c>
      <c r="I382">
        <v>9</v>
      </c>
    </row>
    <row r="383" spans="1:9" x14ac:dyDescent="0.3">
      <c r="A383" t="s">
        <v>69</v>
      </c>
      <c r="B383" t="s">
        <v>151</v>
      </c>
      <c r="C383">
        <v>4.4000000000000004</v>
      </c>
      <c r="D383">
        <v>4.8</v>
      </c>
      <c r="E383">
        <v>4.5999999999999996</v>
      </c>
      <c r="F383">
        <v>0.39999999999999947</v>
      </c>
      <c r="G383">
        <v>3</v>
      </c>
      <c r="H383">
        <v>8.6956521739130321E-2</v>
      </c>
      <c r="I383">
        <v>10</v>
      </c>
    </row>
    <row r="384" spans="1:9" x14ac:dyDescent="0.3">
      <c r="A384" t="s">
        <v>69</v>
      </c>
      <c r="B384" t="s">
        <v>152</v>
      </c>
      <c r="C384">
        <v>4.3</v>
      </c>
      <c r="D384">
        <v>4.5999999999999996</v>
      </c>
      <c r="E384">
        <v>4.4499999999999993</v>
      </c>
      <c r="F384">
        <v>0.29999999999999982</v>
      </c>
      <c r="G384">
        <v>3</v>
      </c>
      <c r="H384">
        <v>6.7415730337078622E-2</v>
      </c>
      <c r="I384">
        <v>11</v>
      </c>
    </row>
    <row r="385" spans="1:9" x14ac:dyDescent="0.3">
      <c r="A385" t="s">
        <v>69</v>
      </c>
      <c r="B385" t="s">
        <v>153</v>
      </c>
      <c r="C385">
        <v>4.4000000000000004</v>
      </c>
      <c r="D385">
        <v>4.9000000000000004</v>
      </c>
      <c r="E385">
        <v>4.6500000000000004</v>
      </c>
      <c r="F385">
        <v>0.5</v>
      </c>
      <c r="G385">
        <v>5</v>
      </c>
      <c r="H385">
        <v>0.1075268817204301</v>
      </c>
      <c r="I385">
        <v>12</v>
      </c>
    </row>
    <row r="386" spans="1:9" x14ac:dyDescent="0.3">
      <c r="A386" t="s">
        <v>70</v>
      </c>
      <c r="B386" t="s">
        <v>10</v>
      </c>
      <c r="C386">
        <v>4.9000000000000004</v>
      </c>
      <c r="D386">
        <v>5.0999999999999996</v>
      </c>
      <c r="E386">
        <v>5</v>
      </c>
      <c r="F386">
        <v>0.19999999999999929</v>
      </c>
      <c r="G386">
        <v>3</v>
      </c>
      <c r="H386">
        <v>3.9999999999999855E-2</v>
      </c>
      <c r="I386">
        <v>1</v>
      </c>
    </row>
    <row r="387" spans="1:9" x14ac:dyDescent="0.3">
      <c r="A387" t="s">
        <v>70</v>
      </c>
      <c r="B387" t="s">
        <v>125</v>
      </c>
      <c r="C387">
        <v>4.4000000000000004</v>
      </c>
      <c r="D387">
        <v>5</v>
      </c>
      <c r="E387">
        <v>4.7</v>
      </c>
      <c r="F387">
        <v>0.59999999999999964</v>
      </c>
      <c r="G387">
        <v>5</v>
      </c>
      <c r="H387">
        <v>0.12765957446808501</v>
      </c>
      <c r="I387">
        <v>2</v>
      </c>
    </row>
    <row r="388" spans="1:9" x14ac:dyDescent="0.3">
      <c r="A388" t="s">
        <v>70</v>
      </c>
      <c r="B388" t="s">
        <v>132</v>
      </c>
      <c r="C388">
        <v>4.9000000000000004</v>
      </c>
      <c r="D388">
        <v>5.8</v>
      </c>
      <c r="E388">
        <v>5.35</v>
      </c>
      <c r="F388">
        <v>0.89999999999999947</v>
      </c>
      <c r="G388">
        <v>9</v>
      </c>
      <c r="H388">
        <v>0.16822429906542047</v>
      </c>
      <c r="I388">
        <v>3</v>
      </c>
    </row>
    <row r="389" spans="1:9" x14ac:dyDescent="0.3">
      <c r="A389" t="s">
        <v>70</v>
      </c>
      <c r="B389" t="s">
        <v>142</v>
      </c>
      <c r="C389">
        <v>4.3</v>
      </c>
      <c r="D389">
        <v>4.8</v>
      </c>
      <c r="E389">
        <v>4.55</v>
      </c>
      <c r="F389">
        <v>0.5</v>
      </c>
      <c r="G389">
        <v>4</v>
      </c>
      <c r="H389">
        <v>0.10989010989010989</v>
      </c>
      <c r="I389">
        <v>4</v>
      </c>
    </row>
    <row r="390" spans="1:9" x14ac:dyDescent="0.3">
      <c r="A390" t="s">
        <v>70</v>
      </c>
      <c r="B390" t="s">
        <v>146</v>
      </c>
      <c r="C390">
        <v>4.4000000000000004</v>
      </c>
      <c r="D390">
        <v>4.8</v>
      </c>
      <c r="E390">
        <v>4.5999999999999996</v>
      </c>
      <c r="F390">
        <v>0.39999999999999947</v>
      </c>
      <c r="G390">
        <v>3</v>
      </c>
      <c r="H390">
        <v>8.6956521739130321E-2</v>
      </c>
      <c r="I390">
        <v>5</v>
      </c>
    </row>
    <row r="391" spans="1:9" x14ac:dyDescent="0.3">
      <c r="A391" t="s">
        <v>70</v>
      </c>
      <c r="B391" t="s">
        <v>147</v>
      </c>
      <c r="C391">
        <v>4.4000000000000004</v>
      </c>
      <c r="D391">
        <v>4.8</v>
      </c>
      <c r="E391">
        <v>4.5999999999999996</v>
      </c>
      <c r="F391">
        <v>0.39999999999999947</v>
      </c>
      <c r="G391">
        <v>4</v>
      </c>
      <c r="H391">
        <v>8.6956521739130321E-2</v>
      </c>
      <c r="I391">
        <v>6</v>
      </c>
    </row>
    <row r="392" spans="1:9" x14ac:dyDescent="0.3">
      <c r="A392" t="s">
        <v>70</v>
      </c>
      <c r="B392" t="s">
        <v>148</v>
      </c>
      <c r="C392">
        <v>4.5999999999999996</v>
      </c>
      <c r="D392">
        <v>5</v>
      </c>
      <c r="E392">
        <v>4.8</v>
      </c>
      <c r="F392">
        <v>0.40000000000000036</v>
      </c>
      <c r="G392">
        <v>4</v>
      </c>
      <c r="H392">
        <v>8.3333333333333412E-2</v>
      </c>
      <c r="I392">
        <v>7</v>
      </c>
    </row>
    <row r="393" spans="1:9" x14ac:dyDescent="0.3">
      <c r="A393" t="s">
        <v>70</v>
      </c>
      <c r="B393" t="s">
        <v>149</v>
      </c>
      <c r="C393">
        <v>4.9000000000000004</v>
      </c>
      <c r="D393">
        <v>5.3</v>
      </c>
      <c r="E393">
        <v>5.0999999999999996</v>
      </c>
      <c r="F393">
        <v>0.39999999999999947</v>
      </c>
      <c r="G393">
        <v>5</v>
      </c>
      <c r="H393">
        <v>7.843137254901951E-2</v>
      </c>
      <c r="I393">
        <v>8</v>
      </c>
    </row>
    <row r="394" spans="1:9" x14ac:dyDescent="0.3">
      <c r="A394" t="s">
        <v>70</v>
      </c>
      <c r="B394" t="s">
        <v>150</v>
      </c>
      <c r="C394">
        <v>4.9000000000000004</v>
      </c>
      <c r="D394">
        <v>5.2</v>
      </c>
      <c r="E394">
        <v>5.0500000000000007</v>
      </c>
      <c r="F394">
        <v>0.29999999999999982</v>
      </c>
      <c r="G394">
        <v>3</v>
      </c>
      <c r="H394">
        <v>5.9405940594059362E-2</v>
      </c>
      <c r="I394">
        <v>9</v>
      </c>
    </row>
    <row r="395" spans="1:9" x14ac:dyDescent="0.3">
      <c r="A395" t="s">
        <v>70</v>
      </c>
      <c r="B395" t="s">
        <v>151</v>
      </c>
      <c r="C395">
        <v>4.4000000000000004</v>
      </c>
      <c r="D395">
        <v>4.8</v>
      </c>
      <c r="E395">
        <v>4.5999999999999996</v>
      </c>
      <c r="F395">
        <v>0.39999999999999947</v>
      </c>
      <c r="G395">
        <v>2</v>
      </c>
      <c r="H395">
        <v>8.6956521739130321E-2</v>
      </c>
      <c r="I395">
        <v>10</v>
      </c>
    </row>
    <row r="396" spans="1:9" x14ac:dyDescent="0.3">
      <c r="A396" t="s">
        <v>70</v>
      </c>
      <c r="B396" t="s">
        <v>152</v>
      </c>
      <c r="C396">
        <v>4.0999999999999996</v>
      </c>
      <c r="D396">
        <v>4.5999999999999996</v>
      </c>
      <c r="E396">
        <v>4.3499999999999996</v>
      </c>
      <c r="F396">
        <v>0.5</v>
      </c>
      <c r="G396">
        <v>4</v>
      </c>
      <c r="H396">
        <v>0.1149425287356322</v>
      </c>
      <c r="I396">
        <v>11</v>
      </c>
    </row>
    <row r="397" spans="1:9" x14ac:dyDescent="0.3">
      <c r="A397" t="s">
        <v>70</v>
      </c>
      <c r="B397" t="s">
        <v>153</v>
      </c>
      <c r="C397">
        <v>4.4000000000000004</v>
      </c>
      <c r="D397">
        <v>4.8</v>
      </c>
      <c r="E397">
        <v>4.5999999999999996</v>
      </c>
      <c r="F397">
        <v>0.39999999999999947</v>
      </c>
      <c r="G397">
        <v>4</v>
      </c>
      <c r="H397">
        <v>8.6956521739130321E-2</v>
      </c>
      <c r="I397">
        <v>12</v>
      </c>
    </row>
    <row r="398" spans="1:9" x14ac:dyDescent="0.3">
      <c r="A398" t="s">
        <v>71</v>
      </c>
      <c r="B398" t="s">
        <v>10</v>
      </c>
      <c r="C398">
        <v>4.8</v>
      </c>
      <c r="D398">
        <v>5.3</v>
      </c>
      <c r="E398">
        <v>5.05</v>
      </c>
      <c r="F398">
        <v>0.5</v>
      </c>
      <c r="G398">
        <v>7</v>
      </c>
      <c r="H398">
        <v>9.9009900990099015E-2</v>
      </c>
      <c r="I398">
        <v>1</v>
      </c>
    </row>
    <row r="399" spans="1:9" x14ac:dyDescent="0.3">
      <c r="A399" t="s">
        <v>71</v>
      </c>
      <c r="B399" t="s">
        <v>125</v>
      </c>
      <c r="C399">
        <v>4.4000000000000004</v>
      </c>
      <c r="D399">
        <v>5.2</v>
      </c>
      <c r="E399">
        <v>4.8000000000000007</v>
      </c>
      <c r="F399">
        <v>0.79999999999999982</v>
      </c>
      <c r="G399">
        <v>8</v>
      </c>
      <c r="H399">
        <v>0.1666666666666666</v>
      </c>
      <c r="I399">
        <v>2</v>
      </c>
    </row>
    <row r="400" spans="1:9" x14ac:dyDescent="0.3">
      <c r="A400" t="s">
        <v>71</v>
      </c>
      <c r="B400" t="s">
        <v>132</v>
      </c>
      <c r="C400">
        <v>4.9000000000000004</v>
      </c>
      <c r="D400">
        <v>5.8</v>
      </c>
      <c r="E400">
        <v>5.35</v>
      </c>
      <c r="F400">
        <v>0.89999999999999947</v>
      </c>
      <c r="G400">
        <v>9</v>
      </c>
      <c r="H400">
        <v>0.16822429906542047</v>
      </c>
      <c r="I400">
        <v>3</v>
      </c>
    </row>
    <row r="401" spans="1:9" x14ac:dyDescent="0.3">
      <c r="A401" t="s">
        <v>71</v>
      </c>
      <c r="B401" t="s">
        <v>142</v>
      </c>
      <c r="C401">
        <v>4.4000000000000004</v>
      </c>
      <c r="D401">
        <v>4.9000000000000004</v>
      </c>
      <c r="E401">
        <v>4.6500000000000004</v>
      </c>
      <c r="F401">
        <v>0.5</v>
      </c>
      <c r="G401">
        <v>5</v>
      </c>
      <c r="H401">
        <v>0.1075268817204301</v>
      </c>
      <c r="I401">
        <v>4</v>
      </c>
    </row>
    <row r="402" spans="1:9" x14ac:dyDescent="0.3">
      <c r="A402" t="s">
        <v>71</v>
      </c>
      <c r="B402" t="s">
        <v>146</v>
      </c>
      <c r="C402">
        <v>4.4000000000000004</v>
      </c>
      <c r="D402">
        <v>4.8</v>
      </c>
      <c r="E402">
        <v>4.5999999999999996</v>
      </c>
      <c r="F402">
        <v>0.39999999999999947</v>
      </c>
      <c r="G402">
        <v>2</v>
      </c>
      <c r="H402">
        <v>8.6956521739130321E-2</v>
      </c>
      <c r="I402">
        <v>5</v>
      </c>
    </row>
    <row r="403" spans="1:9" x14ac:dyDescent="0.3">
      <c r="A403" t="s">
        <v>71</v>
      </c>
      <c r="B403" t="s">
        <v>147</v>
      </c>
      <c r="C403">
        <v>4.5999999999999996</v>
      </c>
      <c r="D403">
        <v>4.9000000000000004</v>
      </c>
      <c r="E403">
        <v>4.75</v>
      </c>
      <c r="F403">
        <v>0.30000000000000071</v>
      </c>
      <c r="G403">
        <v>3</v>
      </c>
      <c r="H403">
        <v>6.315789473684226E-2</v>
      </c>
      <c r="I403">
        <v>6</v>
      </c>
    </row>
    <row r="404" spans="1:9" x14ac:dyDescent="0.3">
      <c r="A404" t="s">
        <v>71</v>
      </c>
      <c r="B404" t="s">
        <v>148</v>
      </c>
      <c r="C404">
        <v>4.9000000000000004</v>
      </c>
      <c r="D404">
        <v>5</v>
      </c>
      <c r="E404">
        <v>4.95</v>
      </c>
      <c r="F404">
        <v>9.9999999999999645E-2</v>
      </c>
      <c r="G404">
        <v>2</v>
      </c>
      <c r="H404">
        <v>2.0202020202020131E-2</v>
      </c>
      <c r="I404">
        <v>7</v>
      </c>
    </row>
    <row r="405" spans="1:9" x14ac:dyDescent="0.3">
      <c r="A405" t="s">
        <v>71</v>
      </c>
      <c r="B405" t="s">
        <v>149</v>
      </c>
      <c r="C405">
        <v>5.0999999999999996</v>
      </c>
      <c r="D405">
        <v>5.3</v>
      </c>
      <c r="E405">
        <v>5.1999999999999993</v>
      </c>
      <c r="F405">
        <v>0.20000000000000018</v>
      </c>
      <c r="G405">
        <v>4</v>
      </c>
      <c r="H405">
        <v>3.8461538461538498E-2</v>
      </c>
      <c r="I405">
        <v>8</v>
      </c>
    </row>
    <row r="406" spans="1:9" x14ac:dyDescent="0.3">
      <c r="A406" t="s">
        <v>71</v>
      </c>
      <c r="B406" t="s">
        <v>150</v>
      </c>
      <c r="C406">
        <v>4.9000000000000004</v>
      </c>
      <c r="D406">
        <v>5.0999999999999996</v>
      </c>
      <c r="E406">
        <v>5</v>
      </c>
      <c r="F406">
        <v>0.19999999999999929</v>
      </c>
      <c r="G406">
        <v>2</v>
      </c>
      <c r="H406">
        <v>3.9999999999999855E-2</v>
      </c>
      <c r="I406">
        <v>9</v>
      </c>
    </row>
    <row r="407" spans="1:9" x14ac:dyDescent="0.3">
      <c r="A407" t="s">
        <v>71</v>
      </c>
      <c r="B407" t="s">
        <v>151</v>
      </c>
      <c r="C407">
        <v>4.5999999999999996</v>
      </c>
      <c r="D407">
        <v>4.9000000000000004</v>
      </c>
      <c r="E407">
        <v>4.75</v>
      </c>
      <c r="F407">
        <v>0.30000000000000071</v>
      </c>
      <c r="G407">
        <v>3</v>
      </c>
      <c r="H407">
        <v>6.315789473684226E-2</v>
      </c>
      <c r="I407">
        <v>10</v>
      </c>
    </row>
    <row r="408" spans="1:9" x14ac:dyDescent="0.3">
      <c r="A408" t="s">
        <v>71</v>
      </c>
      <c r="B408" t="s">
        <v>152</v>
      </c>
      <c r="C408">
        <v>4.0999999999999996</v>
      </c>
      <c r="D408">
        <v>4.9000000000000004</v>
      </c>
      <c r="E408">
        <v>4.5</v>
      </c>
      <c r="F408">
        <v>0.80000000000000071</v>
      </c>
      <c r="G408">
        <v>6</v>
      </c>
      <c r="H408">
        <v>0.17777777777777792</v>
      </c>
      <c r="I408">
        <v>11</v>
      </c>
    </row>
    <row r="409" spans="1:9" x14ac:dyDescent="0.3">
      <c r="A409" t="s">
        <v>71</v>
      </c>
      <c r="B409" t="s">
        <v>153</v>
      </c>
      <c r="C409">
        <v>4.4000000000000004</v>
      </c>
      <c r="D409">
        <v>5.0999999999999996</v>
      </c>
      <c r="E409">
        <v>4.75</v>
      </c>
      <c r="F409">
        <v>0.69999999999999929</v>
      </c>
      <c r="G409">
        <v>7</v>
      </c>
      <c r="H409">
        <v>0.14736842105263143</v>
      </c>
      <c r="I409">
        <v>12</v>
      </c>
    </row>
    <row r="410" spans="1:9" x14ac:dyDescent="0.3">
      <c r="A410" t="s">
        <v>72</v>
      </c>
      <c r="B410" t="s">
        <v>10</v>
      </c>
      <c r="C410">
        <v>4.9000000000000004</v>
      </c>
      <c r="D410">
        <v>5.3</v>
      </c>
      <c r="E410">
        <v>5.0999999999999996</v>
      </c>
      <c r="F410">
        <v>0.39999999999999947</v>
      </c>
      <c r="G410">
        <v>8</v>
      </c>
      <c r="H410">
        <v>7.843137254901951E-2</v>
      </c>
      <c r="I410">
        <v>1</v>
      </c>
    </row>
    <row r="411" spans="1:9" x14ac:dyDescent="0.3">
      <c r="A411" t="s">
        <v>72</v>
      </c>
      <c r="B411" t="s">
        <v>125</v>
      </c>
      <c r="C411">
        <v>4.4000000000000004</v>
      </c>
      <c r="D411">
        <v>5.2</v>
      </c>
      <c r="E411">
        <v>4.8000000000000007</v>
      </c>
      <c r="F411">
        <v>0.79999999999999982</v>
      </c>
      <c r="G411">
        <v>8</v>
      </c>
      <c r="H411">
        <v>0.1666666666666666</v>
      </c>
      <c r="I411">
        <v>2</v>
      </c>
    </row>
    <row r="412" spans="1:9" x14ac:dyDescent="0.3">
      <c r="A412" t="s">
        <v>72</v>
      </c>
      <c r="B412" t="s">
        <v>132</v>
      </c>
      <c r="C412">
        <v>4.9000000000000004</v>
      </c>
      <c r="D412">
        <v>6.1</v>
      </c>
      <c r="E412">
        <v>5.5</v>
      </c>
      <c r="F412">
        <v>1.1999999999999993</v>
      </c>
      <c r="G412">
        <v>13</v>
      </c>
      <c r="H412">
        <v>0.21818181818181806</v>
      </c>
      <c r="I412">
        <v>3</v>
      </c>
    </row>
    <row r="413" spans="1:9" x14ac:dyDescent="0.3">
      <c r="A413" t="s">
        <v>72</v>
      </c>
      <c r="B413" t="s">
        <v>142</v>
      </c>
      <c r="C413">
        <v>4.0999999999999996</v>
      </c>
      <c r="D413">
        <v>4.9000000000000004</v>
      </c>
      <c r="E413">
        <v>4.5</v>
      </c>
      <c r="F413">
        <v>0.80000000000000071</v>
      </c>
      <c r="G413">
        <v>8</v>
      </c>
      <c r="H413">
        <v>0.17777777777777792</v>
      </c>
      <c r="I413">
        <v>4</v>
      </c>
    </row>
    <row r="414" spans="1:9" x14ac:dyDescent="0.3">
      <c r="A414" t="s">
        <v>72</v>
      </c>
      <c r="B414" t="s">
        <v>146</v>
      </c>
      <c r="C414">
        <v>4.3</v>
      </c>
      <c r="D414">
        <v>4.8</v>
      </c>
      <c r="E414">
        <v>4.55</v>
      </c>
      <c r="F414">
        <v>0.5</v>
      </c>
      <c r="G414">
        <v>4</v>
      </c>
      <c r="H414">
        <v>0.10989010989010989</v>
      </c>
      <c r="I414">
        <v>5</v>
      </c>
    </row>
    <row r="415" spans="1:9" x14ac:dyDescent="0.3">
      <c r="A415" t="s">
        <v>72</v>
      </c>
      <c r="B415" t="s">
        <v>147</v>
      </c>
      <c r="C415">
        <v>4.4000000000000004</v>
      </c>
      <c r="D415">
        <v>4.8</v>
      </c>
      <c r="E415">
        <v>4.5999999999999996</v>
      </c>
      <c r="F415">
        <v>0.39999999999999947</v>
      </c>
      <c r="G415">
        <v>3</v>
      </c>
      <c r="H415">
        <v>8.6956521739130321E-2</v>
      </c>
      <c r="I415">
        <v>6</v>
      </c>
    </row>
    <row r="416" spans="1:9" x14ac:dyDescent="0.3">
      <c r="A416" t="s">
        <v>72</v>
      </c>
      <c r="B416" t="s">
        <v>148</v>
      </c>
      <c r="C416">
        <v>4.4000000000000004</v>
      </c>
      <c r="D416">
        <v>4.9000000000000004</v>
      </c>
      <c r="E416">
        <v>4.6500000000000004</v>
      </c>
      <c r="F416">
        <v>0.5</v>
      </c>
      <c r="G416">
        <v>4</v>
      </c>
      <c r="H416">
        <v>0.1075268817204301</v>
      </c>
      <c r="I416">
        <v>7</v>
      </c>
    </row>
    <row r="417" spans="1:9" x14ac:dyDescent="0.3">
      <c r="A417" t="s">
        <v>72</v>
      </c>
      <c r="B417" t="s">
        <v>149</v>
      </c>
      <c r="C417">
        <v>4.8</v>
      </c>
      <c r="D417">
        <v>5.2</v>
      </c>
      <c r="E417">
        <v>5</v>
      </c>
      <c r="F417">
        <v>0.40000000000000036</v>
      </c>
      <c r="G417">
        <v>6</v>
      </c>
      <c r="H417">
        <v>8.0000000000000071E-2</v>
      </c>
      <c r="I417">
        <v>8</v>
      </c>
    </row>
    <row r="418" spans="1:9" x14ac:dyDescent="0.3">
      <c r="A418" t="s">
        <v>72</v>
      </c>
      <c r="B418" t="s">
        <v>150</v>
      </c>
      <c r="C418">
        <v>4.9000000000000004</v>
      </c>
      <c r="D418">
        <v>5.0999999999999996</v>
      </c>
      <c r="E418">
        <v>5</v>
      </c>
      <c r="F418">
        <v>0.19999999999999929</v>
      </c>
      <c r="G418">
        <v>2</v>
      </c>
      <c r="H418">
        <v>3.9999999999999855E-2</v>
      </c>
      <c r="I418">
        <v>9</v>
      </c>
    </row>
    <row r="419" spans="1:9" x14ac:dyDescent="0.3">
      <c r="A419" t="s">
        <v>72</v>
      </c>
      <c r="B419" t="s">
        <v>151</v>
      </c>
      <c r="C419">
        <v>4.4000000000000004</v>
      </c>
      <c r="D419">
        <v>4.8</v>
      </c>
      <c r="E419">
        <v>4.5999999999999996</v>
      </c>
      <c r="F419">
        <v>0.39999999999999947</v>
      </c>
      <c r="G419">
        <v>3</v>
      </c>
      <c r="H419">
        <v>8.6956521739130321E-2</v>
      </c>
      <c r="I419">
        <v>10</v>
      </c>
    </row>
    <row r="420" spans="1:9" x14ac:dyDescent="0.3">
      <c r="A420" t="s">
        <v>72</v>
      </c>
      <c r="B420" t="s">
        <v>152</v>
      </c>
      <c r="C420">
        <v>4.0999999999999996</v>
      </c>
      <c r="D420">
        <v>4.8</v>
      </c>
      <c r="E420">
        <v>4.4499999999999993</v>
      </c>
      <c r="F420">
        <v>0.70000000000000018</v>
      </c>
      <c r="G420">
        <v>5</v>
      </c>
      <c r="H420">
        <v>0.15730337078651693</v>
      </c>
      <c r="I420">
        <v>11</v>
      </c>
    </row>
    <row r="421" spans="1:9" x14ac:dyDescent="0.3">
      <c r="A421" t="s">
        <v>72</v>
      </c>
      <c r="B421" t="s">
        <v>153</v>
      </c>
      <c r="C421">
        <v>4.4000000000000004</v>
      </c>
      <c r="D421">
        <v>5.3</v>
      </c>
      <c r="E421">
        <v>4.8499999999999996</v>
      </c>
      <c r="F421">
        <v>0.89999999999999947</v>
      </c>
      <c r="G421">
        <v>12</v>
      </c>
      <c r="H421">
        <v>0.18556701030927825</v>
      </c>
      <c r="I421">
        <v>12</v>
      </c>
    </row>
    <row r="422" spans="1:9" x14ac:dyDescent="0.3">
      <c r="A422" t="s">
        <v>73</v>
      </c>
      <c r="B422" t="s">
        <v>10</v>
      </c>
      <c r="C422">
        <v>4.8</v>
      </c>
      <c r="D422">
        <v>5.2</v>
      </c>
      <c r="E422">
        <v>5</v>
      </c>
      <c r="F422">
        <v>0.40000000000000036</v>
      </c>
      <c r="G422">
        <v>5</v>
      </c>
      <c r="H422">
        <v>8.0000000000000071E-2</v>
      </c>
      <c r="I422">
        <v>1</v>
      </c>
    </row>
    <row r="423" spans="1:9" x14ac:dyDescent="0.3">
      <c r="A423" t="s">
        <v>73</v>
      </c>
      <c r="B423" t="s">
        <v>125</v>
      </c>
      <c r="C423">
        <v>4.4000000000000004</v>
      </c>
      <c r="D423">
        <v>5</v>
      </c>
      <c r="E423">
        <v>4.7</v>
      </c>
      <c r="F423">
        <v>0.59999999999999964</v>
      </c>
      <c r="G423">
        <v>6</v>
      </c>
      <c r="H423">
        <v>0.12765957446808501</v>
      </c>
      <c r="I423">
        <v>2</v>
      </c>
    </row>
    <row r="424" spans="1:9" x14ac:dyDescent="0.3">
      <c r="A424" t="s">
        <v>73</v>
      </c>
      <c r="B424" t="s">
        <v>132</v>
      </c>
      <c r="C424">
        <v>4.9000000000000004</v>
      </c>
      <c r="D424">
        <v>5.5</v>
      </c>
      <c r="E424">
        <v>5.2</v>
      </c>
      <c r="F424">
        <v>0.59999999999999964</v>
      </c>
      <c r="G424">
        <v>9</v>
      </c>
      <c r="H424">
        <v>0.11538461538461531</v>
      </c>
      <c r="I424">
        <v>3</v>
      </c>
    </row>
    <row r="425" spans="1:9" x14ac:dyDescent="0.3">
      <c r="A425" t="s">
        <v>73</v>
      </c>
      <c r="B425" t="s">
        <v>142</v>
      </c>
      <c r="C425">
        <v>4.3</v>
      </c>
      <c r="D425">
        <v>4.8</v>
      </c>
      <c r="E425">
        <v>4.55</v>
      </c>
      <c r="F425">
        <v>0.5</v>
      </c>
      <c r="G425">
        <v>5</v>
      </c>
      <c r="H425">
        <v>0.10989010989010989</v>
      </c>
      <c r="I425">
        <v>4</v>
      </c>
    </row>
    <row r="426" spans="1:9" x14ac:dyDescent="0.3">
      <c r="A426" t="s">
        <v>73</v>
      </c>
      <c r="B426" t="s">
        <v>146</v>
      </c>
      <c r="C426">
        <v>4.4000000000000004</v>
      </c>
      <c r="D426">
        <v>4.8</v>
      </c>
      <c r="E426">
        <v>4.5999999999999996</v>
      </c>
      <c r="F426">
        <v>0.39999999999999947</v>
      </c>
      <c r="G426">
        <v>3</v>
      </c>
      <c r="H426">
        <v>8.6956521739130321E-2</v>
      </c>
      <c r="I426">
        <v>5</v>
      </c>
    </row>
    <row r="427" spans="1:9" x14ac:dyDescent="0.3">
      <c r="A427" t="s">
        <v>73</v>
      </c>
      <c r="B427" t="s">
        <v>147</v>
      </c>
      <c r="C427">
        <v>4.4000000000000004</v>
      </c>
      <c r="D427">
        <v>4.8</v>
      </c>
      <c r="E427">
        <v>4.5999999999999996</v>
      </c>
      <c r="F427">
        <v>0.39999999999999947</v>
      </c>
      <c r="G427">
        <v>4</v>
      </c>
      <c r="H427">
        <v>8.6956521739130321E-2</v>
      </c>
      <c r="I427">
        <v>6</v>
      </c>
    </row>
    <row r="428" spans="1:9" x14ac:dyDescent="0.3">
      <c r="A428" t="s">
        <v>73</v>
      </c>
      <c r="B428" t="s">
        <v>148</v>
      </c>
      <c r="C428">
        <v>4.8</v>
      </c>
      <c r="D428">
        <v>5.0999999999999996</v>
      </c>
      <c r="E428">
        <v>4.9499999999999993</v>
      </c>
      <c r="F428">
        <v>0.29999999999999982</v>
      </c>
      <c r="G428">
        <v>5</v>
      </c>
      <c r="H428">
        <v>6.060606060606058E-2</v>
      </c>
      <c r="I428">
        <v>7</v>
      </c>
    </row>
    <row r="429" spans="1:9" x14ac:dyDescent="0.3">
      <c r="A429" t="s">
        <v>73</v>
      </c>
      <c r="B429" t="s">
        <v>149</v>
      </c>
      <c r="C429">
        <v>5</v>
      </c>
      <c r="D429">
        <v>5.3</v>
      </c>
      <c r="E429">
        <v>5.15</v>
      </c>
      <c r="F429">
        <v>0.29999999999999982</v>
      </c>
      <c r="G429">
        <v>6</v>
      </c>
      <c r="H429">
        <v>5.825242718446598E-2</v>
      </c>
      <c r="I429">
        <v>8</v>
      </c>
    </row>
    <row r="430" spans="1:9" x14ac:dyDescent="0.3">
      <c r="A430" t="s">
        <v>73</v>
      </c>
      <c r="B430" t="s">
        <v>150</v>
      </c>
      <c r="C430">
        <v>5</v>
      </c>
      <c r="D430">
        <v>5.2</v>
      </c>
      <c r="E430">
        <v>5.0999999999999996</v>
      </c>
      <c r="F430">
        <v>0.20000000000000018</v>
      </c>
      <c r="G430">
        <v>2</v>
      </c>
      <c r="H430">
        <v>3.9215686274509838E-2</v>
      </c>
      <c r="I430">
        <v>9</v>
      </c>
    </row>
    <row r="431" spans="1:9" x14ac:dyDescent="0.3">
      <c r="A431" t="s">
        <v>73</v>
      </c>
      <c r="B431" t="s">
        <v>151</v>
      </c>
      <c r="C431">
        <v>4.4000000000000004</v>
      </c>
      <c r="D431">
        <v>4.8</v>
      </c>
      <c r="E431">
        <v>4.5999999999999996</v>
      </c>
      <c r="F431">
        <v>0.39999999999999947</v>
      </c>
      <c r="G431">
        <v>2</v>
      </c>
      <c r="H431">
        <v>8.6956521739130321E-2</v>
      </c>
      <c r="I431">
        <v>10</v>
      </c>
    </row>
    <row r="432" spans="1:9" x14ac:dyDescent="0.3">
      <c r="A432" t="s">
        <v>73</v>
      </c>
      <c r="B432" t="s">
        <v>152</v>
      </c>
      <c r="C432">
        <v>4.3</v>
      </c>
      <c r="D432">
        <v>4.5999999999999996</v>
      </c>
      <c r="E432">
        <v>4.4499999999999993</v>
      </c>
      <c r="F432">
        <v>0.29999999999999982</v>
      </c>
      <c r="G432">
        <v>3</v>
      </c>
      <c r="H432">
        <v>6.7415730337078622E-2</v>
      </c>
      <c r="I432">
        <v>11</v>
      </c>
    </row>
    <row r="433" spans="1:9" x14ac:dyDescent="0.3">
      <c r="A433" t="s">
        <v>73</v>
      </c>
      <c r="B433" t="s">
        <v>153</v>
      </c>
      <c r="C433">
        <v>4.3</v>
      </c>
      <c r="D433">
        <v>5</v>
      </c>
      <c r="E433">
        <v>4.6500000000000004</v>
      </c>
      <c r="F433">
        <v>0.70000000000000018</v>
      </c>
      <c r="G433">
        <v>8</v>
      </c>
      <c r="H433">
        <v>0.15053763440860218</v>
      </c>
      <c r="I433">
        <v>12</v>
      </c>
    </row>
    <row r="434" spans="1:9" x14ac:dyDescent="0.3">
      <c r="A434" t="s">
        <v>74</v>
      </c>
      <c r="B434" t="s">
        <v>10</v>
      </c>
      <c r="C434">
        <v>4.8</v>
      </c>
      <c r="D434">
        <v>5.2</v>
      </c>
      <c r="E434">
        <v>5</v>
      </c>
      <c r="F434">
        <v>0.40000000000000036</v>
      </c>
      <c r="G434">
        <v>6</v>
      </c>
      <c r="H434">
        <v>8.0000000000000071E-2</v>
      </c>
      <c r="I434">
        <v>1</v>
      </c>
    </row>
    <row r="435" spans="1:9" x14ac:dyDescent="0.3">
      <c r="A435" t="s">
        <v>74</v>
      </c>
      <c r="B435" t="s">
        <v>125</v>
      </c>
      <c r="C435">
        <v>4.4000000000000004</v>
      </c>
      <c r="D435">
        <v>5</v>
      </c>
      <c r="E435">
        <v>4.7</v>
      </c>
      <c r="F435">
        <v>0.59999999999999964</v>
      </c>
      <c r="G435">
        <v>7</v>
      </c>
      <c r="H435">
        <v>0.12765957446808501</v>
      </c>
      <c r="I435">
        <v>2</v>
      </c>
    </row>
    <row r="436" spans="1:9" x14ac:dyDescent="0.3">
      <c r="A436" t="s">
        <v>74</v>
      </c>
      <c r="B436" t="s">
        <v>132</v>
      </c>
      <c r="C436">
        <v>4.8</v>
      </c>
      <c r="D436">
        <v>5.8</v>
      </c>
      <c r="E436">
        <v>5.3</v>
      </c>
      <c r="F436">
        <v>1</v>
      </c>
      <c r="G436">
        <v>12</v>
      </c>
      <c r="H436">
        <v>0.18867924528301888</v>
      </c>
      <c r="I436">
        <v>3</v>
      </c>
    </row>
    <row r="437" spans="1:9" x14ac:dyDescent="0.3">
      <c r="A437" t="s">
        <v>74</v>
      </c>
      <c r="B437" t="s">
        <v>142</v>
      </c>
      <c r="C437">
        <v>4.3</v>
      </c>
      <c r="D437">
        <v>4.8</v>
      </c>
      <c r="E437">
        <v>4.55</v>
      </c>
      <c r="F437">
        <v>0.5</v>
      </c>
      <c r="G437">
        <v>5</v>
      </c>
      <c r="H437">
        <v>0.10989010989010989</v>
      </c>
      <c r="I437">
        <v>4</v>
      </c>
    </row>
    <row r="438" spans="1:9" x14ac:dyDescent="0.3">
      <c r="A438" t="s">
        <v>74</v>
      </c>
      <c r="B438" t="s">
        <v>146</v>
      </c>
      <c r="C438">
        <v>4.3</v>
      </c>
      <c r="D438">
        <v>4.8</v>
      </c>
      <c r="E438">
        <v>4.55</v>
      </c>
      <c r="F438">
        <v>0.5</v>
      </c>
      <c r="G438">
        <v>4</v>
      </c>
      <c r="H438">
        <v>0.10989010989010989</v>
      </c>
      <c r="I438">
        <v>5</v>
      </c>
    </row>
    <row r="439" spans="1:9" x14ac:dyDescent="0.3">
      <c r="A439" t="s">
        <v>74</v>
      </c>
      <c r="B439" t="s">
        <v>147</v>
      </c>
      <c r="C439">
        <v>4.4000000000000004</v>
      </c>
      <c r="D439">
        <v>4.8</v>
      </c>
      <c r="E439">
        <v>4.5999999999999996</v>
      </c>
      <c r="F439">
        <v>0.39999999999999947</v>
      </c>
      <c r="G439">
        <v>3</v>
      </c>
      <c r="H439">
        <v>8.6956521739130321E-2</v>
      </c>
      <c r="I439">
        <v>6</v>
      </c>
    </row>
    <row r="440" spans="1:9" x14ac:dyDescent="0.3">
      <c r="A440" t="s">
        <v>74</v>
      </c>
      <c r="B440" t="s">
        <v>148</v>
      </c>
      <c r="C440">
        <v>4.4000000000000004</v>
      </c>
      <c r="D440">
        <v>5</v>
      </c>
      <c r="E440">
        <v>4.7</v>
      </c>
      <c r="F440">
        <v>0.59999999999999964</v>
      </c>
      <c r="G440">
        <v>6</v>
      </c>
      <c r="H440">
        <v>0.12765957446808501</v>
      </c>
      <c r="I440">
        <v>7</v>
      </c>
    </row>
    <row r="441" spans="1:9" x14ac:dyDescent="0.3">
      <c r="A441" t="s">
        <v>74</v>
      </c>
      <c r="B441" t="s">
        <v>149</v>
      </c>
      <c r="C441">
        <v>4.8</v>
      </c>
      <c r="D441">
        <v>5.2</v>
      </c>
      <c r="E441">
        <v>5</v>
      </c>
      <c r="F441">
        <v>0.40000000000000036</v>
      </c>
      <c r="G441">
        <v>7</v>
      </c>
      <c r="H441">
        <v>8.0000000000000071E-2</v>
      </c>
      <c r="I441">
        <v>8</v>
      </c>
    </row>
    <row r="442" spans="1:9" x14ac:dyDescent="0.3">
      <c r="A442" t="s">
        <v>74</v>
      </c>
      <c r="B442" t="s">
        <v>150</v>
      </c>
      <c r="C442">
        <v>4.9000000000000004</v>
      </c>
      <c r="D442">
        <v>5.0999999999999996</v>
      </c>
      <c r="E442">
        <v>5</v>
      </c>
      <c r="F442">
        <v>0.19999999999999929</v>
      </c>
      <c r="G442">
        <v>3</v>
      </c>
      <c r="H442">
        <v>3.9999999999999855E-2</v>
      </c>
      <c r="I442">
        <v>9</v>
      </c>
    </row>
    <row r="443" spans="1:9" x14ac:dyDescent="0.3">
      <c r="A443" t="s">
        <v>74</v>
      </c>
      <c r="B443" t="s">
        <v>151</v>
      </c>
      <c r="C443">
        <v>4.4000000000000004</v>
      </c>
      <c r="D443">
        <v>4.8</v>
      </c>
      <c r="E443">
        <v>4.5999999999999996</v>
      </c>
      <c r="F443">
        <v>0.39999999999999947</v>
      </c>
      <c r="G443">
        <v>2</v>
      </c>
      <c r="H443">
        <v>8.6956521739130321E-2</v>
      </c>
      <c r="I443">
        <v>10</v>
      </c>
    </row>
    <row r="444" spans="1:9" x14ac:dyDescent="0.3">
      <c r="A444" t="s">
        <v>74</v>
      </c>
      <c r="B444" t="s">
        <v>152</v>
      </c>
      <c r="C444">
        <v>3.9</v>
      </c>
      <c r="D444">
        <v>4.4000000000000004</v>
      </c>
      <c r="E444">
        <v>4.1500000000000004</v>
      </c>
      <c r="F444">
        <v>0.50000000000000044</v>
      </c>
      <c r="G444">
        <v>4</v>
      </c>
      <c r="H444">
        <v>0.12048192771084347</v>
      </c>
      <c r="I444">
        <v>11</v>
      </c>
    </row>
    <row r="445" spans="1:9" x14ac:dyDescent="0.3">
      <c r="A445" t="s">
        <v>74</v>
      </c>
      <c r="B445" t="s">
        <v>153</v>
      </c>
      <c r="C445">
        <v>4.4000000000000004</v>
      </c>
      <c r="D445">
        <v>4.9000000000000004</v>
      </c>
      <c r="E445">
        <v>4.6500000000000004</v>
      </c>
      <c r="F445">
        <v>0.5</v>
      </c>
      <c r="G445">
        <v>5</v>
      </c>
      <c r="H445">
        <v>0.1075268817204301</v>
      </c>
      <c r="I445">
        <v>12</v>
      </c>
    </row>
    <row r="446" spans="1:9" x14ac:dyDescent="0.3">
      <c r="A446" t="s">
        <v>75</v>
      </c>
      <c r="B446" t="s">
        <v>10</v>
      </c>
      <c r="C446">
        <v>4.9000000000000004</v>
      </c>
      <c r="D446">
        <v>5.3</v>
      </c>
      <c r="E446">
        <v>5.0999999999999996</v>
      </c>
      <c r="F446">
        <v>0.39999999999999947</v>
      </c>
      <c r="G446">
        <v>5</v>
      </c>
      <c r="H446">
        <v>7.843137254901951E-2</v>
      </c>
      <c r="I446">
        <v>1</v>
      </c>
    </row>
    <row r="447" spans="1:9" x14ac:dyDescent="0.3">
      <c r="A447" t="s">
        <v>75</v>
      </c>
      <c r="B447" t="s">
        <v>125</v>
      </c>
      <c r="C447">
        <v>4.9000000000000004</v>
      </c>
      <c r="D447">
        <v>5.2</v>
      </c>
      <c r="E447">
        <v>5.0500000000000007</v>
      </c>
      <c r="F447">
        <v>0.29999999999999982</v>
      </c>
      <c r="G447">
        <v>5</v>
      </c>
      <c r="H447">
        <v>5.9405940594059362E-2</v>
      </c>
      <c r="I447">
        <v>2</v>
      </c>
    </row>
    <row r="448" spans="1:9" x14ac:dyDescent="0.3">
      <c r="A448" t="s">
        <v>75</v>
      </c>
      <c r="B448" t="s">
        <v>132</v>
      </c>
      <c r="C448">
        <v>5.6</v>
      </c>
      <c r="D448">
        <v>6.1</v>
      </c>
      <c r="E448">
        <v>5.85</v>
      </c>
      <c r="F448">
        <v>0.5</v>
      </c>
      <c r="G448">
        <v>2</v>
      </c>
      <c r="H448">
        <v>8.5470085470085472E-2</v>
      </c>
      <c r="I448">
        <v>3</v>
      </c>
    </row>
    <row r="449" spans="1:9" x14ac:dyDescent="0.3">
      <c r="A449" t="s">
        <v>75</v>
      </c>
      <c r="B449" t="s">
        <v>142</v>
      </c>
      <c r="C449">
        <v>4.8</v>
      </c>
      <c r="D449">
        <v>5</v>
      </c>
      <c r="E449">
        <v>4.9000000000000004</v>
      </c>
      <c r="F449">
        <v>0.20000000000000018</v>
      </c>
      <c r="G449">
        <v>3</v>
      </c>
      <c r="H449">
        <v>4.0816326530612276E-2</v>
      </c>
      <c r="I449">
        <v>4</v>
      </c>
    </row>
    <row r="450" spans="1:9" x14ac:dyDescent="0.3">
      <c r="A450" t="s">
        <v>75</v>
      </c>
      <c r="B450" t="s">
        <v>146</v>
      </c>
      <c r="C450">
        <v>4.5999999999999996</v>
      </c>
      <c r="D450">
        <v>4.8</v>
      </c>
      <c r="E450">
        <v>4.6999999999999993</v>
      </c>
      <c r="F450">
        <v>0.20000000000000018</v>
      </c>
      <c r="G450">
        <v>2</v>
      </c>
      <c r="H450">
        <v>4.255319148936175E-2</v>
      </c>
      <c r="I450">
        <v>5</v>
      </c>
    </row>
    <row r="451" spans="1:9" x14ac:dyDescent="0.3">
      <c r="A451" t="s">
        <v>75</v>
      </c>
      <c r="B451" t="s">
        <v>147</v>
      </c>
      <c r="C451">
        <v>4.5999999999999996</v>
      </c>
      <c r="D451">
        <v>4.8</v>
      </c>
      <c r="E451">
        <v>4.6999999999999993</v>
      </c>
      <c r="F451">
        <v>0.20000000000000018</v>
      </c>
      <c r="G451">
        <v>1</v>
      </c>
      <c r="H451">
        <v>4.255319148936175E-2</v>
      </c>
      <c r="I451">
        <v>6</v>
      </c>
    </row>
    <row r="452" spans="1:9" x14ac:dyDescent="0.3">
      <c r="A452" t="s">
        <v>75</v>
      </c>
      <c r="B452" t="s">
        <v>148</v>
      </c>
      <c r="C452">
        <v>4.8</v>
      </c>
      <c r="D452">
        <v>4.9000000000000004</v>
      </c>
      <c r="E452">
        <v>4.8499999999999996</v>
      </c>
      <c r="F452">
        <v>0.10000000000000053</v>
      </c>
      <c r="G452">
        <v>2</v>
      </c>
      <c r="H452">
        <v>2.0618556701031038E-2</v>
      </c>
      <c r="I452">
        <v>7</v>
      </c>
    </row>
    <row r="453" spans="1:9" x14ac:dyDescent="0.3">
      <c r="A453" t="s">
        <v>75</v>
      </c>
      <c r="B453" t="s">
        <v>149</v>
      </c>
      <c r="C453">
        <v>5</v>
      </c>
      <c r="D453">
        <v>5.2</v>
      </c>
      <c r="E453">
        <v>5.0999999999999996</v>
      </c>
      <c r="F453">
        <v>0.20000000000000018</v>
      </c>
      <c r="G453">
        <v>3</v>
      </c>
      <c r="H453">
        <v>3.9215686274509838E-2</v>
      </c>
      <c r="I453">
        <v>8</v>
      </c>
    </row>
    <row r="454" spans="1:9" x14ac:dyDescent="0.3">
      <c r="A454" t="s">
        <v>75</v>
      </c>
      <c r="B454" t="s">
        <v>150</v>
      </c>
      <c r="C454">
        <v>4.9000000000000004</v>
      </c>
      <c r="D454">
        <v>5.0999999999999996</v>
      </c>
      <c r="E454">
        <v>5</v>
      </c>
      <c r="F454">
        <v>0.19999999999999929</v>
      </c>
      <c r="G454">
        <v>2</v>
      </c>
      <c r="H454">
        <v>3.9999999999999855E-2</v>
      </c>
      <c r="I454">
        <v>9</v>
      </c>
    </row>
    <row r="455" spans="1:9" x14ac:dyDescent="0.3">
      <c r="A455" t="s">
        <v>75</v>
      </c>
      <c r="B455" t="s">
        <v>151</v>
      </c>
      <c r="C455">
        <v>4.5999999999999996</v>
      </c>
      <c r="D455">
        <v>4.8</v>
      </c>
      <c r="E455">
        <v>4.6999999999999993</v>
      </c>
      <c r="F455">
        <v>0.20000000000000018</v>
      </c>
      <c r="G455">
        <v>2</v>
      </c>
      <c r="H455">
        <v>4.255319148936175E-2</v>
      </c>
      <c r="I455">
        <v>10</v>
      </c>
    </row>
    <row r="456" spans="1:9" x14ac:dyDescent="0.3">
      <c r="A456" t="s">
        <v>75</v>
      </c>
      <c r="B456" t="s">
        <v>152</v>
      </c>
      <c r="C456">
        <v>4.4000000000000004</v>
      </c>
      <c r="D456">
        <v>4.9000000000000004</v>
      </c>
      <c r="E456">
        <v>4.6500000000000004</v>
      </c>
      <c r="F456">
        <v>0.5</v>
      </c>
      <c r="G456">
        <v>3</v>
      </c>
      <c r="H456">
        <v>0.1075268817204301</v>
      </c>
      <c r="I456">
        <v>11</v>
      </c>
    </row>
    <row r="457" spans="1:9" x14ac:dyDescent="0.3">
      <c r="A457" t="s">
        <v>75</v>
      </c>
      <c r="B457" t="s">
        <v>153</v>
      </c>
      <c r="C457">
        <v>4.5999999999999996</v>
      </c>
      <c r="D457">
        <v>5.3</v>
      </c>
      <c r="E457">
        <v>4.9499999999999993</v>
      </c>
      <c r="F457">
        <v>0.70000000000000018</v>
      </c>
      <c r="G457">
        <v>7</v>
      </c>
      <c r="H457">
        <v>0.14141414141414146</v>
      </c>
      <c r="I457">
        <v>12</v>
      </c>
    </row>
    <row r="458" spans="1:9" x14ac:dyDescent="0.3">
      <c r="A458" t="s">
        <v>76</v>
      </c>
      <c r="B458" t="s">
        <v>10</v>
      </c>
      <c r="C458">
        <v>4.9000000000000004</v>
      </c>
      <c r="D458">
        <v>5.4</v>
      </c>
      <c r="E458">
        <v>5.15</v>
      </c>
      <c r="F458">
        <v>0.5</v>
      </c>
      <c r="G458">
        <v>5</v>
      </c>
      <c r="H458">
        <v>9.7087378640776698E-2</v>
      </c>
      <c r="I458">
        <v>1</v>
      </c>
    </row>
    <row r="459" spans="1:9" x14ac:dyDescent="0.3">
      <c r="A459" t="s">
        <v>76</v>
      </c>
      <c r="B459" t="s">
        <v>125</v>
      </c>
      <c r="C459">
        <v>5</v>
      </c>
      <c r="D459">
        <v>5.2</v>
      </c>
      <c r="E459">
        <v>5.0999999999999996</v>
      </c>
      <c r="F459">
        <v>0.20000000000000018</v>
      </c>
      <c r="G459">
        <v>2</v>
      </c>
      <c r="H459">
        <v>3.9215686274509838E-2</v>
      </c>
      <c r="I459">
        <v>2</v>
      </c>
    </row>
    <row r="460" spans="1:9" x14ac:dyDescent="0.3">
      <c r="A460" t="s">
        <v>76</v>
      </c>
      <c r="B460" t="s">
        <v>132</v>
      </c>
      <c r="C460">
        <v>5.6</v>
      </c>
      <c r="D460">
        <v>6.1</v>
      </c>
      <c r="E460">
        <v>5.85</v>
      </c>
      <c r="F460">
        <v>0.5</v>
      </c>
      <c r="G460">
        <v>2</v>
      </c>
      <c r="H460">
        <v>8.5470085470085472E-2</v>
      </c>
      <c r="I460">
        <v>3</v>
      </c>
    </row>
    <row r="461" spans="1:9" x14ac:dyDescent="0.3">
      <c r="A461" t="s">
        <v>76</v>
      </c>
      <c r="B461" t="s">
        <v>142</v>
      </c>
      <c r="C461">
        <v>4.9000000000000004</v>
      </c>
      <c r="D461">
        <v>5</v>
      </c>
      <c r="E461">
        <v>4.95</v>
      </c>
      <c r="F461">
        <v>9.9999999999999645E-2</v>
      </c>
      <c r="G461">
        <v>2</v>
      </c>
      <c r="H461">
        <v>2.0202020202020131E-2</v>
      </c>
      <c r="I461">
        <v>4</v>
      </c>
    </row>
    <row r="462" spans="1:9" x14ac:dyDescent="0.3">
      <c r="A462" t="s">
        <v>76</v>
      </c>
      <c r="B462" t="s">
        <v>146</v>
      </c>
      <c r="C462">
        <v>4.5999999999999996</v>
      </c>
      <c r="D462">
        <v>4.8</v>
      </c>
      <c r="E462">
        <v>4.6999999999999993</v>
      </c>
      <c r="F462">
        <v>0.20000000000000018</v>
      </c>
      <c r="G462">
        <v>2</v>
      </c>
      <c r="H462">
        <v>4.255319148936175E-2</v>
      </c>
      <c r="I462">
        <v>5</v>
      </c>
    </row>
    <row r="463" spans="1:9" x14ac:dyDescent="0.3">
      <c r="A463" t="s">
        <v>76</v>
      </c>
      <c r="B463" t="s">
        <v>147</v>
      </c>
      <c r="C463">
        <v>4.5999999999999996</v>
      </c>
      <c r="D463">
        <v>4.8</v>
      </c>
      <c r="E463">
        <v>4.6999999999999993</v>
      </c>
      <c r="F463">
        <v>0.20000000000000018</v>
      </c>
      <c r="G463">
        <v>2</v>
      </c>
      <c r="H463">
        <v>4.255319148936175E-2</v>
      </c>
      <c r="I463">
        <v>6</v>
      </c>
    </row>
    <row r="464" spans="1:9" x14ac:dyDescent="0.3">
      <c r="A464" t="s">
        <v>76</v>
      </c>
      <c r="B464" t="s">
        <v>148</v>
      </c>
      <c r="C464">
        <v>4.8</v>
      </c>
      <c r="D464">
        <v>5</v>
      </c>
      <c r="E464">
        <v>4.9000000000000004</v>
      </c>
      <c r="F464">
        <v>0.20000000000000018</v>
      </c>
      <c r="G464">
        <v>3</v>
      </c>
      <c r="H464">
        <v>4.0816326530612276E-2</v>
      </c>
      <c r="I464">
        <v>7</v>
      </c>
    </row>
    <row r="465" spans="1:9" x14ac:dyDescent="0.3">
      <c r="A465" t="s">
        <v>76</v>
      </c>
      <c r="B465" t="s">
        <v>149</v>
      </c>
      <c r="C465">
        <v>5</v>
      </c>
      <c r="D465">
        <v>5.2</v>
      </c>
      <c r="E465">
        <v>5.0999999999999996</v>
      </c>
      <c r="F465">
        <v>0.20000000000000018</v>
      </c>
      <c r="G465">
        <v>2</v>
      </c>
      <c r="H465">
        <v>3.9215686274509838E-2</v>
      </c>
      <c r="I465">
        <v>8</v>
      </c>
    </row>
    <row r="466" spans="1:9" x14ac:dyDescent="0.3">
      <c r="A466" t="s">
        <v>76</v>
      </c>
      <c r="B466" t="s">
        <v>150</v>
      </c>
      <c r="C466">
        <v>4.9000000000000004</v>
      </c>
      <c r="D466">
        <v>5.0999999999999996</v>
      </c>
      <c r="E466">
        <v>5</v>
      </c>
      <c r="F466">
        <v>0.19999999999999929</v>
      </c>
      <c r="G466">
        <v>2</v>
      </c>
      <c r="H466">
        <v>3.9999999999999855E-2</v>
      </c>
      <c r="I466">
        <v>9</v>
      </c>
    </row>
    <row r="467" spans="1:9" x14ac:dyDescent="0.3">
      <c r="A467" t="s">
        <v>76</v>
      </c>
      <c r="B467" t="s">
        <v>151</v>
      </c>
      <c r="C467">
        <v>4.5999999999999996</v>
      </c>
      <c r="D467">
        <v>4.8</v>
      </c>
      <c r="E467">
        <v>4.6999999999999993</v>
      </c>
      <c r="F467">
        <v>0.20000000000000018</v>
      </c>
      <c r="G467">
        <v>2</v>
      </c>
      <c r="H467">
        <v>4.255319148936175E-2</v>
      </c>
      <c r="I467">
        <v>10</v>
      </c>
    </row>
    <row r="468" spans="1:9" x14ac:dyDescent="0.3">
      <c r="A468" t="s">
        <v>76</v>
      </c>
      <c r="B468" t="s">
        <v>152</v>
      </c>
      <c r="C468">
        <v>4.4000000000000004</v>
      </c>
      <c r="D468">
        <v>5</v>
      </c>
      <c r="E468">
        <v>4.7</v>
      </c>
      <c r="F468">
        <v>0.59999999999999964</v>
      </c>
      <c r="G468">
        <v>4</v>
      </c>
      <c r="H468">
        <v>0.12765957446808501</v>
      </c>
      <c r="I468">
        <v>11</v>
      </c>
    </row>
    <row r="469" spans="1:9" x14ac:dyDescent="0.3">
      <c r="A469" t="s">
        <v>76</v>
      </c>
      <c r="B469" t="s">
        <v>153</v>
      </c>
      <c r="C469">
        <v>5</v>
      </c>
      <c r="D469">
        <v>5.3</v>
      </c>
      <c r="E469">
        <v>5.15</v>
      </c>
      <c r="F469">
        <v>0.29999999999999982</v>
      </c>
      <c r="G469">
        <v>5</v>
      </c>
      <c r="H469">
        <v>5.825242718446598E-2</v>
      </c>
      <c r="I469">
        <v>12</v>
      </c>
    </row>
    <row r="470" spans="1:9" x14ac:dyDescent="0.3">
      <c r="A470" t="s">
        <v>77</v>
      </c>
      <c r="B470" t="s">
        <v>10</v>
      </c>
      <c r="C470">
        <v>5.0999999999999996</v>
      </c>
      <c r="D470">
        <v>5.3</v>
      </c>
      <c r="E470">
        <v>5.1999999999999993</v>
      </c>
      <c r="F470">
        <v>0.20000000000000018</v>
      </c>
      <c r="G470">
        <v>4</v>
      </c>
      <c r="H470">
        <v>3.8461538461538498E-2</v>
      </c>
      <c r="I470">
        <v>1</v>
      </c>
    </row>
    <row r="471" spans="1:9" x14ac:dyDescent="0.3">
      <c r="A471" t="s">
        <v>77</v>
      </c>
      <c r="B471" t="s">
        <v>125</v>
      </c>
      <c r="C471">
        <v>4.5999999999999996</v>
      </c>
      <c r="D471">
        <v>5.2</v>
      </c>
      <c r="E471">
        <v>4.9000000000000004</v>
      </c>
      <c r="F471">
        <v>0.60000000000000053</v>
      </c>
      <c r="G471">
        <v>5</v>
      </c>
      <c r="H471">
        <v>0.12244897959183683</v>
      </c>
      <c r="I471">
        <v>2</v>
      </c>
    </row>
    <row r="472" spans="1:9" x14ac:dyDescent="0.3">
      <c r="A472" t="s">
        <v>77</v>
      </c>
      <c r="B472" t="s">
        <v>132</v>
      </c>
      <c r="C472">
        <v>4.9000000000000004</v>
      </c>
      <c r="D472">
        <v>6.1</v>
      </c>
      <c r="E472">
        <v>5.5</v>
      </c>
      <c r="F472">
        <v>1.1999999999999993</v>
      </c>
      <c r="G472">
        <v>4</v>
      </c>
      <c r="H472">
        <v>0.21818181818181806</v>
      </c>
      <c r="I472">
        <v>3</v>
      </c>
    </row>
    <row r="473" spans="1:9" x14ac:dyDescent="0.3">
      <c r="A473" t="s">
        <v>77</v>
      </c>
      <c r="B473" t="s">
        <v>142</v>
      </c>
      <c r="C473">
        <v>4.8</v>
      </c>
      <c r="D473">
        <v>5</v>
      </c>
      <c r="E473">
        <v>4.9000000000000004</v>
      </c>
      <c r="F473">
        <v>0.20000000000000018</v>
      </c>
      <c r="G473">
        <v>3</v>
      </c>
      <c r="H473">
        <v>4.0816326530612276E-2</v>
      </c>
      <c r="I473">
        <v>4</v>
      </c>
    </row>
    <row r="474" spans="1:9" x14ac:dyDescent="0.3">
      <c r="A474" t="s">
        <v>77</v>
      </c>
      <c r="B474" t="s">
        <v>146</v>
      </c>
      <c r="C474">
        <v>4.5999999999999996</v>
      </c>
      <c r="D474">
        <v>4.8</v>
      </c>
      <c r="E474">
        <v>4.6999999999999993</v>
      </c>
      <c r="F474">
        <v>0.20000000000000018</v>
      </c>
      <c r="G474">
        <v>1</v>
      </c>
      <c r="H474">
        <v>4.255319148936175E-2</v>
      </c>
      <c r="I474">
        <v>5</v>
      </c>
    </row>
    <row r="475" spans="1:9" x14ac:dyDescent="0.3">
      <c r="A475" t="s">
        <v>77</v>
      </c>
      <c r="B475" t="s">
        <v>147</v>
      </c>
      <c r="C475">
        <v>4.5999999999999996</v>
      </c>
      <c r="D475">
        <v>4.8</v>
      </c>
      <c r="E475">
        <v>4.6999999999999993</v>
      </c>
      <c r="F475">
        <v>0.20000000000000018</v>
      </c>
      <c r="G475">
        <v>2</v>
      </c>
      <c r="H475">
        <v>4.255319148936175E-2</v>
      </c>
      <c r="I475">
        <v>6</v>
      </c>
    </row>
    <row r="476" spans="1:9" x14ac:dyDescent="0.3">
      <c r="A476" t="s">
        <v>77</v>
      </c>
      <c r="B476" t="s">
        <v>148</v>
      </c>
      <c r="C476">
        <v>4.8</v>
      </c>
      <c r="D476">
        <v>4.9000000000000004</v>
      </c>
      <c r="E476">
        <v>4.8499999999999996</v>
      </c>
      <c r="F476">
        <v>0.10000000000000053</v>
      </c>
      <c r="G476">
        <v>2</v>
      </c>
      <c r="H476">
        <v>2.0618556701031038E-2</v>
      </c>
      <c r="I476">
        <v>7</v>
      </c>
    </row>
    <row r="477" spans="1:9" x14ac:dyDescent="0.3">
      <c r="A477" t="s">
        <v>77</v>
      </c>
      <c r="B477" t="s">
        <v>149</v>
      </c>
      <c r="C477">
        <v>5</v>
      </c>
      <c r="D477">
        <v>5.2</v>
      </c>
      <c r="E477">
        <v>5.0999999999999996</v>
      </c>
      <c r="F477">
        <v>0.20000000000000018</v>
      </c>
      <c r="G477">
        <v>2</v>
      </c>
      <c r="H477">
        <v>3.9215686274509838E-2</v>
      </c>
      <c r="I477">
        <v>8</v>
      </c>
    </row>
    <row r="478" spans="1:9" x14ac:dyDescent="0.3">
      <c r="A478" t="s">
        <v>77</v>
      </c>
      <c r="B478" t="s">
        <v>150</v>
      </c>
      <c r="C478">
        <v>4.9000000000000004</v>
      </c>
      <c r="D478">
        <v>5</v>
      </c>
      <c r="E478">
        <v>4.95</v>
      </c>
      <c r="F478">
        <v>9.9999999999999645E-2</v>
      </c>
      <c r="G478">
        <v>1</v>
      </c>
      <c r="H478">
        <v>2.0202020202020131E-2</v>
      </c>
      <c r="I478">
        <v>9</v>
      </c>
    </row>
    <row r="479" spans="1:9" x14ac:dyDescent="0.3">
      <c r="A479" t="s">
        <v>77</v>
      </c>
      <c r="B479" t="s">
        <v>151</v>
      </c>
      <c r="C479">
        <v>4.5999999999999996</v>
      </c>
      <c r="D479">
        <v>4.8</v>
      </c>
      <c r="E479">
        <v>4.6999999999999993</v>
      </c>
      <c r="F479">
        <v>0.20000000000000018</v>
      </c>
      <c r="G479">
        <v>2</v>
      </c>
      <c r="H479">
        <v>4.255319148936175E-2</v>
      </c>
      <c r="I479">
        <v>10</v>
      </c>
    </row>
    <row r="480" spans="1:9" x14ac:dyDescent="0.3">
      <c r="A480" t="s">
        <v>77</v>
      </c>
      <c r="B480" t="s">
        <v>152</v>
      </c>
      <c r="C480">
        <v>4.4000000000000004</v>
      </c>
      <c r="D480">
        <v>4.5999999999999996</v>
      </c>
      <c r="E480">
        <v>4.5</v>
      </c>
      <c r="F480">
        <v>0.19999999999999929</v>
      </c>
      <c r="G480">
        <v>1</v>
      </c>
      <c r="H480">
        <v>4.4444444444444287E-2</v>
      </c>
      <c r="I480">
        <v>11</v>
      </c>
    </row>
    <row r="481" spans="1:9" x14ac:dyDescent="0.3">
      <c r="A481" t="s">
        <v>77</v>
      </c>
      <c r="B481" t="s">
        <v>153</v>
      </c>
      <c r="C481">
        <v>4.5999999999999996</v>
      </c>
      <c r="D481">
        <v>5.0999999999999996</v>
      </c>
      <c r="E481">
        <v>4.8499999999999996</v>
      </c>
      <c r="F481">
        <v>0.5</v>
      </c>
      <c r="G481">
        <v>5</v>
      </c>
      <c r="H481">
        <v>0.10309278350515465</v>
      </c>
      <c r="I481">
        <v>12</v>
      </c>
    </row>
    <row r="482" spans="1:9" x14ac:dyDescent="0.3">
      <c r="A482" t="s">
        <v>78</v>
      </c>
      <c r="B482" t="s">
        <v>10</v>
      </c>
      <c r="C482">
        <v>5.2</v>
      </c>
      <c r="D482">
        <v>5.3</v>
      </c>
      <c r="E482">
        <v>5.25</v>
      </c>
      <c r="F482">
        <v>9.9999999999999645E-2</v>
      </c>
      <c r="G482">
        <v>2</v>
      </c>
      <c r="H482">
        <v>1.904761904761898E-2</v>
      </c>
      <c r="I482">
        <v>1</v>
      </c>
    </row>
    <row r="483" spans="1:9" x14ac:dyDescent="0.3">
      <c r="A483" t="s">
        <v>78</v>
      </c>
      <c r="B483" t="s">
        <v>125</v>
      </c>
      <c r="C483">
        <v>5</v>
      </c>
      <c r="D483">
        <v>5.2</v>
      </c>
      <c r="E483">
        <v>5.0999999999999996</v>
      </c>
      <c r="F483">
        <v>0.20000000000000018</v>
      </c>
      <c r="G483">
        <v>4</v>
      </c>
      <c r="H483">
        <v>3.9215686274509838E-2</v>
      </c>
      <c r="I483">
        <v>2</v>
      </c>
    </row>
    <row r="484" spans="1:9" x14ac:dyDescent="0.3">
      <c r="A484" t="s">
        <v>78</v>
      </c>
      <c r="B484" t="s">
        <v>132</v>
      </c>
      <c r="C484">
        <v>5.6</v>
      </c>
      <c r="D484">
        <v>6.1</v>
      </c>
      <c r="E484">
        <v>5.85</v>
      </c>
      <c r="F484">
        <v>0.5</v>
      </c>
      <c r="G484">
        <v>2</v>
      </c>
      <c r="H484">
        <v>8.5470085470085472E-2</v>
      </c>
      <c r="I484">
        <v>3</v>
      </c>
    </row>
    <row r="485" spans="1:9" x14ac:dyDescent="0.3">
      <c r="A485" t="s">
        <v>78</v>
      </c>
      <c r="B485" t="s">
        <v>142</v>
      </c>
      <c r="C485">
        <v>4.9000000000000004</v>
      </c>
      <c r="D485">
        <v>5</v>
      </c>
      <c r="E485">
        <v>4.95</v>
      </c>
      <c r="F485">
        <v>9.9999999999999645E-2</v>
      </c>
      <c r="G485">
        <v>2</v>
      </c>
      <c r="H485">
        <v>2.0202020202020131E-2</v>
      </c>
      <c r="I485">
        <v>4</v>
      </c>
    </row>
    <row r="486" spans="1:9" x14ac:dyDescent="0.3">
      <c r="A486" t="s">
        <v>78</v>
      </c>
      <c r="B486" t="s">
        <v>146</v>
      </c>
      <c r="C486">
        <v>4.5999999999999996</v>
      </c>
      <c r="D486">
        <v>4.8</v>
      </c>
      <c r="E486">
        <v>4.6999999999999993</v>
      </c>
      <c r="F486">
        <v>0.20000000000000018</v>
      </c>
      <c r="G486">
        <v>1</v>
      </c>
      <c r="H486">
        <v>4.255319148936175E-2</v>
      </c>
      <c r="I486">
        <v>5</v>
      </c>
    </row>
    <row r="487" spans="1:9" x14ac:dyDescent="0.3">
      <c r="A487" t="s">
        <v>78</v>
      </c>
      <c r="B487" t="s">
        <v>147</v>
      </c>
      <c r="C487">
        <v>4.4000000000000004</v>
      </c>
      <c r="D487">
        <v>4.8</v>
      </c>
      <c r="E487">
        <v>4.5999999999999996</v>
      </c>
      <c r="F487">
        <v>0.39999999999999947</v>
      </c>
      <c r="G487">
        <v>2</v>
      </c>
      <c r="H487">
        <v>8.6956521739130321E-2</v>
      </c>
      <c r="I487">
        <v>6</v>
      </c>
    </row>
    <row r="488" spans="1:9" x14ac:dyDescent="0.3">
      <c r="A488" t="s">
        <v>78</v>
      </c>
      <c r="B488" t="s">
        <v>148</v>
      </c>
      <c r="C488">
        <v>4.8</v>
      </c>
      <c r="D488">
        <v>5</v>
      </c>
      <c r="E488">
        <v>4.9000000000000004</v>
      </c>
      <c r="F488">
        <v>0.20000000000000018</v>
      </c>
      <c r="G488">
        <v>3</v>
      </c>
      <c r="H488">
        <v>4.0816326530612276E-2</v>
      </c>
      <c r="I488">
        <v>7</v>
      </c>
    </row>
    <row r="489" spans="1:9" x14ac:dyDescent="0.3">
      <c r="A489" t="s">
        <v>78</v>
      </c>
      <c r="B489" t="s">
        <v>149</v>
      </c>
      <c r="C489">
        <v>5</v>
      </c>
      <c r="D489">
        <v>5.2</v>
      </c>
      <c r="E489">
        <v>5.0999999999999996</v>
      </c>
      <c r="F489">
        <v>0.20000000000000018</v>
      </c>
      <c r="G489">
        <v>2</v>
      </c>
      <c r="H489">
        <v>3.9215686274509838E-2</v>
      </c>
      <c r="I489">
        <v>8</v>
      </c>
    </row>
    <row r="490" spans="1:9" x14ac:dyDescent="0.3">
      <c r="A490" t="s">
        <v>78</v>
      </c>
      <c r="B490" t="s">
        <v>150</v>
      </c>
      <c r="C490">
        <v>4.9000000000000004</v>
      </c>
      <c r="D490">
        <v>5.0999999999999996</v>
      </c>
      <c r="E490">
        <v>5</v>
      </c>
      <c r="F490">
        <v>0.19999999999999929</v>
      </c>
      <c r="G490">
        <v>2</v>
      </c>
      <c r="H490">
        <v>3.9999999999999855E-2</v>
      </c>
      <c r="I490">
        <v>9</v>
      </c>
    </row>
    <row r="491" spans="1:9" x14ac:dyDescent="0.3">
      <c r="A491" t="s">
        <v>78</v>
      </c>
      <c r="B491" t="s">
        <v>151</v>
      </c>
      <c r="C491">
        <v>4.5999999999999996</v>
      </c>
      <c r="D491">
        <v>4.8</v>
      </c>
      <c r="E491">
        <v>4.6999999999999993</v>
      </c>
      <c r="F491">
        <v>0.20000000000000018</v>
      </c>
      <c r="G491">
        <v>2</v>
      </c>
      <c r="H491">
        <v>4.255319148936175E-2</v>
      </c>
      <c r="I491">
        <v>10</v>
      </c>
    </row>
    <row r="492" spans="1:9" x14ac:dyDescent="0.3">
      <c r="A492" t="s">
        <v>78</v>
      </c>
      <c r="B492" t="s">
        <v>152</v>
      </c>
      <c r="C492">
        <v>4.5999999999999996</v>
      </c>
      <c r="D492">
        <v>4.9000000000000004</v>
      </c>
      <c r="E492">
        <v>4.75</v>
      </c>
      <c r="F492">
        <v>0.30000000000000071</v>
      </c>
      <c r="G492">
        <v>3</v>
      </c>
      <c r="H492">
        <v>6.315789473684226E-2</v>
      </c>
      <c r="I492">
        <v>11</v>
      </c>
    </row>
    <row r="493" spans="1:9" x14ac:dyDescent="0.3">
      <c r="A493" t="s">
        <v>78</v>
      </c>
      <c r="B493" t="s">
        <v>153</v>
      </c>
      <c r="C493">
        <v>4.5999999999999996</v>
      </c>
      <c r="D493">
        <v>5.3</v>
      </c>
      <c r="E493">
        <v>4.9499999999999993</v>
      </c>
      <c r="F493">
        <v>0.70000000000000018</v>
      </c>
      <c r="G493">
        <v>5</v>
      </c>
      <c r="H493">
        <v>0.14141414141414146</v>
      </c>
      <c r="I493">
        <v>12</v>
      </c>
    </row>
    <row r="494" spans="1:9" x14ac:dyDescent="0.3">
      <c r="A494" t="s">
        <v>79</v>
      </c>
      <c r="B494" t="s">
        <v>10</v>
      </c>
      <c r="C494">
        <v>4.8</v>
      </c>
      <c r="D494">
        <v>5.3</v>
      </c>
      <c r="E494">
        <v>5.05</v>
      </c>
      <c r="F494">
        <v>0.5</v>
      </c>
      <c r="G494">
        <v>7</v>
      </c>
      <c r="H494">
        <v>9.9009900990099015E-2</v>
      </c>
      <c r="I494">
        <v>1</v>
      </c>
    </row>
    <row r="495" spans="1:9" x14ac:dyDescent="0.3">
      <c r="A495" t="s">
        <v>79</v>
      </c>
      <c r="B495" t="s">
        <v>125</v>
      </c>
      <c r="C495">
        <v>4.4000000000000004</v>
      </c>
      <c r="D495">
        <v>5.2</v>
      </c>
      <c r="E495">
        <v>4.8000000000000007</v>
      </c>
      <c r="F495">
        <v>0.79999999999999982</v>
      </c>
      <c r="G495">
        <v>7</v>
      </c>
      <c r="H495">
        <v>0.1666666666666666</v>
      </c>
      <c r="I495">
        <v>2</v>
      </c>
    </row>
    <row r="496" spans="1:9" x14ac:dyDescent="0.3">
      <c r="A496" t="s">
        <v>79</v>
      </c>
      <c r="B496" t="s">
        <v>132</v>
      </c>
      <c r="C496">
        <v>4.9000000000000004</v>
      </c>
      <c r="D496">
        <v>5.8</v>
      </c>
      <c r="E496">
        <v>5.35</v>
      </c>
      <c r="F496">
        <v>0.89999999999999947</v>
      </c>
      <c r="G496">
        <v>8</v>
      </c>
      <c r="H496">
        <v>0.16822429906542047</v>
      </c>
      <c r="I496">
        <v>3</v>
      </c>
    </row>
    <row r="497" spans="1:9" x14ac:dyDescent="0.3">
      <c r="A497" t="s">
        <v>79</v>
      </c>
      <c r="B497" t="s">
        <v>142</v>
      </c>
      <c r="C497">
        <v>4.4000000000000004</v>
      </c>
      <c r="D497">
        <v>5</v>
      </c>
      <c r="E497">
        <v>4.7</v>
      </c>
      <c r="F497">
        <v>0.59999999999999964</v>
      </c>
      <c r="G497">
        <v>7</v>
      </c>
      <c r="H497">
        <v>0.12765957446808501</v>
      </c>
      <c r="I497">
        <v>4</v>
      </c>
    </row>
    <row r="498" spans="1:9" x14ac:dyDescent="0.3">
      <c r="A498" t="s">
        <v>79</v>
      </c>
      <c r="B498" t="s">
        <v>146</v>
      </c>
      <c r="C498">
        <v>4.4000000000000004</v>
      </c>
      <c r="D498">
        <v>4.8</v>
      </c>
      <c r="E498">
        <v>4.5999999999999996</v>
      </c>
      <c r="F498">
        <v>0.39999999999999947</v>
      </c>
      <c r="G498">
        <v>3</v>
      </c>
      <c r="H498">
        <v>8.6956521739130321E-2</v>
      </c>
      <c r="I498">
        <v>5</v>
      </c>
    </row>
    <row r="499" spans="1:9" x14ac:dyDescent="0.3">
      <c r="A499" t="s">
        <v>79</v>
      </c>
      <c r="B499" t="s">
        <v>147</v>
      </c>
      <c r="C499">
        <v>4.5999999999999996</v>
      </c>
      <c r="D499">
        <v>4.9000000000000004</v>
      </c>
      <c r="E499">
        <v>4.75</v>
      </c>
      <c r="F499">
        <v>0.30000000000000071</v>
      </c>
      <c r="G499">
        <v>3</v>
      </c>
      <c r="H499">
        <v>6.315789473684226E-2</v>
      </c>
      <c r="I499">
        <v>6</v>
      </c>
    </row>
    <row r="500" spans="1:9" x14ac:dyDescent="0.3">
      <c r="A500" t="s">
        <v>79</v>
      </c>
      <c r="B500" t="s">
        <v>148</v>
      </c>
      <c r="C500">
        <v>4.8</v>
      </c>
      <c r="D500">
        <v>5</v>
      </c>
      <c r="E500">
        <v>4.9000000000000004</v>
      </c>
      <c r="F500">
        <v>0.20000000000000018</v>
      </c>
      <c r="G500">
        <v>3</v>
      </c>
      <c r="H500">
        <v>4.0816326530612276E-2</v>
      </c>
      <c r="I500">
        <v>7</v>
      </c>
    </row>
    <row r="501" spans="1:9" x14ac:dyDescent="0.3">
      <c r="A501" t="s">
        <v>79</v>
      </c>
      <c r="B501" t="s">
        <v>149</v>
      </c>
      <c r="C501">
        <v>5</v>
      </c>
      <c r="D501">
        <v>5.2</v>
      </c>
      <c r="E501">
        <v>5.0999999999999996</v>
      </c>
      <c r="F501">
        <v>0.20000000000000018</v>
      </c>
      <c r="G501">
        <v>4</v>
      </c>
      <c r="H501">
        <v>3.9215686274509838E-2</v>
      </c>
      <c r="I501">
        <v>8</v>
      </c>
    </row>
    <row r="502" spans="1:9" x14ac:dyDescent="0.3">
      <c r="A502" t="s">
        <v>79</v>
      </c>
      <c r="B502" t="s">
        <v>150</v>
      </c>
      <c r="C502">
        <v>4.9000000000000004</v>
      </c>
      <c r="D502">
        <v>5.0999999999999996</v>
      </c>
      <c r="E502">
        <v>5</v>
      </c>
      <c r="F502">
        <v>0.19999999999999929</v>
      </c>
      <c r="G502">
        <v>2</v>
      </c>
      <c r="H502">
        <v>3.9999999999999855E-2</v>
      </c>
      <c r="I502">
        <v>9</v>
      </c>
    </row>
    <row r="503" spans="1:9" x14ac:dyDescent="0.3">
      <c r="A503" t="s">
        <v>79</v>
      </c>
      <c r="B503" t="s">
        <v>151</v>
      </c>
      <c r="C503">
        <v>4.5999999999999996</v>
      </c>
      <c r="D503">
        <v>4.8</v>
      </c>
      <c r="E503">
        <v>4.6999999999999993</v>
      </c>
      <c r="F503">
        <v>0.20000000000000018</v>
      </c>
      <c r="G503">
        <v>2</v>
      </c>
      <c r="H503">
        <v>4.255319148936175E-2</v>
      </c>
      <c r="I503">
        <v>10</v>
      </c>
    </row>
    <row r="504" spans="1:9" x14ac:dyDescent="0.3">
      <c r="A504" t="s">
        <v>79</v>
      </c>
      <c r="B504" t="s">
        <v>152</v>
      </c>
      <c r="C504">
        <v>4.3</v>
      </c>
      <c r="D504">
        <v>5</v>
      </c>
      <c r="E504">
        <v>4.6500000000000004</v>
      </c>
      <c r="F504">
        <v>0.70000000000000018</v>
      </c>
      <c r="G504">
        <v>6</v>
      </c>
      <c r="H504">
        <v>0.15053763440860218</v>
      </c>
      <c r="I504">
        <v>11</v>
      </c>
    </row>
    <row r="505" spans="1:9" x14ac:dyDescent="0.3">
      <c r="A505" t="s">
        <v>79</v>
      </c>
      <c r="B505" t="s">
        <v>153</v>
      </c>
      <c r="C505">
        <v>4.4000000000000004</v>
      </c>
      <c r="D505">
        <v>5.2</v>
      </c>
      <c r="E505">
        <v>4.8000000000000007</v>
      </c>
      <c r="F505">
        <v>0.79999999999999982</v>
      </c>
      <c r="G505">
        <v>8</v>
      </c>
      <c r="H505">
        <v>0.1666666666666666</v>
      </c>
      <c r="I505">
        <v>12</v>
      </c>
    </row>
    <row r="506" spans="1:9" x14ac:dyDescent="0.3">
      <c r="A506" t="s">
        <v>80</v>
      </c>
      <c r="B506" t="s">
        <v>10</v>
      </c>
      <c r="C506">
        <v>4.9000000000000004</v>
      </c>
      <c r="D506">
        <v>5.3</v>
      </c>
      <c r="E506">
        <v>5.0999999999999996</v>
      </c>
      <c r="F506">
        <v>0.39999999999999947</v>
      </c>
      <c r="G506">
        <v>5</v>
      </c>
      <c r="H506">
        <v>7.843137254901951E-2</v>
      </c>
      <c r="I506">
        <v>1</v>
      </c>
    </row>
    <row r="507" spans="1:9" x14ac:dyDescent="0.3">
      <c r="A507" t="s">
        <v>80</v>
      </c>
      <c r="B507" t="s">
        <v>125</v>
      </c>
      <c r="C507">
        <v>4.8</v>
      </c>
      <c r="D507">
        <v>5.2</v>
      </c>
      <c r="E507">
        <v>5</v>
      </c>
      <c r="F507">
        <v>0.40000000000000036</v>
      </c>
      <c r="G507">
        <v>6</v>
      </c>
      <c r="H507">
        <v>8.0000000000000071E-2</v>
      </c>
      <c r="I507">
        <v>2</v>
      </c>
    </row>
    <row r="508" spans="1:9" x14ac:dyDescent="0.3">
      <c r="A508" t="s">
        <v>80</v>
      </c>
      <c r="B508" t="s">
        <v>132</v>
      </c>
      <c r="C508">
        <v>5</v>
      </c>
      <c r="D508">
        <v>6.1</v>
      </c>
      <c r="E508">
        <v>5.55</v>
      </c>
      <c r="F508">
        <v>1.0999999999999996</v>
      </c>
      <c r="G508">
        <v>6</v>
      </c>
      <c r="H508">
        <v>0.19819819819819814</v>
      </c>
      <c r="I508">
        <v>3</v>
      </c>
    </row>
    <row r="509" spans="1:9" x14ac:dyDescent="0.3">
      <c r="A509" t="s">
        <v>80</v>
      </c>
      <c r="B509" t="s">
        <v>142</v>
      </c>
      <c r="C509">
        <v>4.4000000000000004</v>
      </c>
      <c r="D509">
        <v>5</v>
      </c>
      <c r="E509">
        <v>4.7</v>
      </c>
      <c r="F509">
        <v>0.59999999999999964</v>
      </c>
      <c r="G509">
        <v>7</v>
      </c>
      <c r="H509">
        <v>0.12765957446808501</v>
      </c>
      <c r="I509">
        <v>4</v>
      </c>
    </row>
    <row r="510" spans="1:9" x14ac:dyDescent="0.3">
      <c r="A510" t="s">
        <v>80</v>
      </c>
      <c r="B510" t="s">
        <v>146</v>
      </c>
      <c r="C510">
        <v>4.4000000000000004</v>
      </c>
      <c r="D510">
        <v>4.8</v>
      </c>
      <c r="E510">
        <v>4.5999999999999996</v>
      </c>
      <c r="F510">
        <v>0.39999999999999947</v>
      </c>
      <c r="G510">
        <v>2</v>
      </c>
      <c r="H510">
        <v>8.6956521739130321E-2</v>
      </c>
      <c r="I510">
        <v>5</v>
      </c>
    </row>
    <row r="511" spans="1:9" x14ac:dyDescent="0.3">
      <c r="A511" t="s">
        <v>80</v>
      </c>
      <c r="B511" t="s">
        <v>147</v>
      </c>
      <c r="C511">
        <v>4.5999999999999996</v>
      </c>
      <c r="D511">
        <v>4.8</v>
      </c>
      <c r="E511">
        <v>4.6999999999999993</v>
      </c>
      <c r="F511">
        <v>0.20000000000000018</v>
      </c>
      <c r="G511">
        <v>2</v>
      </c>
      <c r="H511">
        <v>4.255319148936175E-2</v>
      </c>
      <c r="I511">
        <v>6</v>
      </c>
    </row>
    <row r="512" spans="1:9" x14ac:dyDescent="0.3">
      <c r="A512" t="s">
        <v>80</v>
      </c>
      <c r="B512" t="s">
        <v>148</v>
      </c>
      <c r="C512">
        <v>4.8</v>
      </c>
      <c r="D512">
        <v>4.9000000000000004</v>
      </c>
      <c r="E512">
        <v>4.8499999999999996</v>
      </c>
      <c r="F512">
        <v>0.10000000000000053</v>
      </c>
      <c r="G512">
        <v>3</v>
      </c>
      <c r="H512">
        <v>2.0618556701031038E-2</v>
      </c>
      <c r="I512">
        <v>7</v>
      </c>
    </row>
    <row r="513" spans="1:9" x14ac:dyDescent="0.3">
      <c r="A513" t="s">
        <v>80</v>
      </c>
      <c r="B513" t="s">
        <v>149</v>
      </c>
      <c r="C513">
        <v>4.9000000000000004</v>
      </c>
      <c r="D513">
        <v>5.2</v>
      </c>
      <c r="E513">
        <v>5.0500000000000007</v>
      </c>
      <c r="F513">
        <v>0.29999999999999982</v>
      </c>
      <c r="G513">
        <v>4</v>
      </c>
      <c r="H513">
        <v>5.9405940594059362E-2</v>
      </c>
      <c r="I513">
        <v>8</v>
      </c>
    </row>
    <row r="514" spans="1:9" x14ac:dyDescent="0.3">
      <c r="A514" t="s">
        <v>80</v>
      </c>
      <c r="B514" t="s">
        <v>150</v>
      </c>
      <c r="C514">
        <v>4.9000000000000004</v>
      </c>
      <c r="D514">
        <v>5.0999999999999996</v>
      </c>
      <c r="E514">
        <v>5</v>
      </c>
      <c r="F514">
        <v>0.19999999999999929</v>
      </c>
      <c r="G514">
        <v>2</v>
      </c>
      <c r="H514">
        <v>3.9999999999999855E-2</v>
      </c>
      <c r="I514">
        <v>9</v>
      </c>
    </row>
    <row r="515" spans="1:9" x14ac:dyDescent="0.3">
      <c r="A515" t="s">
        <v>80</v>
      </c>
      <c r="B515" t="s">
        <v>151</v>
      </c>
      <c r="C515">
        <v>4.5999999999999996</v>
      </c>
      <c r="D515">
        <v>4.8</v>
      </c>
      <c r="E515">
        <v>4.6999999999999993</v>
      </c>
      <c r="F515">
        <v>0.20000000000000018</v>
      </c>
      <c r="G515">
        <v>2</v>
      </c>
      <c r="H515">
        <v>4.255319148936175E-2</v>
      </c>
      <c r="I515">
        <v>10</v>
      </c>
    </row>
    <row r="516" spans="1:9" x14ac:dyDescent="0.3">
      <c r="A516" t="s">
        <v>80</v>
      </c>
      <c r="B516" t="s">
        <v>152</v>
      </c>
      <c r="C516">
        <v>4.4000000000000004</v>
      </c>
      <c r="D516">
        <v>4.5999999999999996</v>
      </c>
      <c r="E516">
        <v>4.5</v>
      </c>
      <c r="F516">
        <v>0.19999999999999929</v>
      </c>
      <c r="G516">
        <v>2</v>
      </c>
      <c r="H516">
        <v>4.4444444444444287E-2</v>
      </c>
      <c r="I516">
        <v>11</v>
      </c>
    </row>
    <row r="517" spans="1:9" x14ac:dyDescent="0.3">
      <c r="A517" t="s">
        <v>80</v>
      </c>
      <c r="B517" t="s">
        <v>153</v>
      </c>
      <c r="C517">
        <v>4.4000000000000004</v>
      </c>
      <c r="D517">
        <v>5.0999999999999996</v>
      </c>
      <c r="E517">
        <v>4.75</v>
      </c>
      <c r="F517">
        <v>0.69999999999999929</v>
      </c>
      <c r="G517">
        <v>6</v>
      </c>
      <c r="H517">
        <v>0.14736842105263143</v>
      </c>
      <c r="I517">
        <v>12</v>
      </c>
    </row>
    <row r="518" spans="1:9" x14ac:dyDescent="0.3">
      <c r="A518" t="s">
        <v>81</v>
      </c>
      <c r="B518" t="s">
        <v>10</v>
      </c>
      <c r="C518">
        <v>4.9000000000000004</v>
      </c>
      <c r="D518">
        <v>5.2</v>
      </c>
      <c r="E518">
        <v>5.0500000000000007</v>
      </c>
      <c r="F518">
        <v>0.29999999999999982</v>
      </c>
      <c r="G518">
        <v>3</v>
      </c>
      <c r="H518">
        <v>5.9405940594059362E-2</v>
      </c>
      <c r="I518">
        <v>1</v>
      </c>
    </row>
    <row r="519" spans="1:9" x14ac:dyDescent="0.3">
      <c r="A519" t="s">
        <v>81</v>
      </c>
      <c r="B519" t="s">
        <v>125</v>
      </c>
      <c r="C519">
        <v>4.5999999999999996</v>
      </c>
      <c r="D519">
        <v>5.0999999999999996</v>
      </c>
      <c r="E519">
        <v>4.8499999999999996</v>
      </c>
      <c r="F519">
        <v>0.5</v>
      </c>
      <c r="G519">
        <v>5</v>
      </c>
      <c r="H519">
        <v>0.10309278350515465</v>
      </c>
      <c r="I519">
        <v>2</v>
      </c>
    </row>
    <row r="520" spans="1:9" x14ac:dyDescent="0.3">
      <c r="A520" t="s">
        <v>81</v>
      </c>
      <c r="B520" t="s">
        <v>132</v>
      </c>
      <c r="C520">
        <v>5.0999999999999996</v>
      </c>
      <c r="D520">
        <v>5.8</v>
      </c>
      <c r="E520">
        <v>5.4499999999999993</v>
      </c>
      <c r="F520">
        <v>0.70000000000000018</v>
      </c>
      <c r="G520">
        <v>5</v>
      </c>
      <c r="H520">
        <v>0.12844036697247713</v>
      </c>
      <c r="I520">
        <v>3</v>
      </c>
    </row>
    <row r="521" spans="1:9" x14ac:dyDescent="0.3">
      <c r="A521" t="s">
        <v>81</v>
      </c>
      <c r="B521" t="s">
        <v>142</v>
      </c>
      <c r="C521">
        <v>4.4000000000000004</v>
      </c>
      <c r="D521">
        <v>4.8</v>
      </c>
      <c r="E521">
        <v>4.5999999999999996</v>
      </c>
      <c r="F521">
        <v>0.39999999999999947</v>
      </c>
      <c r="G521">
        <v>3</v>
      </c>
      <c r="H521">
        <v>8.6956521739130321E-2</v>
      </c>
      <c r="I521">
        <v>4</v>
      </c>
    </row>
    <row r="522" spans="1:9" x14ac:dyDescent="0.3">
      <c r="A522" t="s">
        <v>81</v>
      </c>
      <c r="B522" t="s">
        <v>146</v>
      </c>
      <c r="C522">
        <v>4.4000000000000004</v>
      </c>
      <c r="D522">
        <v>4.8</v>
      </c>
      <c r="E522">
        <v>4.5999999999999996</v>
      </c>
      <c r="F522">
        <v>0.39999999999999947</v>
      </c>
      <c r="G522">
        <v>2</v>
      </c>
      <c r="H522">
        <v>8.6956521739130321E-2</v>
      </c>
      <c r="I522">
        <v>5</v>
      </c>
    </row>
    <row r="523" spans="1:9" x14ac:dyDescent="0.3">
      <c r="A523" t="s">
        <v>81</v>
      </c>
      <c r="B523" t="s">
        <v>147</v>
      </c>
      <c r="C523">
        <v>4.5999999999999996</v>
      </c>
      <c r="D523">
        <v>4.8</v>
      </c>
      <c r="E523">
        <v>4.6999999999999993</v>
      </c>
      <c r="F523">
        <v>0.20000000000000018</v>
      </c>
      <c r="G523">
        <v>2</v>
      </c>
      <c r="H523">
        <v>4.255319148936175E-2</v>
      </c>
      <c r="I523">
        <v>6</v>
      </c>
    </row>
    <row r="524" spans="1:9" x14ac:dyDescent="0.3">
      <c r="A524" t="s">
        <v>81</v>
      </c>
      <c r="B524" t="s">
        <v>148</v>
      </c>
      <c r="C524">
        <v>4.8</v>
      </c>
      <c r="D524">
        <v>5</v>
      </c>
      <c r="E524">
        <v>4.9000000000000004</v>
      </c>
      <c r="F524">
        <v>0.20000000000000018</v>
      </c>
      <c r="G524">
        <v>3</v>
      </c>
      <c r="H524">
        <v>4.0816326530612276E-2</v>
      </c>
      <c r="I524">
        <v>7</v>
      </c>
    </row>
    <row r="525" spans="1:9" x14ac:dyDescent="0.3">
      <c r="A525" t="s">
        <v>81</v>
      </c>
      <c r="B525" t="s">
        <v>149</v>
      </c>
      <c r="C525">
        <v>5</v>
      </c>
      <c r="D525">
        <v>5.3</v>
      </c>
      <c r="E525">
        <v>5.15</v>
      </c>
      <c r="F525">
        <v>0.29999999999999982</v>
      </c>
      <c r="G525">
        <v>5</v>
      </c>
      <c r="H525">
        <v>5.825242718446598E-2</v>
      </c>
      <c r="I525">
        <v>8</v>
      </c>
    </row>
    <row r="526" spans="1:9" x14ac:dyDescent="0.3">
      <c r="A526" t="s">
        <v>81</v>
      </c>
      <c r="B526" t="s">
        <v>150</v>
      </c>
      <c r="C526">
        <v>4.9000000000000004</v>
      </c>
      <c r="D526">
        <v>5.0999999999999996</v>
      </c>
      <c r="E526">
        <v>5</v>
      </c>
      <c r="F526">
        <v>0.19999999999999929</v>
      </c>
      <c r="G526">
        <v>2</v>
      </c>
      <c r="H526">
        <v>3.9999999999999855E-2</v>
      </c>
      <c r="I526">
        <v>9</v>
      </c>
    </row>
    <row r="527" spans="1:9" x14ac:dyDescent="0.3">
      <c r="A527" t="s">
        <v>81</v>
      </c>
      <c r="B527" t="s">
        <v>151</v>
      </c>
      <c r="C527">
        <v>4.5999999999999996</v>
      </c>
      <c r="D527">
        <v>4.8</v>
      </c>
      <c r="E527">
        <v>4.6999999999999993</v>
      </c>
      <c r="F527">
        <v>0.20000000000000018</v>
      </c>
      <c r="G527">
        <v>1</v>
      </c>
      <c r="H527">
        <v>4.255319148936175E-2</v>
      </c>
      <c r="I527">
        <v>10</v>
      </c>
    </row>
    <row r="528" spans="1:9" x14ac:dyDescent="0.3">
      <c r="A528" t="s">
        <v>81</v>
      </c>
      <c r="B528" t="s">
        <v>152</v>
      </c>
      <c r="C528">
        <v>4.4000000000000004</v>
      </c>
      <c r="D528">
        <v>4.5999999999999996</v>
      </c>
      <c r="E528">
        <v>4.5</v>
      </c>
      <c r="F528">
        <v>0.19999999999999929</v>
      </c>
      <c r="G528">
        <v>2</v>
      </c>
      <c r="H528">
        <v>4.4444444444444287E-2</v>
      </c>
      <c r="I528">
        <v>11</v>
      </c>
    </row>
    <row r="529" spans="1:9" x14ac:dyDescent="0.3">
      <c r="A529" t="s">
        <v>81</v>
      </c>
      <c r="B529" t="s">
        <v>153</v>
      </c>
      <c r="C529">
        <v>4.5999999999999996</v>
      </c>
      <c r="D529">
        <v>5</v>
      </c>
      <c r="E529">
        <v>4.8</v>
      </c>
      <c r="F529">
        <v>0.40000000000000036</v>
      </c>
      <c r="G529">
        <v>4</v>
      </c>
      <c r="H529">
        <v>8.3333333333333412E-2</v>
      </c>
      <c r="I529">
        <v>12</v>
      </c>
    </row>
    <row r="530" spans="1:9" x14ac:dyDescent="0.3">
      <c r="A530" t="s">
        <v>82</v>
      </c>
      <c r="B530" t="s">
        <v>10</v>
      </c>
      <c r="C530">
        <v>4.9000000000000004</v>
      </c>
      <c r="D530">
        <v>5.3</v>
      </c>
      <c r="E530">
        <v>5.0999999999999996</v>
      </c>
      <c r="F530">
        <v>0.39999999999999947</v>
      </c>
      <c r="G530">
        <v>7</v>
      </c>
      <c r="H530">
        <v>7.843137254901951E-2</v>
      </c>
      <c r="I530">
        <v>1</v>
      </c>
    </row>
    <row r="531" spans="1:9" x14ac:dyDescent="0.3">
      <c r="A531" t="s">
        <v>82</v>
      </c>
      <c r="B531" t="s">
        <v>125</v>
      </c>
      <c r="C531">
        <v>4.4000000000000004</v>
      </c>
      <c r="D531">
        <v>5.3</v>
      </c>
      <c r="E531">
        <v>4.8499999999999996</v>
      </c>
      <c r="F531">
        <v>0.89999999999999947</v>
      </c>
      <c r="G531">
        <v>9</v>
      </c>
      <c r="H531">
        <v>0.18556701030927825</v>
      </c>
      <c r="I531">
        <v>2</v>
      </c>
    </row>
    <row r="532" spans="1:9" x14ac:dyDescent="0.3">
      <c r="A532" t="s">
        <v>82</v>
      </c>
      <c r="B532" t="s">
        <v>132</v>
      </c>
      <c r="C532">
        <v>5</v>
      </c>
      <c r="D532">
        <v>5.4</v>
      </c>
      <c r="E532">
        <v>5.2</v>
      </c>
      <c r="F532">
        <v>0.40000000000000036</v>
      </c>
      <c r="G532">
        <v>6</v>
      </c>
      <c r="H532">
        <v>7.6923076923076983E-2</v>
      </c>
      <c r="I532">
        <v>3</v>
      </c>
    </row>
    <row r="533" spans="1:9" x14ac:dyDescent="0.3">
      <c r="A533" t="s">
        <v>82</v>
      </c>
      <c r="B533" t="s">
        <v>142</v>
      </c>
      <c r="C533">
        <v>4.4000000000000004</v>
      </c>
      <c r="D533">
        <v>5</v>
      </c>
      <c r="E533">
        <v>4.7</v>
      </c>
      <c r="F533">
        <v>0.59999999999999964</v>
      </c>
      <c r="G533">
        <v>7</v>
      </c>
      <c r="H533">
        <v>0.12765957446808501</v>
      </c>
      <c r="I533">
        <v>4</v>
      </c>
    </row>
    <row r="534" spans="1:9" x14ac:dyDescent="0.3">
      <c r="A534" t="s">
        <v>82</v>
      </c>
      <c r="B534" t="s">
        <v>146</v>
      </c>
      <c r="C534">
        <v>4.4000000000000004</v>
      </c>
      <c r="D534">
        <v>4.8</v>
      </c>
      <c r="E534">
        <v>4.5999999999999996</v>
      </c>
      <c r="F534">
        <v>0.39999999999999947</v>
      </c>
      <c r="G534">
        <v>2</v>
      </c>
      <c r="H534">
        <v>8.6956521739130321E-2</v>
      </c>
      <c r="I534">
        <v>5</v>
      </c>
    </row>
    <row r="535" spans="1:9" x14ac:dyDescent="0.3">
      <c r="A535" t="s">
        <v>82</v>
      </c>
      <c r="B535" t="s">
        <v>147</v>
      </c>
      <c r="C535">
        <v>4.4000000000000004</v>
      </c>
      <c r="D535">
        <v>4.8</v>
      </c>
      <c r="E535">
        <v>4.5999999999999996</v>
      </c>
      <c r="F535">
        <v>0.39999999999999947</v>
      </c>
      <c r="G535">
        <v>4</v>
      </c>
      <c r="H535">
        <v>8.6956521739130321E-2</v>
      </c>
      <c r="I535">
        <v>6</v>
      </c>
    </row>
    <row r="536" spans="1:9" x14ac:dyDescent="0.3">
      <c r="A536" t="s">
        <v>82</v>
      </c>
      <c r="B536" t="s">
        <v>148</v>
      </c>
      <c r="C536">
        <v>4.4000000000000004</v>
      </c>
      <c r="D536">
        <v>4.9000000000000004</v>
      </c>
      <c r="E536">
        <v>4.6500000000000004</v>
      </c>
      <c r="F536">
        <v>0.5</v>
      </c>
      <c r="G536">
        <v>5</v>
      </c>
      <c r="H536">
        <v>0.1075268817204301</v>
      </c>
      <c r="I536">
        <v>7</v>
      </c>
    </row>
    <row r="537" spans="1:9" x14ac:dyDescent="0.3">
      <c r="A537" t="s">
        <v>82</v>
      </c>
      <c r="B537" t="s">
        <v>149</v>
      </c>
      <c r="C537">
        <v>4.9000000000000004</v>
      </c>
      <c r="D537">
        <v>5.2</v>
      </c>
      <c r="E537">
        <v>5.0500000000000007</v>
      </c>
      <c r="F537">
        <v>0.29999999999999982</v>
      </c>
      <c r="G537">
        <v>5</v>
      </c>
      <c r="H537">
        <v>5.9405940594059362E-2</v>
      </c>
      <c r="I537">
        <v>8</v>
      </c>
    </row>
    <row r="538" spans="1:9" x14ac:dyDescent="0.3">
      <c r="A538" t="s">
        <v>82</v>
      </c>
      <c r="B538" t="s">
        <v>150</v>
      </c>
      <c r="C538">
        <v>4.9000000000000004</v>
      </c>
      <c r="D538">
        <v>5.0999999999999996</v>
      </c>
      <c r="E538">
        <v>5</v>
      </c>
      <c r="F538">
        <v>0.19999999999999929</v>
      </c>
      <c r="G538">
        <v>2</v>
      </c>
      <c r="H538">
        <v>3.9999999999999855E-2</v>
      </c>
      <c r="I538">
        <v>9</v>
      </c>
    </row>
    <row r="539" spans="1:9" x14ac:dyDescent="0.3">
      <c r="A539" t="s">
        <v>82</v>
      </c>
      <c r="B539" t="s">
        <v>151</v>
      </c>
      <c r="C539">
        <v>4.5999999999999996</v>
      </c>
      <c r="D539">
        <v>4.8</v>
      </c>
      <c r="E539">
        <v>4.6999999999999993</v>
      </c>
      <c r="F539">
        <v>0.20000000000000018</v>
      </c>
      <c r="G539">
        <v>2</v>
      </c>
      <c r="H539">
        <v>4.255319148936175E-2</v>
      </c>
      <c r="I539">
        <v>10</v>
      </c>
    </row>
    <row r="540" spans="1:9" x14ac:dyDescent="0.3">
      <c r="A540" t="s">
        <v>82</v>
      </c>
      <c r="B540" t="s">
        <v>152</v>
      </c>
      <c r="C540">
        <v>4.3</v>
      </c>
      <c r="D540">
        <v>4.5999999999999996</v>
      </c>
      <c r="E540">
        <v>4.4499999999999993</v>
      </c>
      <c r="F540">
        <v>0.29999999999999982</v>
      </c>
      <c r="G540">
        <v>3</v>
      </c>
      <c r="H540">
        <v>6.7415730337078622E-2</v>
      </c>
      <c r="I540">
        <v>11</v>
      </c>
    </row>
    <row r="541" spans="1:9" x14ac:dyDescent="0.3">
      <c r="A541" t="s">
        <v>82</v>
      </c>
      <c r="B541" t="s">
        <v>153</v>
      </c>
      <c r="C541">
        <v>4.4000000000000004</v>
      </c>
      <c r="D541">
        <v>4.9000000000000004</v>
      </c>
      <c r="E541">
        <v>4.6500000000000004</v>
      </c>
      <c r="F541">
        <v>0.5</v>
      </c>
      <c r="G541">
        <v>5</v>
      </c>
      <c r="H541">
        <v>0.1075268817204301</v>
      </c>
      <c r="I541">
        <v>12</v>
      </c>
    </row>
    <row r="542" spans="1:9" x14ac:dyDescent="0.3">
      <c r="A542" t="s">
        <v>83</v>
      </c>
      <c r="B542" t="s">
        <v>10</v>
      </c>
      <c r="C542">
        <v>4.9000000000000004</v>
      </c>
      <c r="D542">
        <v>5.3</v>
      </c>
      <c r="E542">
        <v>5.0999999999999996</v>
      </c>
      <c r="F542">
        <v>0.39999999999999947</v>
      </c>
      <c r="G542">
        <v>8</v>
      </c>
      <c r="H542">
        <v>7.843137254901951E-2</v>
      </c>
      <c r="I542">
        <v>1</v>
      </c>
    </row>
    <row r="543" spans="1:9" x14ac:dyDescent="0.3">
      <c r="A543" t="s">
        <v>83</v>
      </c>
      <c r="B543" t="s">
        <v>125</v>
      </c>
      <c r="C543">
        <v>4.5999999999999996</v>
      </c>
      <c r="D543">
        <v>5.2</v>
      </c>
      <c r="E543">
        <v>4.9000000000000004</v>
      </c>
      <c r="F543">
        <v>0.60000000000000053</v>
      </c>
      <c r="G543">
        <v>9</v>
      </c>
      <c r="H543">
        <v>0.12244897959183683</v>
      </c>
      <c r="I543">
        <v>2</v>
      </c>
    </row>
    <row r="544" spans="1:9" x14ac:dyDescent="0.3">
      <c r="A544" t="s">
        <v>83</v>
      </c>
      <c r="B544" t="s">
        <v>132</v>
      </c>
      <c r="C544">
        <v>4.9000000000000004</v>
      </c>
      <c r="D544">
        <v>6.1</v>
      </c>
      <c r="E544">
        <v>5.5</v>
      </c>
      <c r="F544">
        <v>1.1999999999999993</v>
      </c>
      <c r="G544">
        <v>9</v>
      </c>
      <c r="H544">
        <v>0.21818181818181806</v>
      </c>
      <c r="I544">
        <v>3</v>
      </c>
    </row>
    <row r="545" spans="1:9" x14ac:dyDescent="0.3">
      <c r="A545" t="s">
        <v>83</v>
      </c>
      <c r="B545" t="s">
        <v>142</v>
      </c>
      <c r="C545">
        <v>4.4000000000000004</v>
      </c>
      <c r="D545">
        <v>5</v>
      </c>
      <c r="E545">
        <v>4.7</v>
      </c>
      <c r="F545">
        <v>0.59999999999999964</v>
      </c>
      <c r="G545">
        <v>7</v>
      </c>
      <c r="H545">
        <v>0.12765957446808501</v>
      </c>
      <c r="I545">
        <v>4</v>
      </c>
    </row>
    <row r="546" spans="1:9" x14ac:dyDescent="0.3">
      <c r="A546" t="s">
        <v>83</v>
      </c>
      <c r="B546" t="s">
        <v>146</v>
      </c>
      <c r="C546">
        <v>4.4000000000000004</v>
      </c>
      <c r="D546">
        <v>4.8</v>
      </c>
      <c r="E546">
        <v>4.5999999999999996</v>
      </c>
      <c r="F546">
        <v>0.39999999999999947</v>
      </c>
      <c r="G546">
        <v>2</v>
      </c>
      <c r="H546">
        <v>8.6956521739130321E-2</v>
      </c>
      <c r="I546">
        <v>5</v>
      </c>
    </row>
    <row r="547" spans="1:9" x14ac:dyDescent="0.3">
      <c r="A547" t="s">
        <v>83</v>
      </c>
      <c r="B547" t="s">
        <v>147</v>
      </c>
      <c r="C547">
        <v>4.5999999999999996</v>
      </c>
      <c r="D547">
        <v>4.8</v>
      </c>
      <c r="E547">
        <v>4.6999999999999993</v>
      </c>
      <c r="F547">
        <v>0.20000000000000018</v>
      </c>
      <c r="G547">
        <v>2</v>
      </c>
      <c r="H547">
        <v>4.255319148936175E-2</v>
      </c>
      <c r="I547">
        <v>6</v>
      </c>
    </row>
    <row r="548" spans="1:9" x14ac:dyDescent="0.3">
      <c r="A548" t="s">
        <v>83</v>
      </c>
      <c r="B548" t="s">
        <v>148</v>
      </c>
      <c r="C548">
        <v>4.8</v>
      </c>
      <c r="D548">
        <v>5</v>
      </c>
      <c r="E548">
        <v>4.9000000000000004</v>
      </c>
      <c r="F548">
        <v>0.20000000000000018</v>
      </c>
      <c r="G548">
        <v>3</v>
      </c>
      <c r="H548">
        <v>4.0816326530612276E-2</v>
      </c>
      <c r="I548">
        <v>7</v>
      </c>
    </row>
    <row r="549" spans="1:9" x14ac:dyDescent="0.3">
      <c r="A549" t="s">
        <v>83</v>
      </c>
      <c r="B549" t="s">
        <v>149</v>
      </c>
      <c r="C549">
        <v>5</v>
      </c>
      <c r="D549">
        <v>5.3</v>
      </c>
      <c r="E549">
        <v>5.15</v>
      </c>
      <c r="F549">
        <v>0.29999999999999982</v>
      </c>
      <c r="G549">
        <v>5</v>
      </c>
      <c r="H549">
        <v>5.825242718446598E-2</v>
      </c>
      <c r="I549">
        <v>8</v>
      </c>
    </row>
    <row r="550" spans="1:9" x14ac:dyDescent="0.3">
      <c r="A550" t="s">
        <v>83</v>
      </c>
      <c r="B550" t="s">
        <v>150</v>
      </c>
      <c r="C550">
        <v>4.9000000000000004</v>
      </c>
      <c r="D550">
        <v>5.2</v>
      </c>
      <c r="E550">
        <v>5.0500000000000007</v>
      </c>
      <c r="F550">
        <v>0.29999999999999982</v>
      </c>
      <c r="G550">
        <v>3</v>
      </c>
      <c r="H550">
        <v>5.9405940594059362E-2</v>
      </c>
      <c r="I550">
        <v>9</v>
      </c>
    </row>
    <row r="551" spans="1:9" x14ac:dyDescent="0.3">
      <c r="A551" t="s">
        <v>83</v>
      </c>
      <c r="B551" t="s">
        <v>151</v>
      </c>
      <c r="C551">
        <v>4.4000000000000004</v>
      </c>
      <c r="D551">
        <v>4.8</v>
      </c>
      <c r="E551">
        <v>4.5999999999999996</v>
      </c>
      <c r="F551">
        <v>0.39999999999999947</v>
      </c>
      <c r="G551">
        <v>3</v>
      </c>
      <c r="H551">
        <v>8.6956521739130321E-2</v>
      </c>
      <c r="I551">
        <v>10</v>
      </c>
    </row>
    <row r="552" spans="1:9" x14ac:dyDescent="0.3">
      <c r="A552" t="s">
        <v>83</v>
      </c>
      <c r="B552" t="s">
        <v>152</v>
      </c>
      <c r="C552">
        <v>4.4000000000000004</v>
      </c>
      <c r="D552">
        <v>4.8</v>
      </c>
      <c r="E552">
        <v>4.5999999999999996</v>
      </c>
      <c r="F552">
        <v>0.39999999999999947</v>
      </c>
      <c r="G552">
        <v>4</v>
      </c>
      <c r="H552">
        <v>8.6956521739130321E-2</v>
      </c>
      <c r="I552">
        <v>11</v>
      </c>
    </row>
    <row r="553" spans="1:9" x14ac:dyDescent="0.3">
      <c r="A553" t="s">
        <v>83</v>
      </c>
      <c r="B553" t="s">
        <v>153</v>
      </c>
      <c r="C553">
        <v>4.4000000000000004</v>
      </c>
      <c r="D553">
        <v>5.3</v>
      </c>
      <c r="E553">
        <v>4.8499999999999996</v>
      </c>
      <c r="F553">
        <v>0.89999999999999947</v>
      </c>
      <c r="G553">
        <v>7</v>
      </c>
      <c r="H553">
        <v>0.18556701030927825</v>
      </c>
      <c r="I553">
        <v>12</v>
      </c>
    </row>
    <row r="554" spans="1:9" x14ac:dyDescent="0.3">
      <c r="A554" t="s">
        <v>84</v>
      </c>
      <c r="B554" t="s">
        <v>10</v>
      </c>
      <c r="C554">
        <v>4.9000000000000004</v>
      </c>
      <c r="D554">
        <v>5.3</v>
      </c>
      <c r="E554">
        <v>5.0999999999999996</v>
      </c>
      <c r="F554">
        <v>0.39999999999999947</v>
      </c>
      <c r="G554">
        <v>8</v>
      </c>
      <c r="H554">
        <v>7.843137254901951E-2</v>
      </c>
      <c r="I554">
        <v>1</v>
      </c>
    </row>
    <row r="555" spans="1:9" x14ac:dyDescent="0.3">
      <c r="A555" t="s">
        <v>84</v>
      </c>
      <c r="B555" t="s">
        <v>125</v>
      </c>
      <c r="C555">
        <v>4.4000000000000004</v>
      </c>
      <c r="D555">
        <v>5.3</v>
      </c>
      <c r="E555">
        <v>4.8499999999999996</v>
      </c>
      <c r="F555">
        <v>0.89999999999999947</v>
      </c>
      <c r="G555">
        <v>11</v>
      </c>
      <c r="H555">
        <v>0.18556701030927825</v>
      </c>
      <c r="I555">
        <v>2</v>
      </c>
    </row>
    <row r="556" spans="1:9" x14ac:dyDescent="0.3">
      <c r="A556" t="s">
        <v>84</v>
      </c>
      <c r="B556" t="s">
        <v>132</v>
      </c>
      <c r="C556">
        <v>4.9000000000000004</v>
      </c>
      <c r="D556">
        <v>5.4</v>
      </c>
      <c r="E556">
        <v>5.15</v>
      </c>
      <c r="F556">
        <v>0.5</v>
      </c>
      <c r="G556">
        <v>8</v>
      </c>
      <c r="H556">
        <v>9.7087378640776698E-2</v>
      </c>
      <c r="I556">
        <v>3</v>
      </c>
    </row>
    <row r="557" spans="1:9" x14ac:dyDescent="0.3">
      <c r="A557" t="s">
        <v>84</v>
      </c>
      <c r="B557" t="s">
        <v>142</v>
      </c>
      <c r="C557">
        <v>4.4000000000000004</v>
      </c>
      <c r="D557">
        <v>4.8</v>
      </c>
      <c r="E557">
        <v>4.5999999999999996</v>
      </c>
      <c r="F557">
        <v>0.39999999999999947</v>
      </c>
      <c r="G557">
        <v>4</v>
      </c>
      <c r="H557">
        <v>8.6956521739130321E-2</v>
      </c>
      <c r="I557">
        <v>4</v>
      </c>
    </row>
    <row r="558" spans="1:9" x14ac:dyDescent="0.3">
      <c r="A558" t="s">
        <v>84</v>
      </c>
      <c r="B558" t="s">
        <v>146</v>
      </c>
      <c r="C558">
        <v>4.4000000000000004</v>
      </c>
      <c r="D558">
        <v>4.8</v>
      </c>
      <c r="E558">
        <v>4.5999999999999996</v>
      </c>
      <c r="F558">
        <v>0.39999999999999947</v>
      </c>
      <c r="G558">
        <v>2</v>
      </c>
      <c r="H558">
        <v>8.6956521739130321E-2</v>
      </c>
      <c r="I558">
        <v>5</v>
      </c>
    </row>
    <row r="559" spans="1:9" x14ac:dyDescent="0.3">
      <c r="A559" t="s">
        <v>84</v>
      </c>
      <c r="B559" t="s">
        <v>147</v>
      </c>
      <c r="C559">
        <v>4.4000000000000004</v>
      </c>
      <c r="D559">
        <v>4.8</v>
      </c>
      <c r="E559">
        <v>4.5999999999999996</v>
      </c>
      <c r="F559">
        <v>0.39999999999999947</v>
      </c>
      <c r="G559">
        <v>2</v>
      </c>
      <c r="H559">
        <v>8.6956521739130321E-2</v>
      </c>
      <c r="I559">
        <v>6</v>
      </c>
    </row>
    <row r="560" spans="1:9" x14ac:dyDescent="0.3">
      <c r="A560" t="s">
        <v>84</v>
      </c>
      <c r="B560" t="s">
        <v>148</v>
      </c>
      <c r="C560">
        <v>4.5999999999999996</v>
      </c>
      <c r="D560">
        <v>5</v>
      </c>
      <c r="E560">
        <v>4.8</v>
      </c>
      <c r="F560">
        <v>0.40000000000000036</v>
      </c>
      <c r="G560">
        <v>5</v>
      </c>
      <c r="H560">
        <v>8.3333333333333412E-2</v>
      </c>
      <c r="I560">
        <v>7</v>
      </c>
    </row>
    <row r="561" spans="1:9" x14ac:dyDescent="0.3">
      <c r="A561" t="s">
        <v>84</v>
      </c>
      <c r="B561" t="s">
        <v>149</v>
      </c>
      <c r="C561">
        <v>5</v>
      </c>
      <c r="D561">
        <v>5.3</v>
      </c>
      <c r="E561">
        <v>5.15</v>
      </c>
      <c r="F561">
        <v>0.29999999999999982</v>
      </c>
      <c r="G561">
        <v>6</v>
      </c>
      <c r="H561">
        <v>5.825242718446598E-2</v>
      </c>
      <c r="I561">
        <v>8</v>
      </c>
    </row>
    <row r="562" spans="1:9" x14ac:dyDescent="0.3">
      <c r="A562" t="s">
        <v>84</v>
      </c>
      <c r="B562" t="s">
        <v>150</v>
      </c>
      <c r="C562">
        <v>5</v>
      </c>
      <c r="D562">
        <v>5.2</v>
      </c>
      <c r="E562">
        <v>5.0999999999999996</v>
      </c>
      <c r="F562">
        <v>0.20000000000000018</v>
      </c>
      <c r="G562">
        <v>2</v>
      </c>
      <c r="H562">
        <v>3.9215686274509838E-2</v>
      </c>
      <c r="I562">
        <v>9</v>
      </c>
    </row>
    <row r="563" spans="1:9" x14ac:dyDescent="0.3">
      <c r="A563" t="s">
        <v>84</v>
      </c>
      <c r="B563" t="s">
        <v>151</v>
      </c>
      <c r="C563">
        <v>4.5999999999999996</v>
      </c>
      <c r="D563">
        <v>4.8</v>
      </c>
      <c r="E563">
        <v>4.6999999999999993</v>
      </c>
      <c r="F563">
        <v>0.20000000000000018</v>
      </c>
      <c r="G563">
        <v>1</v>
      </c>
      <c r="H563">
        <v>4.255319148936175E-2</v>
      </c>
      <c r="I563">
        <v>10</v>
      </c>
    </row>
    <row r="564" spans="1:9" x14ac:dyDescent="0.3">
      <c r="A564" t="s">
        <v>84</v>
      </c>
      <c r="B564" t="s">
        <v>152</v>
      </c>
      <c r="C564">
        <v>4.3</v>
      </c>
      <c r="D564">
        <v>4.5999999999999996</v>
      </c>
      <c r="E564">
        <v>4.4499999999999993</v>
      </c>
      <c r="F564">
        <v>0.29999999999999982</v>
      </c>
      <c r="G564">
        <v>3</v>
      </c>
      <c r="H564">
        <v>6.7415730337078622E-2</v>
      </c>
      <c r="I564">
        <v>11</v>
      </c>
    </row>
    <row r="565" spans="1:9" x14ac:dyDescent="0.3">
      <c r="A565" t="s">
        <v>84</v>
      </c>
      <c r="B565" t="s">
        <v>153</v>
      </c>
      <c r="C565">
        <v>4.4000000000000004</v>
      </c>
      <c r="D565">
        <v>5.0999999999999996</v>
      </c>
      <c r="E565">
        <v>4.75</v>
      </c>
      <c r="F565">
        <v>0.69999999999999929</v>
      </c>
      <c r="G565">
        <v>7</v>
      </c>
      <c r="H565">
        <v>0.14736842105263143</v>
      </c>
      <c r="I565">
        <v>12</v>
      </c>
    </row>
    <row r="566" spans="1:9" x14ac:dyDescent="0.3">
      <c r="A566" t="s">
        <v>85</v>
      </c>
      <c r="B566" t="s">
        <v>10</v>
      </c>
      <c r="C566">
        <v>4.8</v>
      </c>
      <c r="D566">
        <v>5.2</v>
      </c>
      <c r="E566">
        <v>5</v>
      </c>
      <c r="F566">
        <v>0.40000000000000036</v>
      </c>
      <c r="G566">
        <v>5</v>
      </c>
      <c r="H566">
        <v>8.0000000000000071E-2</v>
      </c>
      <c r="I566">
        <v>1</v>
      </c>
    </row>
    <row r="567" spans="1:9" x14ac:dyDescent="0.3">
      <c r="A567" t="s">
        <v>85</v>
      </c>
      <c r="B567" t="s">
        <v>125</v>
      </c>
      <c r="C567">
        <v>4.4000000000000004</v>
      </c>
      <c r="D567">
        <v>5</v>
      </c>
      <c r="E567">
        <v>4.7</v>
      </c>
      <c r="F567">
        <v>0.59999999999999964</v>
      </c>
      <c r="G567">
        <v>6</v>
      </c>
      <c r="H567">
        <v>0.12765957446808501</v>
      </c>
      <c r="I567">
        <v>2</v>
      </c>
    </row>
    <row r="568" spans="1:9" x14ac:dyDescent="0.3">
      <c r="A568" t="s">
        <v>85</v>
      </c>
      <c r="B568" t="s">
        <v>132</v>
      </c>
      <c r="C568">
        <v>4.9000000000000004</v>
      </c>
      <c r="D568">
        <v>5.5</v>
      </c>
      <c r="E568">
        <v>5.2</v>
      </c>
      <c r="F568">
        <v>0.59999999999999964</v>
      </c>
      <c r="G568">
        <v>9</v>
      </c>
      <c r="H568">
        <v>0.11538461538461531</v>
      </c>
      <c r="I568">
        <v>3</v>
      </c>
    </row>
    <row r="569" spans="1:9" x14ac:dyDescent="0.3">
      <c r="A569" t="s">
        <v>85</v>
      </c>
      <c r="B569" t="s">
        <v>142</v>
      </c>
      <c r="C569">
        <v>4.3</v>
      </c>
      <c r="D569">
        <v>4.8</v>
      </c>
      <c r="E569">
        <v>4.55</v>
      </c>
      <c r="F569">
        <v>0.5</v>
      </c>
      <c r="G569">
        <v>5</v>
      </c>
      <c r="H569">
        <v>0.10989010989010989</v>
      </c>
      <c r="I569">
        <v>4</v>
      </c>
    </row>
    <row r="570" spans="1:9" x14ac:dyDescent="0.3">
      <c r="A570" t="s">
        <v>85</v>
      </c>
      <c r="B570" t="s">
        <v>146</v>
      </c>
      <c r="C570">
        <v>4.4000000000000004</v>
      </c>
      <c r="D570">
        <v>4.8</v>
      </c>
      <c r="E570">
        <v>4.5999999999999996</v>
      </c>
      <c r="F570">
        <v>0.39999999999999947</v>
      </c>
      <c r="G570">
        <v>2</v>
      </c>
      <c r="H570">
        <v>8.6956521739130321E-2</v>
      </c>
      <c r="I570">
        <v>5</v>
      </c>
    </row>
    <row r="571" spans="1:9" x14ac:dyDescent="0.3">
      <c r="A571" t="s">
        <v>85</v>
      </c>
      <c r="B571" t="s">
        <v>147</v>
      </c>
      <c r="C571">
        <v>4.4000000000000004</v>
      </c>
      <c r="D571">
        <v>4.8</v>
      </c>
      <c r="E571">
        <v>4.5999999999999996</v>
      </c>
      <c r="F571">
        <v>0.39999999999999947</v>
      </c>
      <c r="G571">
        <v>4</v>
      </c>
      <c r="H571">
        <v>8.6956521739130321E-2</v>
      </c>
      <c r="I571">
        <v>6</v>
      </c>
    </row>
    <row r="572" spans="1:9" x14ac:dyDescent="0.3">
      <c r="A572" t="s">
        <v>85</v>
      </c>
      <c r="B572" t="s">
        <v>148</v>
      </c>
      <c r="C572">
        <v>4.8</v>
      </c>
      <c r="D572">
        <v>5.0999999999999996</v>
      </c>
      <c r="E572">
        <v>4.9499999999999993</v>
      </c>
      <c r="F572">
        <v>0.29999999999999982</v>
      </c>
      <c r="G572">
        <v>5</v>
      </c>
      <c r="H572">
        <v>6.060606060606058E-2</v>
      </c>
      <c r="I572">
        <v>7</v>
      </c>
    </row>
    <row r="573" spans="1:9" x14ac:dyDescent="0.3">
      <c r="A573" t="s">
        <v>85</v>
      </c>
      <c r="B573" t="s">
        <v>149</v>
      </c>
      <c r="C573">
        <v>5</v>
      </c>
      <c r="D573">
        <v>5.3</v>
      </c>
      <c r="E573">
        <v>5.15</v>
      </c>
      <c r="F573">
        <v>0.29999999999999982</v>
      </c>
      <c r="G573">
        <v>6</v>
      </c>
      <c r="H573">
        <v>5.825242718446598E-2</v>
      </c>
      <c r="I573">
        <v>8</v>
      </c>
    </row>
    <row r="574" spans="1:9" x14ac:dyDescent="0.3">
      <c r="A574" t="s">
        <v>85</v>
      </c>
      <c r="B574" t="s">
        <v>150</v>
      </c>
      <c r="C574">
        <v>5</v>
      </c>
      <c r="D574">
        <v>5.2</v>
      </c>
      <c r="E574">
        <v>5.0999999999999996</v>
      </c>
      <c r="F574">
        <v>0.20000000000000018</v>
      </c>
      <c r="G574">
        <v>3</v>
      </c>
      <c r="H574">
        <v>3.9215686274509838E-2</v>
      </c>
      <c r="I574">
        <v>9</v>
      </c>
    </row>
    <row r="575" spans="1:9" x14ac:dyDescent="0.3">
      <c r="A575" t="s">
        <v>85</v>
      </c>
      <c r="B575" t="s">
        <v>151</v>
      </c>
      <c r="C575">
        <v>4.4000000000000004</v>
      </c>
      <c r="D575">
        <v>4.8</v>
      </c>
      <c r="E575">
        <v>4.5999999999999996</v>
      </c>
      <c r="F575">
        <v>0.39999999999999947</v>
      </c>
      <c r="G575">
        <v>2</v>
      </c>
      <c r="H575">
        <v>8.6956521739130321E-2</v>
      </c>
      <c r="I575">
        <v>10</v>
      </c>
    </row>
    <row r="576" spans="1:9" x14ac:dyDescent="0.3">
      <c r="A576" t="s">
        <v>85</v>
      </c>
      <c r="B576" t="s">
        <v>152</v>
      </c>
      <c r="C576">
        <v>4.0999999999999996</v>
      </c>
      <c r="D576">
        <v>4.5999999999999996</v>
      </c>
      <c r="E576">
        <v>4.3499999999999996</v>
      </c>
      <c r="F576">
        <v>0.5</v>
      </c>
      <c r="G576">
        <v>4</v>
      </c>
      <c r="H576">
        <v>0.1149425287356322</v>
      </c>
      <c r="I576">
        <v>11</v>
      </c>
    </row>
    <row r="577" spans="1:9" x14ac:dyDescent="0.3">
      <c r="A577" t="s">
        <v>85</v>
      </c>
      <c r="B577" t="s">
        <v>153</v>
      </c>
      <c r="C577">
        <v>4.3</v>
      </c>
      <c r="D577">
        <v>5</v>
      </c>
      <c r="E577">
        <v>4.6500000000000004</v>
      </c>
      <c r="F577">
        <v>0.70000000000000018</v>
      </c>
      <c r="G577">
        <v>7</v>
      </c>
      <c r="H577">
        <v>0.15053763440860218</v>
      </c>
      <c r="I577">
        <v>12</v>
      </c>
    </row>
    <row r="578" spans="1:9" x14ac:dyDescent="0.3">
      <c r="A578" t="s">
        <v>86</v>
      </c>
      <c r="B578" t="s">
        <v>10</v>
      </c>
      <c r="C578">
        <v>4.8</v>
      </c>
      <c r="D578">
        <v>5.3</v>
      </c>
      <c r="E578">
        <v>5.05</v>
      </c>
      <c r="F578">
        <v>0.5</v>
      </c>
      <c r="G578">
        <v>8</v>
      </c>
      <c r="H578">
        <v>9.9009900990099015E-2</v>
      </c>
      <c r="I578">
        <v>1</v>
      </c>
    </row>
    <row r="579" spans="1:9" x14ac:dyDescent="0.3">
      <c r="A579" t="s">
        <v>86</v>
      </c>
      <c r="B579" t="s">
        <v>125</v>
      </c>
      <c r="C579">
        <v>4.4000000000000004</v>
      </c>
      <c r="D579">
        <v>5.2</v>
      </c>
      <c r="E579">
        <v>4.8000000000000007</v>
      </c>
      <c r="F579">
        <v>0.79999999999999982</v>
      </c>
      <c r="G579">
        <v>8</v>
      </c>
      <c r="H579">
        <v>0.1666666666666666</v>
      </c>
      <c r="I579">
        <v>2</v>
      </c>
    </row>
    <row r="580" spans="1:9" x14ac:dyDescent="0.3">
      <c r="A580" t="s">
        <v>86</v>
      </c>
      <c r="B580" t="s">
        <v>132</v>
      </c>
      <c r="C580">
        <v>4.9000000000000004</v>
      </c>
      <c r="D580">
        <v>5.8</v>
      </c>
      <c r="E580">
        <v>5.35</v>
      </c>
      <c r="F580">
        <v>0.89999999999999947</v>
      </c>
      <c r="G580">
        <v>11</v>
      </c>
      <c r="H580">
        <v>0.16822429906542047</v>
      </c>
      <c r="I580">
        <v>3</v>
      </c>
    </row>
    <row r="581" spans="1:9" x14ac:dyDescent="0.3">
      <c r="A581" t="s">
        <v>86</v>
      </c>
      <c r="B581" t="s">
        <v>142</v>
      </c>
      <c r="C581">
        <v>4.4000000000000004</v>
      </c>
      <c r="D581">
        <v>5</v>
      </c>
      <c r="E581">
        <v>4.7</v>
      </c>
      <c r="F581">
        <v>0.59999999999999964</v>
      </c>
      <c r="G581">
        <v>7</v>
      </c>
      <c r="H581">
        <v>0.12765957446808501</v>
      </c>
      <c r="I581">
        <v>4</v>
      </c>
    </row>
    <row r="582" spans="1:9" x14ac:dyDescent="0.3">
      <c r="A582" t="s">
        <v>86</v>
      </c>
      <c r="B582" t="s">
        <v>146</v>
      </c>
      <c r="C582">
        <v>4.4000000000000004</v>
      </c>
      <c r="D582">
        <v>4.8</v>
      </c>
      <c r="E582">
        <v>4.5999999999999996</v>
      </c>
      <c r="F582">
        <v>0.39999999999999947</v>
      </c>
      <c r="G582">
        <v>2</v>
      </c>
      <c r="H582">
        <v>8.6956521739130321E-2</v>
      </c>
      <c r="I582">
        <v>5</v>
      </c>
    </row>
    <row r="583" spans="1:9" x14ac:dyDescent="0.3">
      <c r="A583" t="s">
        <v>86</v>
      </c>
      <c r="B583" t="s">
        <v>147</v>
      </c>
      <c r="C583">
        <v>4.5999999999999996</v>
      </c>
      <c r="D583">
        <v>4.8</v>
      </c>
      <c r="E583">
        <v>4.6999999999999993</v>
      </c>
      <c r="F583">
        <v>0.20000000000000018</v>
      </c>
      <c r="G583">
        <v>2</v>
      </c>
      <c r="H583">
        <v>4.255319148936175E-2</v>
      </c>
      <c r="I583">
        <v>6</v>
      </c>
    </row>
    <row r="584" spans="1:9" x14ac:dyDescent="0.3">
      <c r="A584" t="s">
        <v>86</v>
      </c>
      <c r="B584" t="s">
        <v>148</v>
      </c>
      <c r="C584">
        <v>4.8</v>
      </c>
      <c r="D584">
        <v>5</v>
      </c>
      <c r="E584">
        <v>4.9000000000000004</v>
      </c>
      <c r="F584">
        <v>0.20000000000000018</v>
      </c>
      <c r="G584">
        <v>3</v>
      </c>
      <c r="H584">
        <v>4.0816326530612276E-2</v>
      </c>
      <c r="I584">
        <v>7</v>
      </c>
    </row>
    <row r="585" spans="1:9" x14ac:dyDescent="0.3">
      <c r="A585" t="s">
        <v>86</v>
      </c>
      <c r="B585" t="s">
        <v>149</v>
      </c>
      <c r="C585">
        <v>4.9000000000000004</v>
      </c>
      <c r="D585">
        <v>5.3</v>
      </c>
      <c r="E585">
        <v>5.0999999999999996</v>
      </c>
      <c r="F585">
        <v>0.39999999999999947</v>
      </c>
      <c r="G585">
        <v>6</v>
      </c>
      <c r="H585">
        <v>7.843137254901951E-2</v>
      </c>
      <c r="I585">
        <v>8</v>
      </c>
    </row>
    <row r="586" spans="1:9" x14ac:dyDescent="0.3">
      <c r="A586" t="s">
        <v>86</v>
      </c>
      <c r="B586" t="s">
        <v>150</v>
      </c>
      <c r="C586">
        <v>4.9000000000000004</v>
      </c>
      <c r="D586">
        <v>5.2</v>
      </c>
      <c r="E586">
        <v>5.0500000000000007</v>
      </c>
      <c r="F586">
        <v>0.29999999999999982</v>
      </c>
      <c r="G586">
        <v>3</v>
      </c>
      <c r="H586">
        <v>5.9405940594059362E-2</v>
      </c>
      <c r="I586">
        <v>9</v>
      </c>
    </row>
    <row r="587" spans="1:9" x14ac:dyDescent="0.3">
      <c r="A587" t="s">
        <v>86</v>
      </c>
      <c r="B587" t="s">
        <v>151</v>
      </c>
      <c r="C587">
        <v>4.5999999999999996</v>
      </c>
      <c r="D587">
        <v>4.8</v>
      </c>
      <c r="E587">
        <v>4.6999999999999993</v>
      </c>
      <c r="F587">
        <v>0.20000000000000018</v>
      </c>
      <c r="G587">
        <v>2</v>
      </c>
      <c r="H587">
        <v>4.255319148936175E-2</v>
      </c>
      <c r="I587">
        <v>10</v>
      </c>
    </row>
    <row r="588" spans="1:9" x14ac:dyDescent="0.3">
      <c r="A588" t="s">
        <v>86</v>
      </c>
      <c r="B588" t="s">
        <v>152</v>
      </c>
      <c r="C588">
        <v>4.3</v>
      </c>
      <c r="D588">
        <v>4.8</v>
      </c>
      <c r="E588">
        <v>4.55</v>
      </c>
      <c r="F588">
        <v>0.5</v>
      </c>
      <c r="G588">
        <v>4</v>
      </c>
      <c r="H588">
        <v>0.10989010989010989</v>
      </c>
      <c r="I588">
        <v>11</v>
      </c>
    </row>
    <row r="589" spans="1:9" x14ac:dyDescent="0.3">
      <c r="A589" t="s">
        <v>86</v>
      </c>
      <c r="B589" t="s">
        <v>153</v>
      </c>
      <c r="C589">
        <v>4.4000000000000004</v>
      </c>
      <c r="D589">
        <v>5.0999999999999996</v>
      </c>
      <c r="E589">
        <v>4.75</v>
      </c>
      <c r="F589">
        <v>0.69999999999999929</v>
      </c>
      <c r="G589">
        <v>8</v>
      </c>
      <c r="H589">
        <v>0.14736842105263143</v>
      </c>
      <c r="I589">
        <v>12</v>
      </c>
    </row>
    <row r="590" spans="1:9" x14ac:dyDescent="0.3">
      <c r="A590" t="s">
        <v>87</v>
      </c>
      <c r="B590" t="s">
        <v>10</v>
      </c>
      <c r="C590">
        <v>4.9000000000000004</v>
      </c>
      <c r="D590">
        <v>5.4</v>
      </c>
      <c r="E590">
        <v>5.15</v>
      </c>
      <c r="F590">
        <v>0.5</v>
      </c>
      <c r="G590">
        <v>6</v>
      </c>
      <c r="H590">
        <v>9.7087378640776698E-2</v>
      </c>
      <c r="I590">
        <v>1</v>
      </c>
    </row>
    <row r="591" spans="1:9" x14ac:dyDescent="0.3">
      <c r="A591" t="s">
        <v>87</v>
      </c>
      <c r="B591" t="s">
        <v>125</v>
      </c>
      <c r="C591">
        <v>4.5999999999999996</v>
      </c>
      <c r="D591">
        <v>5</v>
      </c>
      <c r="E591">
        <v>4.8</v>
      </c>
      <c r="F591">
        <v>0.40000000000000036</v>
      </c>
      <c r="G591">
        <v>5</v>
      </c>
      <c r="H591">
        <v>8.3333333333333412E-2</v>
      </c>
      <c r="I591">
        <v>2</v>
      </c>
    </row>
    <row r="592" spans="1:9" x14ac:dyDescent="0.3">
      <c r="A592" t="s">
        <v>87</v>
      </c>
      <c r="B592" t="s">
        <v>132</v>
      </c>
      <c r="C592">
        <v>4.5999999999999996</v>
      </c>
      <c r="D592">
        <v>5.8</v>
      </c>
      <c r="E592">
        <v>5.1999999999999993</v>
      </c>
      <c r="F592">
        <v>1.2000000000000002</v>
      </c>
      <c r="G592">
        <v>6</v>
      </c>
      <c r="H592">
        <v>0.23076923076923084</v>
      </c>
      <c r="I592">
        <v>3</v>
      </c>
    </row>
    <row r="593" spans="1:9" x14ac:dyDescent="0.3">
      <c r="A593" t="s">
        <v>87</v>
      </c>
      <c r="B593" t="s">
        <v>142</v>
      </c>
      <c r="C593">
        <v>4.3</v>
      </c>
      <c r="D593">
        <v>4.9000000000000004</v>
      </c>
      <c r="E593">
        <v>4.5999999999999996</v>
      </c>
      <c r="F593">
        <v>0.60000000000000053</v>
      </c>
      <c r="G593">
        <v>5</v>
      </c>
      <c r="H593">
        <v>0.13043478260869579</v>
      </c>
      <c r="I593">
        <v>4</v>
      </c>
    </row>
    <row r="594" spans="1:9" x14ac:dyDescent="0.3">
      <c r="A594" t="s">
        <v>87</v>
      </c>
      <c r="B594" t="s">
        <v>146</v>
      </c>
      <c r="C594">
        <v>4.3</v>
      </c>
      <c r="D594">
        <v>4.5999999999999996</v>
      </c>
      <c r="E594">
        <v>4.4499999999999993</v>
      </c>
      <c r="F594">
        <v>0.29999999999999982</v>
      </c>
      <c r="G594">
        <v>3</v>
      </c>
      <c r="H594">
        <v>6.7415730337078622E-2</v>
      </c>
      <c r="I594">
        <v>5</v>
      </c>
    </row>
    <row r="595" spans="1:9" x14ac:dyDescent="0.3">
      <c r="A595" t="s">
        <v>87</v>
      </c>
      <c r="B595" t="s">
        <v>147</v>
      </c>
      <c r="C595">
        <v>4.3</v>
      </c>
      <c r="D595">
        <v>4.8</v>
      </c>
      <c r="E595">
        <v>4.55</v>
      </c>
      <c r="F595">
        <v>0.5</v>
      </c>
      <c r="G595">
        <v>5</v>
      </c>
      <c r="H595">
        <v>0.10989010989010989</v>
      </c>
      <c r="I595">
        <v>6</v>
      </c>
    </row>
    <row r="596" spans="1:9" x14ac:dyDescent="0.3">
      <c r="A596" t="s">
        <v>87</v>
      </c>
      <c r="B596" t="s">
        <v>148</v>
      </c>
      <c r="C596">
        <v>4.4000000000000004</v>
      </c>
      <c r="D596">
        <v>4.9000000000000004</v>
      </c>
      <c r="E596">
        <v>4.6500000000000004</v>
      </c>
      <c r="F596">
        <v>0.5</v>
      </c>
      <c r="G596">
        <v>3</v>
      </c>
      <c r="H596">
        <v>0.1075268817204301</v>
      </c>
      <c r="I596">
        <v>7</v>
      </c>
    </row>
    <row r="597" spans="1:9" x14ac:dyDescent="0.3">
      <c r="A597" t="s">
        <v>87</v>
      </c>
      <c r="B597" t="s">
        <v>149</v>
      </c>
      <c r="C597">
        <v>4.8</v>
      </c>
      <c r="D597">
        <v>5.2</v>
      </c>
      <c r="E597">
        <v>5</v>
      </c>
      <c r="F597">
        <v>0.40000000000000036</v>
      </c>
      <c r="G597">
        <v>5</v>
      </c>
      <c r="H597">
        <v>8.0000000000000071E-2</v>
      </c>
      <c r="I597">
        <v>8</v>
      </c>
    </row>
    <row r="598" spans="1:9" x14ac:dyDescent="0.3">
      <c r="A598" t="s">
        <v>87</v>
      </c>
      <c r="B598" t="s">
        <v>150</v>
      </c>
      <c r="C598">
        <v>4.9000000000000004</v>
      </c>
      <c r="D598">
        <v>5</v>
      </c>
      <c r="E598">
        <v>4.95</v>
      </c>
      <c r="F598">
        <v>9.9999999999999645E-2</v>
      </c>
      <c r="G598">
        <v>1</v>
      </c>
      <c r="H598">
        <v>2.0202020202020131E-2</v>
      </c>
      <c r="I598">
        <v>9</v>
      </c>
    </row>
    <row r="599" spans="1:9" x14ac:dyDescent="0.3">
      <c r="A599" t="s">
        <v>87</v>
      </c>
      <c r="B599" t="s">
        <v>151</v>
      </c>
      <c r="C599">
        <v>4.4000000000000004</v>
      </c>
      <c r="D599">
        <v>4.8</v>
      </c>
      <c r="E599">
        <v>4.5999999999999996</v>
      </c>
      <c r="F599">
        <v>0.39999999999999947</v>
      </c>
      <c r="G599">
        <v>2</v>
      </c>
      <c r="H599">
        <v>8.6956521739130321E-2</v>
      </c>
      <c r="I599">
        <v>10</v>
      </c>
    </row>
    <row r="600" spans="1:9" x14ac:dyDescent="0.3">
      <c r="A600" t="s">
        <v>87</v>
      </c>
      <c r="B600" t="s">
        <v>152</v>
      </c>
      <c r="C600">
        <v>4.0999999999999996</v>
      </c>
      <c r="D600">
        <v>4.9000000000000004</v>
      </c>
      <c r="E600">
        <v>4.5</v>
      </c>
      <c r="F600">
        <v>0.80000000000000071</v>
      </c>
      <c r="G600">
        <v>6</v>
      </c>
      <c r="H600">
        <v>0.17777777777777792</v>
      </c>
      <c r="I600">
        <v>11</v>
      </c>
    </row>
    <row r="601" spans="1:9" x14ac:dyDescent="0.3">
      <c r="A601" t="s">
        <v>87</v>
      </c>
      <c r="B601" t="s">
        <v>153</v>
      </c>
      <c r="C601">
        <v>4.4000000000000004</v>
      </c>
      <c r="D601">
        <v>5.3</v>
      </c>
      <c r="E601">
        <v>4.8499999999999996</v>
      </c>
      <c r="F601">
        <v>0.89999999999999947</v>
      </c>
      <c r="G601">
        <v>8</v>
      </c>
      <c r="H601">
        <v>0.18556701030927825</v>
      </c>
      <c r="I601">
        <v>12</v>
      </c>
    </row>
    <row r="602" spans="1:9" x14ac:dyDescent="0.3">
      <c r="A602" t="s">
        <v>88</v>
      </c>
      <c r="B602" t="s">
        <v>10</v>
      </c>
      <c r="C602">
        <v>4.9000000000000004</v>
      </c>
      <c r="D602">
        <v>5.2</v>
      </c>
      <c r="E602">
        <v>5.0500000000000007</v>
      </c>
      <c r="F602">
        <v>0.29999999999999982</v>
      </c>
      <c r="G602">
        <v>4</v>
      </c>
      <c r="H602">
        <v>5.9405940594059362E-2</v>
      </c>
      <c r="I602">
        <v>1</v>
      </c>
    </row>
    <row r="603" spans="1:9" x14ac:dyDescent="0.3">
      <c r="A603" t="s">
        <v>88</v>
      </c>
      <c r="B603" t="s">
        <v>125</v>
      </c>
      <c r="C603">
        <v>4.5999999999999996</v>
      </c>
      <c r="D603">
        <v>5</v>
      </c>
      <c r="E603">
        <v>4.8</v>
      </c>
      <c r="F603">
        <v>0.40000000000000036</v>
      </c>
      <c r="G603">
        <v>4</v>
      </c>
      <c r="H603">
        <v>8.3333333333333412E-2</v>
      </c>
      <c r="I603">
        <v>2</v>
      </c>
    </row>
    <row r="604" spans="1:9" x14ac:dyDescent="0.3">
      <c r="A604" t="s">
        <v>88</v>
      </c>
      <c r="B604" t="s">
        <v>132</v>
      </c>
      <c r="C604">
        <v>5.3</v>
      </c>
      <c r="D604">
        <v>5.8</v>
      </c>
      <c r="E604">
        <v>5.55</v>
      </c>
      <c r="F604">
        <v>0.5</v>
      </c>
      <c r="G604">
        <v>3</v>
      </c>
      <c r="H604">
        <v>9.00900900900901E-2</v>
      </c>
      <c r="I604">
        <v>3</v>
      </c>
    </row>
    <row r="605" spans="1:9" x14ac:dyDescent="0.3">
      <c r="A605" t="s">
        <v>88</v>
      </c>
      <c r="B605" t="s">
        <v>142</v>
      </c>
      <c r="C605">
        <v>4.4000000000000004</v>
      </c>
      <c r="D605">
        <v>4.8</v>
      </c>
      <c r="E605">
        <v>4.5999999999999996</v>
      </c>
      <c r="F605">
        <v>0.39999999999999947</v>
      </c>
      <c r="G605">
        <v>3</v>
      </c>
      <c r="H605">
        <v>8.6956521739130321E-2</v>
      </c>
      <c r="I605">
        <v>4</v>
      </c>
    </row>
    <row r="606" spans="1:9" x14ac:dyDescent="0.3">
      <c r="A606" t="s">
        <v>88</v>
      </c>
      <c r="B606" t="s">
        <v>146</v>
      </c>
      <c r="C606">
        <v>4.4000000000000004</v>
      </c>
      <c r="D606">
        <v>4.8</v>
      </c>
      <c r="E606">
        <v>4.5999999999999996</v>
      </c>
      <c r="F606">
        <v>0.39999999999999947</v>
      </c>
      <c r="G606">
        <v>2</v>
      </c>
      <c r="H606">
        <v>8.6956521739130321E-2</v>
      </c>
      <c r="I606">
        <v>5</v>
      </c>
    </row>
    <row r="607" spans="1:9" x14ac:dyDescent="0.3">
      <c r="A607" t="s">
        <v>88</v>
      </c>
      <c r="B607" t="s">
        <v>147</v>
      </c>
      <c r="C607">
        <v>4.5999999999999996</v>
      </c>
      <c r="D607">
        <v>4.8</v>
      </c>
      <c r="E607">
        <v>4.6999999999999993</v>
      </c>
      <c r="F607">
        <v>0.20000000000000018</v>
      </c>
      <c r="G607">
        <v>2</v>
      </c>
      <c r="H607">
        <v>4.255319148936175E-2</v>
      </c>
      <c r="I607">
        <v>6</v>
      </c>
    </row>
    <row r="608" spans="1:9" x14ac:dyDescent="0.3">
      <c r="A608" t="s">
        <v>88</v>
      </c>
      <c r="B608" t="s">
        <v>148</v>
      </c>
      <c r="C608">
        <v>4.8</v>
      </c>
      <c r="D608">
        <v>4.9000000000000004</v>
      </c>
      <c r="E608">
        <v>4.8499999999999996</v>
      </c>
      <c r="F608">
        <v>0.10000000000000053</v>
      </c>
      <c r="G608">
        <v>3</v>
      </c>
      <c r="H608">
        <v>2.0618556701031038E-2</v>
      </c>
      <c r="I608">
        <v>7</v>
      </c>
    </row>
    <row r="609" spans="1:9" x14ac:dyDescent="0.3">
      <c r="A609" t="s">
        <v>88</v>
      </c>
      <c r="B609" t="s">
        <v>149</v>
      </c>
      <c r="C609">
        <v>4.9000000000000004</v>
      </c>
      <c r="D609">
        <v>5.2</v>
      </c>
      <c r="E609">
        <v>5.0500000000000007</v>
      </c>
      <c r="F609">
        <v>0.29999999999999982</v>
      </c>
      <c r="G609">
        <v>4</v>
      </c>
      <c r="H609">
        <v>5.9405940594059362E-2</v>
      </c>
      <c r="I609">
        <v>8</v>
      </c>
    </row>
    <row r="610" spans="1:9" x14ac:dyDescent="0.3">
      <c r="A610" t="s">
        <v>88</v>
      </c>
      <c r="B610" t="s">
        <v>150</v>
      </c>
      <c r="C610">
        <v>4.9000000000000004</v>
      </c>
      <c r="D610">
        <v>5.0999999999999996</v>
      </c>
      <c r="E610">
        <v>5</v>
      </c>
      <c r="F610">
        <v>0.19999999999999929</v>
      </c>
      <c r="G610">
        <v>2</v>
      </c>
      <c r="H610">
        <v>3.9999999999999855E-2</v>
      </c>
      <c r="I610">
        <v>9</v>
      </c>
    </row>
    <row r="611" spans="1:9" x14ac:dyDescent="0.3">
      <c r="A611" t="s">
        <v>88</v>
      </c>
      <c r="B611" t="s">
        <v>151</v>
      </c>
      <c r="C611">
        <v>4.4000000000000004</v>
      </c>
      <c r="D611">
        <v>4.8</v>
      </c>
      <c r="E611">
        <v>4.5999999999999996</v>
      </c>
      <c r="F611">
        <v>0.39999999999999947</v>
      </c>
      <c r="G611">
        <v>2</v>
      </c>
      <c r="H611">
        <v>8.6956521739130321E-2</v>
      </c>
      <c r="I611">
        <v>10</v>
      </c>
    </row>
    <row r="612" spans="1:9" x14ac:dyDescent="0.3">
      <c r="A612" t="s">
        <v>88</v>
      </c>
      <c r="B612" t="s">
        <v>152</v>
      </c>
      <c r="C612">
        <v>4.0999999999999996</v>
      </c>
      <c r="D612">
        <v>4.5999999999999996</v>
      </c>
      <c r="E612">
        <v>4.3499999999999996</v>
      </c>
      <c r="F612">
        <v>0.5</v>
      </c>
      <c r="G612">
        <v>4</v>
      </c>
      <c r="H612">
        <v>0.1149425287356322</v>
      </c>
      <c r="I612">
        <v>11</v>
      </c>
    </row>
    <row r="613" spans="1:9" x14ac:dyDescent="0.3">
      <c r="A613" t="s">
        <v>88</v>
      </c>
      <c r="B613" t="s">
        <v>153</v>
      </c>
      <c r="C613">
        <v>4.5999999999999996</v>
      </c>
      <c r="D613">
        <v>5.0999999999999996</v>
      </c>
      <c r="E613">
        <v>4.8499999999999996</v>
      </c>
      <c r="F613">
        <v>0.5</v>
      </c>
      <c r="G613">
        <v>5</v>
      </c>
      <c r="H613">
        <v>0.10309278350515465</v>
      </c>
      <c r="I613">
        <v>12</v>
      </c>
    </row>
    <row r="614" spans="1:9" x14ac:dyDescent="0.3">
      <c r="A614" t="s">
        <v>89</v>
      </c>
      <c r="B614" t="s">
        <v>10</v>
      </c>
      <c r="C614">
        <v>4.8</v>
      </c>
      <c r="D614">
        <v>5.2</v>
      </c>
      <c r="E614">
        <v>5</v>
      </c>
      <c r="F614">
        <v>0.40000000000000036</v>
      </c>
      <c r="G614">
        <v>4</v>
      </c>
      <c r="H614">
        <v>8.0000000000000071E-2</v>
      </c>
      <c r="I614">
        <v>1</v>
      </c>
    </row>
    <row r="615" spans="1:9" x14ac:dyDescent="0.3">
      <c r="A615" t="s">
        <v>89</v>
      </c>
      <c r="B615" t="s">
        <v>125</v>
      </c>
      <c r="C615">
        <v>4.4000000000000004</v>
      </c>
      <c r="D615">
        <v>5</v>
      </c>
      <c r="E615">
        <v>4.7</v>
      </c>
      <c r="F615">
        <v>0.59999999999999964</v>
      </c>
      <c r="G615">
        <v>6</v>
      </c>
      <c r="H615">
        <v>0.12765957446808501</v>
      </c>
      <c r="I615">
        <v>2</v>
      </c>
    </row>
    <row r="616" spans="1:9" x14ac:dyDescent="0.3">
      <c r="A616" t="s">
        <v>89</v>
      </c>
      <c r="B616" t="s">
        <v>132</v>
      </c>
      <c r="C616">
        <v>4.9000000000000004</v>
      </c>
      <c r="D616">
        <v>5.8</v>
      </c>
      <c r="E616">
        <v>5.35</v>
      </c>
      <c r="F616">
        <v>0.89999999999999947</v>
      </c>
      <c r="G616">
        <v>11</v>
      </c>
      <c r="H616">
        <v>0.16822429906542047</v>
      </c>
      <c r="I616">
        <v>3</v>
      </c>
    </row>
    <row r="617" spans="1:9" x14ac:dyDescent="0.3">
      <c r="A617" t="s">
        <v>89</v>
      </c>
      <c r="B617" t="s">
        <v>142</v>
      </c>
      <c r="C617">
        <v>4.4000000000000004</v>
      </c>
      <c r="D617">
        <v>4.9000000000000004</v>
      </c>
      <c r="E617">
        <v>4.6500000000000004</v>
      </c>
      <c r="F617">
        <v>0.5</v>
      </c>
      <c r="G617">
        <v>5</v>
      </c>
      <c r="H617">
        <v>0.1075268817204301</v>
      </c>
      <c r="I617">
        <v>4</v>
      </c>
    </row>
    <row r="618" spans="1:9" x14ac:dyDescent="0.3">
      <c r="A618" t="s">
        <v>89</v>
      </c>
      <c r="B618" t="s">
        <v>146</v>
      </c>
      <c r="C618">
        <v>4.4000000000000004</v>
      </c>
      <c r="D618">
        <v>4.8</v>
      </c>
      <c r="E618">
        <v>4.5999999999999996</v>
      </c>
      <c r="F618">
        <v>0.39999999999999947</v>
      </c>
      <c r="G618">
        <v>2</v>
      </c>
      <c r="H618">
        <v>8.6956521739130321E-2</v>
      </c>
      <c r="I618">
        <v>5</v>
      </c>
    </row>
    <row r="619" spans="1:9" x14ac:dyDescent="0.3">
      <c r="A619" t="s">
        <v>89</v>
      </c>
      <c r="B619" t="s">
        <v>147</v>
      </c>
      <c r="C619">
        <v>4.4000000000000004</v>
      </c>
      <c r="D619">
        <v>4.8</v>
      </c>
      <c r="E619">
        <v>4.5999999999999996</v>
      </c>
      <c r="F619">
        <v>0.39999999999999947</v>
      </c>
      <c r="G619">
        <v>2</v>
      </c>
      <c r="H619">
        <v>8.6956521739130321E-2</v>
      </c>
      <c r="I619">
        <v>6</v>
      </c>
    </row>
    <row r="620" spans="1:9" x14ac:dyDescent="0.3">
      <c r="A620" t="s">
        <v>89</v>
      </c>
      <c r="B620" t="s">
        <v>148</v>
      </c>
      <c r="C620">
        <v>4.5999999999999996</v>
      </c>
      <c r="D620">
        <v>5</v>
      </c>
      <c r="E620">
        <v>4.8</v>
      </c>
      <c r="F620">
        <v>0.40000000000000036</v>
      </c>
      <c r="G620">
        <v>5</v>
      </c>
      <c r="H620">
        <v>8.3333333333333412E-2</v>
      </c>
      <c r="I620">
        <v>7</v>
      </c>
    </row>
    <row r="621" spans="1:9" x14ac:dyDescent="0.3">
      <c r="A621" t="s">
        <v>89</v>
      </c>
      <c r="B621" t="s">
        <v>149</v>
      </c>
      <c r="C621">
        <v>5</v>
      </c>
      <c r="D621">
        <v>5.3</v>
      </c>
      <c r="E621">
        <v>5.15</v>
      </c>
      <c r="F621">
        <v>0.29999999999999982</v>
      </c>
      <c r="G621">
        <v>4</v>
      </c>
      <c r="H621">
        <v>5.825242718446598E-2</v>
      </c>
      <c r="I621">
        <v>8</v>
      </c>
    </row>
    <row r="622" spans="1:9" x14ac:dyDescent="0.3">
      <c r="A622" t="s">
        <v>89</v>
      </c>
      <c r="B622" t="s">
        <v>150</v>
      </c>
      <c r="C622">
        <v>4.9000000000000004</v>
      </c>
      <c r="D622">
        <v>5.2</v>
      </c>
      <c r="E622">
        <v>5.0500000000000007</v>
      </c>
      <c r="F622">
        <v>0.29999999999999982</v>
      </c>
      <c r="G622">
        <v>3</v>
      </c>
      <c r="H622">
        <v>5.9405940594059362E-2</v>
      </c>
      <c r="I622">
        <v>9</v>
      </c>
    </row>
    <row r="623" spans="1:9" x14ac:dyDescent="0.3">
      <c r="A623" t="s">
        <v>89</v>
      </c>
      <c r="B623" t="s">
        <v>151</v>
      </c>
      <c r="C623">
        <v>4.4000000000000004</v>
      </c>
      <c r="D623">
        <v>4.8</v>
      </c>
      <c r="E623">
        <v>4.5999999999999996</v>
      </c>
      <c r="F623">
        <v>0.39999999999999947</v>
      </c>
      <c r="G623">
        <v>2</v>
      </c>
      <c r="H623">
        <v>8.6956521739130321E-2</v>
      </c>
      <c r="I623">
        <v>10</v>
      </c>
    </row>
    <row r="624" spans="1:9" x14ac:dyDescent="0.3">
      <c r="A624" t="s">
        <v>89</v>
      </c>
      <c r="B624" t="s">
        <v>152</v>
      </c>
      <c r="C624">
        <v>4.0999999999999996</v>
      </c>
      <c r="D624">
        <v>4.5999999999999996</v>
      </c>
      <c r="E624">
        <v>4.3499999999999996</v>
      </c>
      <c r="F624">
        <v>0.5</v>
      </c>
      <c r="G624">
        <v>4</v>
      </c>
      <c r="H624">
        <v>0.1149425287356322</v>
      </c>
      <c r="I624">
        <v>11</v>
      </c>
    </row>
    <row r="625" spans="1:9" x14ac:dyDescent="0.3">
      <c r="A625" t="s">
        <v>89</v>
      </c>
      <c r="B625" t="s">
        <v>153</v>
      </c>
      <c r="C625">
        <v>4.3</v>
      </c>
      <c r="D625">
        <v>4.9000000000000004</v>
      </c>
      <c r="E625">
        <v>4.5999999999999996</v>
      </c>
      <c r="F625">
        <v>0.60000000000000053</v>
      </c>
      <c r="G625">
        <v>7</v>
      </c>
      <c r="H625">
        <v>0.13043478260869579</v>
      </c>
      <c r="I625">
        <v>12</v>
      </c>
    </row>
    <row r="626" spans="1:9" x14ac:dyDescent="0.3">
      <c r="A626" t="s">
        <v>90</v>
      </c>
      <c r="B626" t="s">
        <v>10</v>
      </c>
      <c r="C626">
        <v>4.8</v>
      </c>
      <c r="D626">
        <v>5.3</v>
      </c>
      <c r="E626">
        <v>5.05</v>
      </c>
      <c r="F626">
        <v>0.5</v>
      </c>
      <c r="G626">
        <v>8</v>
      </c>
      <c r="H626">
        <v>9.9009900990099015E-2</v>
      </c>
      <c r="I626">
        <v>1</v>
      </c>
    </row>
    <row r="627" spans="1:9" x14ac:dyDescent="0.3">
      <c r="A627" t="s">
        <v>90</v>
      </c>
      <c r="B627" t="s">
        <v>125</v>
      </c>
      <c r="C627">
        <v>4.4000000000000004</v>
      </c>
      <c r="D627">
        <v>5.0999999999999996</v>
      </c>
      <c r="E627">
        <v>4.75</v>
      </c>
      <c r="F627">
        <v>0.69999999999999929</v>
      </c>
      <c r="G627">
        <v>6</v>
      </c>
      <c r="H627">
        <v>0.14736842105263143</v>
      </c>
      <c r="I627">
        <v>2</v>
      </c>
    </row>
    <row r="628" spans="1:9" x14ac:dyDescent="0.3">
      <c r="A628" t="s">
        <v>90</v>
      </c>
      <c r="B628" t="s">
        <v>132</v>
      </c>
      <c r="C628">
        <v>5</v>
      </c>
      <c r="D628">
        <v>5.8</v>
      </c>
      <c r="E628">
        <v>5.4</v>
      </c>
      <c r="F628">
        <v>0.79999999999999982</v>
      </c>
      <c r="G628">
        <v>7</v>
      </c>
      <c r="H628">
        <v>0.14814814814814811</v>
      </c>
      <c r="I628">
        <v>3</v>
      </c>
    </row>
    <row r="629" spans="1:9" x14ac:dyDescent="0.3">
      <c r="A629" t="s">
        <v>90</v>
      </c>
      <c r="B629" t="s">
        <v>142</v>
      </c>
      <c r="C629">
        <v>4.3</v>
      </c>
      <c r="D629">
        <v>4.9000000000000004</v>
      </c>
      <c r="E629">
        <v>4.5999999999999996</v>
      </c>
      <c r="F629">
        <v>0.60000000000000053</v>
      </c>
      <c r="G629">
        <v>6</v>
      </c>
      <c r="H629">
        <v>0.13043478260869579</v>
      </c>
      <c r="I629">
        <v>4</v>
      </c>
    </row>
    <row r="630" spans="1:9" x14ac:dyDescent="0.3">
      <c r="A630" t="s">
        <v>90</v>
      </c>
      <c r="B630" t="s">
        <v>146</v>
      </c>
      <c r="C630">
        <v>4.3</v>
      </c>
      <c r="D630">
        <v>4.8</v>
      </c>
      <c r="E630">
        <v>4.55</v>
      </c>
      <c r="F630">
        <v>0.5</v>
      </c>
      <c r="G630">
        <v>5</v>
      </c>
      <c r="H630">
        <v>0.10989010989010989</v>
      </c>
      <c r="I630">
        <v>5</v>
      </c>
    </row>
    <row r="631" spans="1:9" x14ac:dyDescent="0.3">
      <c r="A631" t="s">
        <v>90</v>
      </c>
      <c r="B631" t="s">
        <v>147</v>
      </c>
      <c r="C631">
        <v>4.4000000000000004</v>
      </c>
      <c r="D631">
        <v>4.8</v>
      </c>
      <c r="E631">
        <v>4.5999999999999996</v>
      </c>
      <c r="F631">
        <v>0.39999999999999947</v>
      </c>
      <c r="G631">
        <v>4</v>
      </c>
      <c r="H631">
        <v>8.6956521739130321E-2</v>
      </c>
      <c r="I631">
        <v>6</v>
      </c>
    </row>
    <row r="632" spans="1:9" x14ac:dyDescent="0.3">
      <c r="A632" t="s">
        <v>90</v>
      </c>
      <c r="B632" t="s">
        <v>148</v>
      </c>
      <c r="C632">
        <v>4.4000000000000004</v>
      </c>
      <c r="D632">
        <v>4.9000000000000004</v>
      </c>
      <c r="E632">
        <v>4.6500000000000004</v>
      </c>
      <c r="F632">
        <v>0.5</v>
      </c>
      <c r="G632">
        <v>5</v>
      </c>
      <c r="H632">
        <v>0.1075268817204301</v>
      </c>
      <c r="I632">
        <v>7</v>
      </c>
    </row>
    <row r="633" spans="1:9" x14ac:dyDescent="0.3">
      <c r="A633" t="s">
        <v>90</v>
      </c>
      <c r="B633" t="s">
        <v>149</v>
      </c>
      <c r="C633">
        <v>4.8</v>
      </c>
      <c r="D633">
        <v>5.2</v>
      </c>
      <c r="E633">
        <v>5</v>
      </c>
      <c r="F633">
        <v>0.40000000000000036</v>
      </c>
      <c r="G633">
        <v>6</v>
      </c>
      <c r="H633">
        <v>8.0000000000000071E-2</v>
      </c>
      <c r="I633">
        <v>8</v>
      </c>
    </row>
    <row r="634" spans="1:9" x14ac:dyDescent="0.3">
      <c r="A634" t="s">
        <v>90</v>
      </c>
      <c r="B634" t="s">
        <v>150</v>
      </c>
      <c r="C634">
        <v>4.9000000000000004</v>
      </c>
      <c r="D634">
        <v>5.0999999999999996</v>
      </c>
      <c r="E634">
        <v>5</v>
      </c>
      <c r="F634">
        <v>0.19999999999999929</v>
      </c>
      <c r="G634">
        <v>2</v>
      </c>
      <c r="H634">
        <v>3.9999999999999855E-2</v>
      </c>
      <c r="I634">
        <v>9</v>
      </c>
    </row>
    <row r="635" spans="1:9" x14ac:dyDescent="0.3">
      <c r="A635" t="s">
        <v>90</v>
      </c>
      <c r="B635" t="s">
        <v>151</v>
      </c>
      <c r="C635">
        <v>4.4000000000000004</v>
      </c>
      <c r="D635">
        <v>4.8</v>
      </c>
      <c r="E635">
        <v>4.5999999999999996</v>
      </c>
      <c r="F635">
        <v>0.39999999999999947</v>
      </c>
      <c r="G635">
        <v>3</v>
      </c>
      <c r="H635">
        <v>8.6956521739130321E-2</v>
      </c>
      <c r="I635">
        <v>10</v>
      </c>
    </row>
    <row r="636" spans="1:9" x14ac:dyDescent="0.3">
      <c r="A636" t="s">
        <v>90</v>
      </c>
      <c r="B636" t="s">
        <v>152</v>
      </c>
      <c r="C636">
        <v>4.0999999999999996</v>
      </c>
      <c r="D636">
        <v>4.9000000000000004</v>
      </c>
      <c r="E636">
        <v>4.5</v>
      </c>
      <c r="F636">
        <v>0.80000000000000071</v>
      </c>
      <c r="G636">
        <v>6</v>
      </c>
      <c r="H636">
        <v>0.17777777777777792</v>
      </c>
      <c r="I636">
        <v>11</v>
      </c>
    </row>
    <row r="637" spans="1:9" x14ac:dyDescent="0.3">
      <c r="A637" t="s">
        <v>90</v>
      </c>
      <c r="B637" t="s">
        <v>153</v>
      </c>
      <c r="C637">
        <v>4.4000000000000004</v>
      </c>
      <c r="D637">
        <v>5.2</v>
      </c>
      <c r="E637">
        <v>4.8000000000000007</v>
      </c>
      <c r="F637">
        <v>0.79999999999999982</v>
      </c>
      <c r="G637">
        <v>11</v>
      </c>
      <c r="H637">
        <v>0.1666666666666666</v>
      </c>
      <c r="I637">
        <v>12</v>
      </c>
    </row>
    <row r="638" spans="1:9" x14ac:dyDescent="0.3">
      <c r="A638" t="s">
        <v>91</v>
      </c>
      <c r="B638" t="s">
        <v>10</v>
      </c>
      <c r="C638">
        <v>4.9000000000000004</v>
      </c>
      <c r="D638">
        <v>5.3</v>
      </c>
      <c r="E638">
        <v>5.0999999999999996</v>
      </c>
      <c r="F638">
        <v>0.39999999999999947</v>
      </c>
      <c r="G638">
        <v>6</v>
      </c>
      <c r="H638">
        <v>7.843137254901951E-2</v>
      </c>
      <c r="I638">
        <v>1</v>
      </c>
    </row>
    <row r="639" spans="1:9" x14ac:dyDescent="0.3">
      <c r="A639" t="s">
        <v>91</v>
      </c>
      <c r="B639" t="s">
        <v>125</v>
      </c>
      <c r="C639">
        <v>4.5999999999999996</v>
      </c>
      <c r="D639">
        <v>5.0999999999999996</v>
      </c>
      <c r="E639">
        <v>4.8499999999999996</v>
      </c>
      <c r="F639">
        <v>0.5</v>
      </c>
      <c r="G639">
        <v>5</v>
      </c>
      <c r="H639">
        <v>0.10309278350515465</v>
      </c>
      <c r="I639">
        <v>2</v>
      </c>
    </row>
    <row r="640" spans="1:9" x14ac:dyDescent="0.3">
      <c r="A640" t="s">
        <v>91</v>
      </c>
      <c r="B640" t="s">
        <v>132</v>
      </c>
      <c r="C640">
        <v>5.2</v>
      </c>
      <c r="D640">
        <v>5.8</v>
      </c>
      <c r="E640">
        <v>5.5</v>
      </c>
      <c r="F640">
        <v>0.59999999999999964</v>
      </c>
      <c r="G640">
        <v>3</v>
      </c>
      <c r="H640">
        <v>0.10909090909090903</v>
      </c>
      <c r="I640">
        <v>3</v>
      </c>
    </row>
    <row r="641" spans="1:9" x14ac:dyDescent="0.3">
      <c r="A641" t="s">
        <v>91</v>
      </c>
      <c r="B641" t="s">
        <v>142</v>
      </c>
      <c r="C641">
        <v>4.4000000000000004</v>
      </c>
      <c r="D641">
        <v>4.9000000000000004</v>
      </c>
      <c r="E641">
        <v>4.6500000000000004</v>
      </c>
      <c r="F641">
        <v>0.5</v>
      </c>
      <c r="G641">
        <v>4</v>
      </c>
      <c r="H641">
        <v>0.1075268817204301</v>
      </c>
      <c r="I641">
        <v>4</v>
      </c>
    </row>
    <row r="642" spans="1:9" x14ac:dyDescent="0.3">
      <c r="A642" t="s">
        <v>91</v>
      </c>
      <c r="B642" t="s">
        <v>146</v>
      </c>
      <c r="C642">
        <v>4.4000000000000004</v>
      </c>
      <c r="D642">
        <v>4.8</v>
      </c>
      <c r="E642">
        <v>4.5999999999999996</v>
      </c>
      <c r="F642">
        <v>0.39999999999999947</v>
      </c>
      <c r="G642">
        <v>3</v>
      </c>
      <c r="H642">
        <v>8.6956521739130321E-2</v>
      </c>
      <c r="I642">
        <v>5</v>
      </c>
    </row>
    <row r="643" spans="1:9" x14ac:dyDescent="0.3">
      <c r="A643" t="s">
        <v>91</v>
      </c>
      <c r="B643" t="s">
        <v>147</v>
      </c>
      <c r="C643">
        <v>4.5999999999999996</v>
      </c>
      <c r="D643">
        <v>4.8</v>
      </c>
      <c r="E643">
        <v>4.6999999999999993</v>
      </c>
      <c r="F643">
        <v>0.20000000000000018</v>
      </c>
      <c r="G643">
        <v>2</v>
      </c>
      <c r="H643">
        <v>4.255319148936175E-2</v>
      </c>
      <c r="I643">
        <v>6</v>
      </c>
    </row>
    <row r="644" spans="1:9" x14ac:dyDescent="0.3">
      <c r="A644" t="s">
        <v>91</v>
      </c>
      <c r="B644" t="s">
        <v>148</v>
      </c>
      <c r="C644">
        <v>4.8</v>
      </c>
      <c r="D644">
        <v>4.9000000000000004</v>
      </c>
      <c r="E644">
        <v>4.8499999999999996</v>
      </c>
      <c r="F644">
        <v>0.10000000000000053</v>
      </c>
      <c r="G644">
        <v>3</v>
      </c>
      <c r="H644">
        <v>2.0618556701031038E-2</v>
      </c>
      <c r="I644">
        <v>7</v>
      </c>
    </row>
    <row r="645" spans="1:9" x14ac:dyDescent="0.3">
      <c r="A645" t="s">
        <v>91</v>
      </c>
      <c r="B645" t="s">
        <v>149</v>
      </c>
      <c r="C645">
        <v>4.9000000000000004</v>
      </c>
      <c r="D645">
        <v>5.2</v>
      </c>
      <c r="E645">
        <v>5.0500000000000007</v>
      </c>
      <c r="F645">
        <v>0.29999999999999982</v>
      </c>
      <c r="G645">
        <v>4</v>
      </c>
      <c r="H645">
        <v>5.9405940594059362E-2</v>
      </c>
      <c r="I645">
        <v>8</v>
      </c>
    </row>
    <row r="646" spans="1:9" x14ac:dyDescent="0.3">
      <c r="A646" t="s">
        <v>91</v>
      </c>
      <c r="B646" t="s">
        <v>150</v>
      </c>
      <c r="C646">
        <v>4.9000000000000004</v>
      </c>
      <c r="D646">
        <v>5.0999999999999996</v>
      </c>
      <c r="E646">
        <v>5</v>
      </c>
      <c r="F646">
        <v>0.19999999999999929</v>
      </c>
      <c r="G646">
        <v>2</v>
      </c>
      <c r="H646">
        <v>3.9999999999999855E-2</v>
      </c>
      <c r="I646">
        <v>9</v>
      </c>
    </row>
    <row r="647" spans="1:9" x14ac:dyDescent="0.3">
      <c r="A647" t="s">
        <v>91</v>
      </c>
      <c r="B647" t="s">
        <v>151</v>
      </c>
      <c r="C647">
        <v>4.4000000000000004</v>
      </c>
      <c r="D647">
        <v>4.8</v>
      </c>
      <c r="E647">
        <v>4.5999999999999996</v>
      </c>
      <c r="F647">
        <v>0.39999999999999947</v>
      </c>
      <c r="G647">
        <v>3</v>
      </c>
      <c r="H647">
        <v>8.6956521739130321E-2</v>
      </c>
      <c r="I647">
        <v>10</v>
      </c>
    </row>
    <row r="648" spans="1:9" x14ac:dyDescent="0.3">
      <c r="A648" t="s">
        <v>91</v>
      </c>
      <c r="B648" t="s">
        <v>152</v>
      </c>
      <c r="C648">
        <v>4.0999999999999996</v>
      </c>
      <c r="D648">
        <v>4.9000000000000004</v>
      </c>
      <c r="E648">
        <v>4.5</v>
      </c>
      <c r="F648">
        <v>0.80000000000000071</v>
      </c>
      <c r="G648">
        <v>7</v>
      </c>
      <c r="H648">
        <v>0.17777777777777792</v>
      </c>
      <c r="I648">
        <v>11</v>
      </c>
    </row>
    <row r="649" spans="1:9" x14ac:dyDescent="0.3">
      <c r="A649" t="s">
        <v>91</v>
      </c>
      <c r="B649" t="s">
        <v>153</v>
      </c>
      <c r="C649">
        <v>4.5999999999999996</v>
      </c>
      <c r="D649">
        <v>5.2</v>
      </c>
      <c r="E649">
        <v>4.9000000000000004</v>
      </c>
      <c r="F649">
        <v>0.60000000000000053</v>
      </c>
      <c r="G649">
        <v>8</v>
      </c>
      <c r="H649">
        <v>0.12244897959183683</v>
      </c>
      <c r="I649">
        <v>12</v>
      </c>
    </row>
    <row r="650" spans="1:9" x14ac:dyDescent="0.3">
      <c r="A650" t="s">
        <v>92</v>
      </c>
      <c r="B650" t="s">
        <v>10</v>
      </c>
      <c r="C650">
        <v>5.0999999999999996</v>
      </c>
      <c r="D650">
        <v>5.3</v>
      </c>
      <c r="E650">
        <v>5.1999999999999993</v>
      </c>
      <c r="F650">
        <v>0.20000000000000018</v>
      </c>
      <c r="G650">
        <v>5</v>
      </c>
      <c r="H650">
        <v>3.8461538461538498E-2</v>
      </c>
      <c r="I650">
        <v>1</v>
      </c>
    </row>
    <row r="651" spans="1:9" x14ac:dyDescent="0.3">
      <c r="A651" t="s">
        <v>92</v>
      </c>
      <c r="B651" t="s">
        <v>125</v>
      </c>
      <c r="C651">
        <v>4.8</v>
      </c>
      <c r="D651">
        <v>5.2</v>
      </c>
      <c r="E651">
        <v>5</v>
      </c>
      <c r="F651">
        <v>0.40000000000000036</v>
      </c>
      <c r="G651">
        <v>5</v>
      </c>
      <c r="H651">
        <v>8.0000000000000071E-2</v>
      </c>
      <c r="I651">
        <v>2</v>
      </c>
    </row>
    <row r="652" spans="1:9" x14ac:dyDescent="0.3">
      <c r="A652" t="s">
        <v>92</v>
      </c>
      <c r="B652" t="s">
        <v>132</v>
      </c>
      <c r="C652">
        <v>5.2</v>
      </c>
      <c r="D652">
        <v>5.8</v>
      </c>
      <c r="E652">
        <v>5.5</v>
      </c>
      <c r="F652">
        <v>0.59999999999999964</v>
      </c>
      <c r="G652">
        <v>4</v>
      </c>
      <c r="H652">
        <v>0.10909090909090903</v>
      </c>
      <c r="I652">
        <v>3</v>
      </c>
    </row>
    <row r="653" spans="1:9" x14ac:dyDescent="0.3">
      <c r="A653" t="s">
        <v>92</v>
      </c>
      <c r="B653" t="s">
        <v>142</v>
      </c>
      <c r="C653">
        <v>4.5999999999999996</v>
      </c>
      <c r="D653">
        <v>4.9000000000000004</v>
      </c>
      <c r="E653">
        <v>4.75</v>
      </c>
      <c r="F653">
        <v>0.30000000000000071</v>
      </c>
      <c r="G653">
        <v>4</v>
      </c>
      <c r="H653">
        <v>6.315789473684226E-2</v>
      </c>
      <c r="I653">
        <v>4</v>
      </c>
    </row>
    <row r="654" spans="1:9" x14ac:dyDescent="0.3">
      <c r="A654" t="s">
        <v>92</v>
      </c>
      <c r="B654" t="s">
        <v>146</v>
      </c>
      <c r="C654">
        <v>4.4000000000000004</v>
      </c>
      <c r="D654">
        <v>4.8</v>
      </c>
      <c r="E654">
        <v>4.5999999999999996</v>
      </c>
      <c r="F654">
        <v>0.39999999999999947</v>
      </c>
      <c r="G654">
        <v>2</v>
      </c>
      <c r="H654">
        <v>8.6956521739130321E-2</v>
      </c>
      <c r="I654">
        <v>5</v>
      </c>
    </row>
    <row r="655" spans="1:9" x14ac:dyDescent="0.3">
      <c r="A655" t="s">
        <v>92</v>
      </c>
      <c r="B655" t="s">
        <v>147</v>
      </c>
      <c r="C655">
        <v>4.4000000000000004</v>
      </c>
      <c r="D655">
        <v>4.8</v>
      </c>
      <c r="E655">
        <v>4.5999999999999996</v>
      </c>
      <c r="F655">
        <v>0.39999999999999947</v>
      </c>
      <c r="G655">
        <v>2</v>
      </c>
      <c r="H655">
        <v>8.6956521739130321E-2</v>
      </c>
      <c r="I655">
        <v>6</v>
      </c>
    </row>
    <row r="656" spans="1:9" x14ac:dyDescent="0.3">
      <c r="A656" t="s">
        <v>92</v>
      </c>
      <c r="B656" t="s">
        <v>148</v>
      </c>
      <c r="C656">
        <v>4.8</v>
      </c>
      <c r="D656">
        <v>4.9000000000000004</v>
      </c>
      <c r="E656">
        <v>4.8499999999999996</v>
      </c>
      <c r="F656">
        <v>0.10000000000000053</v>
      </c>
      <c r="G656">
        <v>3</v>
      </c>
      <c r="H656">
        <v>2.0618556701031038E-2</v>
      </c>
      <c r="I656">
        <v>7</v>
      </c>
    </row>
    <row r="657" spans="1:9" x14ac:dyDescent="0.3">
      <c r="A657" t="s">
        <v>92</v>
      </c>
      <c r="B657" t="s">
        <v>149</v>
      </c>
      <c r="C657">
        <v>5</v>
      </c>
      <c r="D657">
        <v>5.2</v>
      </c>
      <c r="E657">
        <v>5.0999999999999996</v>
      </c>
      <c r="F657">
        <v>0.20000000000000018</v>
      </c>
      <c r="G657">
        <v>2</v>
      </c>
      <c r="H657">
        <v>3.9215686274509838E-2</v>
      </c>
      <c r="I657">
        <v>8</v>
      </c>
    </row>
    <row r="658" spans="1:9" x14ac:dyDescent="0.3">
      <c r="A658" t="s">
        <v>92</v>
      </c>
      <c r="B658" t="s">
        <v>150</v>
      </c>
      <c r="C658">
        <v>4.9000000000000004</v>
      </c>
      <c r="D658">
        <v>5.0999999999999996</v>
      </c>
      <c r="E658">
        <v>5</v>
      </c>
      <c r="F658">
        <v>0.19999999999999929</v>
      </c>
      <c r="G658">
        <v>2</v>
      </c>
      <c r="H658">
        <v>3.9999999999999855E-2</v>
      </c>
      <c r="I658">
        <v>9</v>
      </c>
    </row>
    <row r="659" spans="1:9" x14ac:dyDescent="0.3">
      <c r="A659" t="s">
        <v>92</v>
      </c>
      <c r="B659" t="s">
        <v>151</v>
      </c>
      <c r="C659">
        <v>4.4000000000000004</v>
      </c>
      <c r="D659">
        <v>4.8</v>
      </c>
      <c r="E659">
        <v>4.5999999999999996</v>
      </c>
      <c r="F659">
        <v>0.39999999999999947</v>
      </c>
      <c r="G659">
        <v>3</v>
      </c>
      <c r="H659">
        <v>8.6956521739130321E-2</v>
      </c>
      <c r="I659">
        <v>10</v>
      </c>
    </row>
    <row r="660" spans="1:9" x14ac:dyDescent="0.3">
      <c r="A660" t="s">
        <v>92</v>
      </c>
      <c r="B660" t="s">
        <v>152</v>
      </c>
      <c r="C660">
        <v>4.4000000000000004</v>
      </c>
      <c r="D660">
        <v>4.9000000000000004</v>
      </c>
      <c r="E660">
        <v>4.6500000000000004</v>
      </c>
      <c r="F660">
        <v>0.5</v>
      </c>
      <c r="G660">
        <v>5</v>
      </c>
      <c r="H660">
        <v>0.1075268817204301</v>
      </c>
      <c r="I660">
        <v>11</v>
      </c>
    </row>
    <row r="661" spans="1:9" x14ac:dyDescent="0.3">
      <c r="A661" t="s">
        <v>92</v>
      </c>
      <c r="B661" t="s">
        <v>153</v>
      </c>
      <c r="C661">
        <v>4.5999999999999996</v>
      </c>
      <c r="D661">
        <v>5.4</v>
      </c>
      <c r="E661">
        <v>5</v>
      </c>
      <c r="F661">
        <v>0.80000000000000071</v>
      </c>
      <c r="G661">
        <v>8</v>
      </c>
      <c r="H661">
        <v>0.16000000000000014</v>
      </c>
      <c r="I661">
        <v>12</v>
      </c>
    </row>
    <row r="662" spans="1:9" x14ac:dyDescent="0.3">
      <c r="A662" t="s">
        <v>93</v>
      </c>
      <c r="B662" t="s">
        <v>10</v>
      </c>
      <c r="C662">
        <v>4.9000000000000004</v>
      </c>
      <c r="D662">
        <v>5.3</v>
      </c>
      <c r="E662">
        <v>5.0999999999999996</v>
      </c>
      <c r="F662">
        <v>0.39999999999999947</v>
      </c>
      <c r="G662">
        <v>5</v>
      </c>
      <c r="H662">
        <v>7.843137254901951E-2</v>
      </c>
      <c r="I662">
        <v>1</v>
      </c>
    </row>
    <row r="663" spans="1:9" x14ac:dyDescent="0.3">
      <c r="A663" t="s">
        <v>93</v>
      </c>
      <c r="B663" t="s">
        <v>125</v>
      </c>
      <c r="C663">
        <v>4.8</v>
      </c>
      <c r="D663">
        <v>5.2</v>
      </c>
      <c r="E663">
        <v>5</v>
      </c>
      <c r="F663">
        <v>0.40000000000000036</v>
      </c>
      <c r="G663">
        <v>5</v>
      </c>
      <c r="H663">
        <v>8.0000000000000071E-2</v>
      </c>
      <c r="I663">
        <v>2</v>
      </c>
    </row>
    <row r="664" spans="1:9" x14ac:dyDescent="0.3">
      <c r="A664" t="s">
        <v>93</v>
      </c>
      <c r="B664" t="s">
        <v>132</v>
      </c>
      <c r="C664">
        <v>5.6</v>
      </c>
      <c r="D664">
        <v>6.1</v>
      </c>
      <c r="E664">
        <v>5.85</v>
      </c>
      <c r="F664">
        <v>0.5</v>
      </c>
      <c r="G664">
        <v>2</v>
      </c>
      <c r="H664">
        <v>8.5470085470085472E-2</v>
      </c>
      <c r="I664">
        <v>3</v>
      </c>
    </row>
    <row r="665" spans="1:9" x14ac:dyDescent="0.3">
      <c r="A665" t="s">
        <v>93</v>
      </c>
      <c r="B665" t="s">
        <v>142</v>
      </c>
      <c r="C665">
        <v>4.8</v>
      </c>
      <c r="D665">
        <v>5</v>
      </c>
      <c r="E665">
        <v>4.9000000000000004</v>
      </c>
      <c r="F665">
        <v>0.20000000000000018</v>
      </c>
      <c r="G665">
        <v>4</v>
      </c>
      <c r="H665">
        <v>4.0816326530612276E-2</v>
      </c>
      <c r="I665">
        <v>4</v>
      </c>
    </row>
    <row r="666" spans="1:9" x14ac:dyDescent="0.3">
      <c r="A666" t="s">
        <v>93</v>
      </c>
      <c r="B666" t="s">
        <v>146</v>
      </c>
      <c r="C666">
        <v>4.4000000000000004</v>
      </c>
      <c r="D666">
        <v>4.8</v>
      </c>
      <c r="E666">
        <v>4.5999999999999996</v>
      </c>
      <c r="F666">
        <v>0.39999999999999947</v>
      </c>
      <c r="G666">
        <v>3</v>
      </c>
      <c r="H666">
        <v>8.6956521739130321E-2</v>
      </c>
      <c r="I666">
        <v>5</v>
      </c>
    </row>
    <row r="667" spans="1:9" x14ac:dyDescent="0.3">
      <c r="A667" t="s">
        <v>93</v>
      </c>
      <c r="B667" t="s">
        <v>147</v>
      </c>
      <c r="C667">
        <v>4.5999999999999996</v>
      </c>
      <c r="D667">
        <v>4.8</v>
      </c>
      <c r="E667">
        <v>4.6999999999999993</v>
      </c>
      <c r="F667">
        <v>0.20000000000000018</v>
      </c>
      <c r="G667">
        <v>2</v>
      </c>
      <c r="H667">
        <v>4.255319148936175E-2</v>
      </c>
      <c r="I667">
        <v>6</v>
      </c>
    </row>
    <row r="668" spans="1:9" x14ac:dyDescent="0.3">
      <c r="A668" t="s">
        <v>93</v>
      </c>
      <c r="B668" t="s">
        <v>148</v>
      </c>
      <c r="C668">
        <v>4.8</v>
      </c>
      <c r="D668">
        <v>4.9000000000000004</v>
      </c>
      <c r="E668">
        <v>4.8499999999999996</v>
      </c>
      <c r="F668">
        <v>0.10000000000000053</v>
      </c>
      <c r="G668">
        <v>2</v>
      </c>
      <c r="H668">
        <v>2.0618556701031038E-2</v>
      </c>
      <c r="I668">
        <v>7</v>
      </c>
    </row>
    <row r="669" spans="1:9" x14ac:dyDescent="0.3">
      <c r="A669" t="s">
        <v>93</v>
      </c>
      <c r="B669" t="s">
        <v>149</v>
      </c>
      <c r="C669">
        <v>5</v>
      </c>
      <c r="D669">
        <v>5.2</v>
      </c>
      <c r="E669">
        <v>5.0999999999999996</v>
      </c>
      <c r="F669">
        <v>0.20000000000000018</v>
      </c>
      <c r="G669">
        <v>2</v>
      </c>
      <c r="H669">
        <v>3.9215686274509838E-2</v>
      </c>
      <c r="I669">
        <v>8</v>
      </c>
    </row>
    <row r="670" spans="1:9" x14ac:dyDescent="0.3">
      <c r="A670" t="s">
        <v>93</v>
      </c>
      <c r="B670" t="s">
        <v>150</v>
      </c>
      <c r="C670">
        <v>4.9000000000000004</v>
      </c>
      <c r="D670">
        <v>5.0999999999999996</v>
      </c>
      <c r="E670">
        <v>5</v>
      </c>
      <c r="F670">
        <v>0.19999999999999929</v>
      </c>
      <c r="G670">
        <v>2</v>
      </c>
      <c r="H670">
        <v>3.9999999999999855E-2</v>
      </c>
      <c r="I670">
        <v>9</v>
      </c>
    </row>
    <row r="671" spans="1:9" x14ac:dyDescent="0.3">
      <c r="A671" t="s">
        <v>93</v>
      </c>
      <c r="B671" t="s">
        <v>151</v>
      </c>
      <c r="C671">
        <v>4.4000000000000004</v>
      </c>
      <c r="D671">
        <v>4.8</v>
      </c>
      <c r="E671">
        <v>4.5999999999999996</v>
      </c>
      <c r="F671">
        <v>0.39999999999999947</v>
      </c>
      <c r="G671">
        <v>3</v>
      </c>
      <c r="H671">
        <v>8.6956521739130321E-2</v>
      </c>
      <c r="I671">
        <v>10</v>
      </c>
    </row>
    <row r="672" spans="1:9" x14ac:dyDescent="0.3">
      <c r="A672" t="s">
        <v>93</v>
      </c>
      <c r="B672" t="s">
        <v>152</v>
      </c>
      <c r="C672">
        <v>4.4000000000000004</v>
      </c>
      <c r="D672">
        <v>4.8</v>
      </c>
      <c r="E672">
        <v>4.5999999999999996</v>
      </c>
      <c r="F672">
        <v>0.39999999999999947</v>
      </c>
      <c r="G672">
        <v>3</v>
      </c>
      <c r="H672">
        <v>8.6956521739130321E-2</v>
      </c>
      <c r="I672">
        <v>11</v>
      </c>
    </row>
    <row r="673" spans="1:9" x14ac:dyDescent="0.3">
      <c r="A673" t="s">
        <v>93</v>
      </c>
      <c r="B673" t="s">
        <v>153</v>
      </c>
      <c r="C673">
        <v>4.8</v>
      </c>
      <c r="D673">
        <v>5.3</v>
      </c>
      <c r="E673">
        <v>5.05</v>
      </c>
      <c r="F673">
        <v>0.5</v>
      </c>
      <c r="G673">
        <v>8</v>
      </c>
      <c r="H673">
        <v>9.9009900990099015E-2</v>
      </c>
      <c r="I673">
        <v>12</v>
      </c>
    </row>
    <row r="674" spans="1:9" x14ac:dyDescent="0.3">
      <c r="A674" t="s">
        <v>94</v>
      </c>
      <c r="B674" t="s">
        <v>10</v>
      </c>
      <c r="C674">
        <v>4.8</v>
      </c>
      <c r="D674">
        <v>5.4</v>
      </c>
      <c r="E674">
        <v>5.0999999999999996</v>
      </c>
      <c r="F674">
        <v>0.60000000000000053</v>
      </c>
      <c r="G674">
        <v>9</v>
      </c>
      <c r="H674">
        <v>0.11764705882352952</v>
      </c>
      <c r="I674">
        <v>1</v>
      </c>
    </row>
    <row r="675" spans="1:9" x14ac:dyDescent="0.3">
      <c r="A675" t="s">
        <v>94</v>
      </c>
      <c r="B675" t="s">
        <v>125</v>
      </c>
      <c r="C675">
        <v>4.4000000000000004</v>
      </c>
      <c r="D675">
        <v>5</v>
      </c>
      <c r="E675">
        <v>4.7</v>
      </c>
      <c r="F675">
        <v>0.59999999999999964</v>
      </c>
      <c r="G675">
        <v>7</v>
      </c>
      <c r="H675">
        <v>0.12765957446808501</v>
      </c>
      <c r="I675">
        <v>2</v>
      </c>
    </row>
    <row r="676" spans="1:9" x14ac:dyDescent="0.3">
      <c r="A676" t="s">
        <v>94</v>
      </c>
      <c r="B676" t="s">
        <v>132</v>
      </c>
      <c r="C676">
        <v>4.8</v>
      </c>
      <c r="D676">
        <v>5.8</v>
      </c>
      <c r="E676">
        <v>5.3</v>
      </c>
      <c r="F676">
        <v>1</v>
      </c>
      <c r="G676">
        <v>11</v>
      </c>
      <c r="H676">
        <v>0.18867924528301888</v>
      </c>
      <c r="I676">
        <v>3</v>
      </c>
    </row>
    <row r="677" spans="1:9" x14ac:dyDescent="0.3">
      <c r="A677" t="s">
        <v>94</v>
      </c>
      <c r="B677" t="s">
        <v>142</v>
      </c>
      <c r="C677">
        <v>4.0999999999999996</v>
      </c>
      <c r="D677">
        <v>4.9000000000000004</v>
      </c>
      <c r="E677">
        <v>4.5</v>
      </c>
      <c r="F677">
        <v>0.80000000000000071</v>
      </c>
      <c r="G677">
        <v>7</v>
      </c>
      <c r="H677">
        <v>0.17777777777777792</v>
      </c>
      <c r="I677">
        <v>4</v>
      </c>
    </row>
    <row r="678" spans="1:9" x14ac:dyDescent="0.3">
      <c r="A678" t="s">
        <v>94</v>
      </c>
      <c r="B678" t="s">
        <v>146</v>
      </c>
      <c r="C678">
        <v>4.3</v>
      </c>
      <c r="D678">
        <v>4.8</v>
      </c>
      <c r="E678">
        <v>4.55</v>
      </c>
      <c r="F678">
        <v>0.5</v>
      </c>
      <c r="G678">
        <v>4</v>
      </c>
      <c r="H678">
        <v>0.10989010989010989</v>
      </c>
      <c r="I678">
        <v>5</v>
      </c>
    </row>
    <row r="679" spans="1:9" x14ac:dyDescent="0.3">
      <c r="A679" t="s">
        <v>94</v>
      </c>
      <c r="B679" t="s">
        <v>147</v>
      </c>
      <c r="C679">
        <v>4.4000000000000004</v>
      </c>
      <c r="D679">
        <v>4.8</v>
      </c>
      <c r="E679">
        <v>4.5999999999999996</v>
      </c>
      <c r="F679">
        <v>0.39999999999999947</v>
      </c>
      <c r="G679">
        <v>4</v>
      </c>
      <c r="H679">
        <v>8.6956521739130321E-2</v>
      </c>
      <c r="I679">
        <v>6</v>
      </c>
    </row>
    <row r="680" spans="1:9" x14ac:dyDescent="0.3">
      <c r="A680" t="s">
        <v>94</v>
      </c>
      <c r="B680" t="s">
        <v>148</v>
      </c>
      <c r="C680">
        <v>4.4000000000000004</v>
      </c>
      <c r="D680">
        <v>4.9000000000000004</v>
      </c>
      <c r="E680">
        <v>4.6500000000000004</v>
      </c>
      <c r="F680">
        <v>0.5</v>
      </c>
      <c r="G680">
        <v>5</v>
      </c>
      <c r="H680">
        <v>0.1075268817204301</v>
      </c>
      <c r="I680">
        <v>7</v>
      </c>
    </row>
    <row r="681" spans="1:9" x14ac:dyDescent="0.3">
      <c r="A681" t="s">
        <v>94</v>
      </c>
      <c r="B681" t="s">
        <v>149</v>
      </c>
      <c r="C681">
        <v>4.5999999999999996</v>
      </c>
      <c r="D681">
        <v>5.2</v>
      </c>
      <c r="E681">
        <v>4.9000000000000004</v>
      </c>
      <c r="F681">
        <v>0.60000000000000053</v>
      </c>
      <c r="G681">
        <v>7</v>
      </c>
      <c r="H681">
        <v>0.12244897959183683</v>
      </c>
      <c r="I681">
        <v>8</v>
      </c>
    </row>
    <row r="682" spans="1:9" x14ac:dyDescent="0.3">
      <c r="A682" t="s">
        <v>94</v>
      </c>
      <c r="B682" t="s">
        <v>150</v>
      </c>
      <c r="C682">
        <v>4.9000000000000004</v>
      </c>
      <c r="D682">
        <v>5.0999999999999996</v>
      </c>
      <c r="E682">
        <v>5</v>
      </c>
      <c r="F682">
        <v>0.19999999999999929</v>
      </c>
      <c r="G682">
        <v>3</v>
      </c>
      <c r="H682">
        <v>3.9999999999999855E-2</v>
      </c>
      <c r="I682">
        <v>9</v>
      </c>
    </row>
    <row r="683" spans="1:9" x14ac:dyDescent="0.3">
      <c r="A683" t="s">
        <v>94</v>
      </c>
      <c r="B683" t="s">
        <v>151</v>
      </c>
      <c r="C683">
        <v>4.4000000000000004</v>
      </c>
      <c r="D683">
        <v>4.8</v>
      </c>
      <c r="E683">
        <v>4.5999999999999996</v>
      </c>
      <c r="F683">
        <v>0.39999999999999947</v>
      </c>
      <c r="G683">
        <v>2</v>
      </c>
      <c r="H683">
        <v>8.6956521739130321E-2</v>
      </c>
      <c r="I683">
        <v>10</v>
      </c>
    </row>
    <row r="684" spans="1:9" x14ac:dyDescent="0.3">
      <c r="A684" t="s">
        <v>94</v>
      </c>
      <c r="B684" t="s">
        <v>152</v>
      </c>
      <c r="C684">
        <v>4.0999999999999996</v>
      </c>
      <c r="D684">
        <v>4.9000000000000004</v>
      </c>
      <c r="E684">
        <v>4.5</v>
      </c>
      <c r="F684">
        <v>0.80000000000000071</v>
      </c>
      <c r="G684">
        <v>7</v>
      </c>
      <c r="H684">
        <v>0.17777777777777792</v>
      </c>
      <c r="I684">
        <v>11</v>
      </c>
    </row>
    <row r="685" spans="1:9" x14ac:dyDescent="0.3">
      <c r="A685" t="s">
        <v>94</v>
      </c>
      <c r="B685" t="s">
        <v>153</v>
      </c>
      <c r="C685">
        <v>4.4000000000000004</v>
      </c>
      <c r="D685">
        <v>5.3</v>
      </c>
      <c r="E685">
        <v>4.8499999999999996</v>
      </c>
      <c r="F685">
        <v>0.89999999999999947</v>
      </c>
      <c r="G685">
        <v>12</v>
      </c>
      <c r="H685">
        <v>0.18556701030927825</v>
      </c>
      <c r="I685">
        <v>12</v>
      </c>
    </row>
    <row r="686" spans="1:9" x14ac:dyDescent="0.3">
      <c r="A686" t="s">
        <v>95</v>
      </c>
      <c r="B686" t="s">
        <v>10</v>
      </c>
      <c r="C686">
        <v>5.2</v>
      </c>
      <c r="D686">
        <v>5.3</v>
      </c>
      <c r="E686">
        <v>5.25</v>
      </c>
      <c r="F686">
        <v>9.9999999999999645E-2</v>
      </c>
      <c r="G686">
        <v>3</v>
      </c>
      <c r="H686">
        <v>1.904761904761898E-2</v>
      </c>
      <c r="I686">
        <v>1</v>
      </c>
    </row>
    <row r="687" spans="1:9" x14ac:dyDescent="0.3">
      <c r="A687" t="s">
        <v>95</v>
      </c>
      <c r="B687" t="s">
        <v>125</v>
      </c>
      <c r="C687">
        <v>5.0999999999999996</v>
      </c>
      <c r="D687">
        <v>5.2</v>
      </c>
      <c r="E687">
        <v>5.15</v>
      </c>
      <c r="F687">
        <v>0.10000000000000053</v>
      </c>
      <c r="G687">
        <v>2</v>
      </c>
      <c r="H687">
        <v>1.9417475728155442E-2</v>
      </c>
      <c r="I687">
        <v>2</v>
      </c>
    </row>
    <row r="688" spans="1:9" x14ac:dyDescent="0.3">
      <c r="A688" t="s">
        <v>95</v>
      </c>
      <c r="B688" t="s">
        <v>132</v>
      </c>
      <c r="C688">
        <v>5.2</v>
      </c>
      <c r="D688">
        <v>5.8</v>
      </c>
      <c r="E688">
        <v>5.5</v>
      </c>
      <c r="F688">
        <v>0.59999999999999964</v>
      </c>
      <c r="G688">
        <v>2</v>
      </c>
      <c r="H688">
        <v>0.10909090909090903</v>
      </c>
      <c r="I688">
        <v>3</v>
      </c>
    </row>
    <row r="689" spans="1:9" x14ac:dyDescent="0.3">
      <c r="A689" t="s">
        <v>95</v>
      </c>
      <c r="B689" t="s">
        <v>142</v>
      </c>
      <c r="C689">
        <v>4.9000000000000004</v>
      </c>
      <c r="D689">
        <v>5</v>
      </c>
      <c r="E689">
        <v>4.95</v>
      </c>
      <c r="F689">
        <v>9.9999999999999645E-2</v>
      </c>
      <c r="G689">
        <v>2</v>
      </c>
      <c r="H689">
        <v>2.0202020202020131E-2</v>
      </c>
      <c r="I689">
        <v>4</v>
      </c>
    </row>
    <row r="690" spans="1:9" x14ac:dyDescent="0.3">
      <c r="A690" t="s">
        <v>95</v>
      </c>
      <c r="B690" t="s">
        <v>146</v>
      </c>
      <c r="C690">
        <v>4.5999999999999996</v>
      </c>
      <c r="D690">
        <v>4.8</v>
      </c>
      <c r="E690">
        <v>4.6999999999999993</v>
      </c>
      <c r="F690">
        <v>0.20000000000000018</v>
      </c>
      <c r="G690">
        <v>2</v>
      </c>
      <c r="H690">
        <v>4.255319148936175E-2</v>
      </c>
      <c r="I690">
        <v>5</v>
      </c>
    </row>
    <row r="691" spans="1:9" x14ac:dyDescent="0.3">
      <c r="A691" t="s">
        <v>95</v>
      </c>
      <c r="B691" t="s">
        <v>147</v>
      </c>
      <c r="C691">
        <v>4.5999999999999996</v>
      </c>
      <c r="D691">
        <v>4.8</v>
      </c>
      <c r="E691">
        <v>4.6999999999999993</v>
      </c>
      <c r="F691">
        <v>0.20000000000000018</v>
      </c>
      <c r="G691">
        <v>1</v>
      </c>
      <c r="H691">
        <v>4.255319148936175E-2</v>
      </c>
      <c r="I691">
        <v>6</v>
      </c>
    </row>
    <row r="692" spans="1:9" x14ac:dyDescent="0.3">
      <c r="A692" t="s">
        <v>95</v>
      </c>
      <c r="B692" t="s">
        <v>148</v>
      </c>
      <c r="C692">
        <v>4.9000000000000004</v>
      </c>
      <c r="D692">
        <v>5</v>
      </c>
      <c r="E692">
        <v>4.95</v>
      </c>
      <c r="F692">
        <v>9.9999999999999645E-2</v>
      </c>
      <c r="G692">
        <v>2</v>
      </c>
      <c r="H692">
        <v>2.0202020202020131E-2</v>
      </c>
      <c r="I692">
        <v>7</v>
      </c>
    </row>
    <row r="693" spans="1:9" x14ac:dyDescent="0.3">
      <c r="A693" t="s">
        <v>95</v>
      </c>
      <c r="B693" t="s">
        <v>149</v>
      </c>
      <c r="C693">
        <v>5.0999999999999996</v>
      </c>
      <c r="D693">
        <v>5.2</v>
      </c>
      <c r="E693">
        <v>5.15</v>
      </c>
      <c r="F693">
        <v>0.10000000000000053</v>
      </c>
      <c r="G693">
        <v>1</v>
      </c>
      <c r="H693">
        <v>1.9417475728155442E-2</v>
      </c>
      <c r="I693">
        <v>8</v>
      </c>
    </row>
    <row r="694" spans="1:9" x14ac:dyDescent="0.3">
      <c r="A694" t="s">
        <v>95</v>
      </c>
      <c r="B694" t="s">
        <v>150</v>
      </c>
      <c r="C694">
        <v>5</v>
      </c>
      <c r="D694">
        <v>5.0999999999999996</v>
      </c>
      <c r="E694">
        <v>5.05</v>
      </c>
      <c r="F694">
        <v>9.9999999999999645E-2</v>
      </c>
      <c r="G694">
        <v>1</v>
      </c>
      <c r="H694">
        <v>1.9801980198019733E-2</v>
      </c>
      <c r="I694">
        <v>9</v>
      </c>
    </row>
    <row r="695" spans="1:9" x14ac:dyDescent="0.3">
      <c r="A695" t="s">
        <v>95</v>
      </c>
      <c r="B695" t="s">
        <v>151</v>
      </c>
      <c r="C695">
        <v>4.8</v>
      </c>
      <c r="D695">
        <v>4.8</v>
      </c>
      <c r="E695">
        <v>4.8</v>
      </c>
      <c r="F695">
        <v>0</v>
      </c>
      <c r="G695">
        <v>1</v>
      </c>
      <c r="H695">
        <v>0</v>
      </c>
      <c r="I695">
        <v>10</v>
      </c>
    </row>
    <row r="696" spans="1:9" x14ac:dyDescent="0.3">
      <c r="A696" t="s">
        <v>95</v>
      </c>
      <c r="B696" t="s">
        <v>152</v>
      </c>
      <c r="C696">
        <v>4.4000000000000004</v>
      </c>
      <c r="D696">
        <v>5</v>
      </c>
      <c r="E696">
        <v>4.7</v>
      </c>
      <c r="F696">
        <v>0.59999999999999964</v>
      </c>
      <c r="G696">
        <v>4</v>
      </c>
      <c r="H696">
        <v>0.12765957446808501</v>
      </c>
      <c r="I696">
        <v>11</v>
      </c>
    </row>
    <row r="697" spans="1:9" x14ac:dyDescent="0.3">
      <c r="A697" t="s">
        <v>95</v>
      </c>
      <c r="B697" t="s">
        <v>153</v>
      </c>
      <c r="C697">
        <v>4.5999999999999996</v>
      </c>
      <c r="D697">
        <v>5.3</v>
      </c>
      <c r="E697">
        <v>4.9499999999999993</v>
      </c>
      <c r="F697">
        <v>0.70000000000000018</v>
      </c>
      <c r="G697">
        <v>5</v>
      </c>
      <c r="H697">
        <v>0.14141414141414146</v>
      </c>
      <c r="I697">
        <v>12</v>
      </c>
    </row>
    <row r="698" spans="1:9" x14ac:dyDescent="0.3">
      <c r="A698" t="s">
        <v>96</v>
      </c>
      <c r="B698" t="s">
        <v>10</v>
      </c>
      <c r="C698">
        <v>5.0999999999999996</v>
      </c>
      <c r="D698">
        <v>5.4</v>
      </c>
      <c r="E698">
        <v>5.25</v>
      </c>
      <c r="F698">
        <v>0.30000000000000071</v>
      </c>
      <c r="G698">
        <v>4</v>
      </c>
      <c r="H698">
        <v>5.714285714285728E-2</v>
      </c>
      <c r="I698">
        <v>1</v>
      </c>
    </row>
    <row r="699" spans="1:9" x14ac:dyDescent="0.3">
      <c r="A699" t="s">
        <v>96</v>
      </c>
      <c r="B699" t="s">
        <v>125</v>
      </c>
      <c r="C699">
        <v>4.9000000000000004</v>
      </c>
      <c r="D699">
        <v>5.2</v>
      </c>
      <c r="E699">
        <v>5.0500000000000007</v>
      </c>
      <c r="F699">
        <v>0.29999999999999982</v>
      </c>
      <c r="G699">
        <v>3</v>
      </c>
      <c r="H699">
        <v>5.9405940594059362E-2</v>
      </c>
      <c r="I699">
        <v>2</v>
      </c>
    </row>
    <row r="700" spans="1:9" x14ac:dyDescent="0.3">
      <c r="A700" t="s">
        <v>96</v>
      </c>
      <c r="B700" t="s">
        <v>132</v>
      </c>
      <c r="C700">
        <v>5.4</v>
      </c>
      <c r="D700">
        <v>6.1</v>
      </c>
      <c r="E700">
        <v>5.75</v>
      </c>
      <c r="F700">
        <v>0.69999999999999929</v>
      </c>
      <c r="G700">
        <v>3</v>
      </c>
      <c r="H700">
        <v>0.12173913043478249</v>
      </c>
      <c r="I700">
        <v>3</v>
      </c>
    </row>
    <row r="701" spans="1:9" x14ac:dyDescent="0.3">
      <c r="A701" t="s">
        <v>96</v>
      </c>
      <c r="B701" t="s">
        <v>142</v>
      </c>
      <c r="C701">
        <v>4.8</v>
      </c>
      <c r="D701">
        <v>4.9000000000000004</v>
      </c>
      <c r="E701">
        <v>4.8499999999999996</v>
      </c>
      <c r="F701">
        <v>0.10000000000000053</v>
      </c>
      <c r="G701">
        <v>2</v>
      </c>
      <c r="H701">
        <v>2.0618556701031038E-2</v>
      </c>
      <c r="I701">
        <v>4</v>
      </c>
    </row>
    <row r="702" spans="1:9" x14ac:dyDescent="0.3">
      <c r="A702" t="s">
        <v>96</v>
      </c>
      <c r="B702" t="s">
        <v>146</v>
      </c>
      <c r="C702">
        <v>4.5999999999999996</v>
      </c>
      <c r="D702">
        <v>4.8</v>
      </c>
      <c r="E702">
        <v>4.6999999999999993</v>
      </c>
      <c r="F702">
        <v>0.20000000000000018</v>
      </c>
      <c r="G702">
        <v>2</v>
      </c>
      <c r="H702">
        <v>4.255319148936175E-2</v>
      </c>
      <c r="I702">
        <v>5</v>
      </c>
    </row>
    <row r="703" spans="1:9" x14ac:dyDescent="0.3">
      <c r="A703" t="s">
        <v>96</v>
      </c>
      <c r="B703" t="s">
        <v>147</v>
      </c>
      <c r="C703">
        <v>4.5999999999999996</v>
      </c>
      <c r="D703">
        <v>4.8</v>
      </c>
      <c r="E703">
        <v>4.6999999999999993</v>
      </c>
      <c r="F703">
        <v>0.20000000000000018</v>
      </c>
      <c r="G703">
        <v>2</v>
      </c>
      <c r="H703">
        <v>4.255319148936175E-2</v>
      </c>
      <c r="I703">
        <v>6</v>
      </c>
    </row>
    <row r="704" spans="1:9" x14ac:dyDescent="0.3">
      <c r="A704" t="s">
        <v>96</v>
      </c>
      <c r="B704" t="s">
        <v>148</v>
      </c>
      <c r="C704">
        <v>4.8</v>
      </c>
      <c r="D704">
        <v>5</v>
      </c>
      <c r="E704">
        <v>4.9000000000000004</v>
      </c>
      <c r="F704">
        <v>0.20000000000000018</v>
      </c>
      <c r="G704">
        <v>3</v>
      </c>
      <c r="H704">
        <v>4.0816326530612276E-2</v>
      </c>
      <c r="I704">
        <v>7</v>
      </c>
    </row>
    <row r="705" spans="1:9" x14ac:dyDescent="0.3">
      <c r="A705" t="s">
        <v>96</v>
      </c>
      <c r="B705" t="s">
        <v>149</v>
      </c>
      <c r="C705">
        <v>5</v>
      </c>
      <c r="D705">
        <v>5.2</v>
      </c>
      <c r="E705">
        <v>5.0999999999999996</v>
      </c>
      <c r="F705">
        <v>0.20000000000000018</v>
      </c>
      <c r="G705">
        <v>2</v>
      </c>
      <c r="H705">
        <v>3.9215686274509838E-2</v>
      </c>
      <c r="I705">
        <v>8</v>
      </c>
    </row>
    <row r="706" spans="1:9" x14ac:dyDescent="0.3">
      <c r="A706" t="s">
        <v>96</v>
      </c>
      <c r="B706" t="s">
        <v>150</v>
      </c>
      <c r="C706">
        <v>5</v>
      </c>
      <c r="D706">
        <v>5.2</v>
      </c>
      <c r="E706">
        <v>5.0999999999999996</v>
      </c>
      <c r="F706">
        <v>0.20000000000000018</v>
      </c>
      <c r="G706">
        <v>2</v>
      </c>
      <c r="H706">
        <v>3.9215686274509838E-2</v>
      </c>
      <c r="I706">
        <v>9</v>
      </c>
    </row>
    <row r="707" spans="1:9" x14ac:dyDescent="0.3">
      <c r="A707" t="s">
        <v>96</v>
      </c>
      <c r="B707" t="s">
        <v>151</v>
      </c>
      <c r="C707">
        <v>4.5999999999999996</v>
      </c>
      <c r="D707">
        <v>4.8</v>
      </c>
      <c r="E707">
        <v>4.6999999999999993</v>
      </c>
      <c r="F707">
        <v>0.20000000000000018</v>
      </c>
      <c r="G707">
        <v>2</v>
      </c>
      <c r="H707">
        <v>4.255319148936175E-2</v>
      </c>
      <c r="I707">
        <v>10</v>
      </c>
    </row>
    <row r="708" spans="1:9" x14ac:dyDescent="0.3">
      <c r="A708" t="s">
        <v>96</v>
      </c>
      <c r="B708" t="s">
        <v>152</v>
      </c>
      <c r="C708">
        <v>4.4000000000000004</v>
      </c>
      <c r="D708">
        <v>5</v>
      </c>
      <c r="E708">
        <v>4.7</v>
      </c>
      <c r="F708">
        <v>0.59999999999999964</v>
      </c>
      <c r="G708">
        <v>4</v>
      </c>
      <c r="H708">
        <v>0.12765957446808501</v>
      </c>
      <c r="I708">
        <v>11</v>
      </c>
    </row>
    <row r="709" spans="1:9" x14ac:dyDescent="0.3">
      <c r="A709" t="s">
        <v>96</v>
      </c>
      <c r="B709" t="s">
        <v>153</v>
      </c>
      <c r="C709">
        <v>4.9000000000000004</v>
      </c>
      <c r="D709">
        <v>5.3</v>
      </c>
      <c r="E709">
        <v>5.0999999999999996</v>
      </c>
      <c r="F709">
        <v>0.39999999999999947</v>
      </c>
      <c r="G709">
        <v>4</v>
      </c>
      <c r="H709">
        <v>7.843137254901951E-2</v>
      </c>
      <c r="I709">
        <v>12</v>
      </c>
    </row>
    <row r="710" spans="1:9" x14ac:dyDescent="0.3">
      <c r="A710" t="s">
        <v>97</v>
      </c>
      <c r="B710" t="s">
        <v>10</v>
      </c>
      <c r="C710">
        <v>5.0999999999999996</v>
      </c>
      <c r="D710">
        <v>5.3</v>
      </c>
      <c r="E710">
        <v>5.1999999999999993</v>
      </c>
      <c r="F710">
        <v>0.20000000000000018</v>
      </c>
      <c r="G710">
        <v>3</v>
      </c>
      <c r="H710">
        <v>3.8461538461538498E-2</v>
      </c>
      <c r="I710">
        <v>1</v>
      </c>
    </row>
    <row r="711" spans="1:9" x14ac:dyDescent="0.3">
      <c r="A711" t="s">
        <v>97</v>
      </c>
      <c r="B711" t="s">
        <v>125</v>
      </c>
      <c r="C711">
        <v>4.8</v>
      </c>
      <c r="D711">
        <v>5.2</v>
      </c>
      <c r="E711">
        <v>5</v>
      </c>
      <c r="F711">
        <v>0.40000000000000036</v>
      </c>
      <c r="G711">
        <v>5</v>
      </c>
      <c r="H711">
        <v>8.0000000000000071E-2</v>
      </c>
      <c r="I711">
        <v>2</v>
      </c>
    </row>
    <row r="712" spans="1:9" x14ac:dyDescent="0.3">
      <c r="A712" t="s">
        <v>97</v>
      </c>
      <c r="B712" t="s">
        <v>132</v>
      </c>
      <c r="C712">
        <v>5.3</v>
      </c>
      <c r="D712">
        <v>5.8</v>
      </c>
      <c r="E712">
        <v>5.55</v>
      </c>
      <c r="F712">
        <v>0.5</v>
      </c>
      <c r="G712">
        <v>4</v>
      </c>
      <c r="H712">
        <v>9.00900900900901E-2</v>
      </c>
      <c r="I712">
        <v>3</v>
      </c>
    </row>
    <row r="713" spans="1:9" x14ac:dyDescent="0.3">
      <c r="A713" t="s">
        <v>97</v>
      </c>
      <c r="B713" t="s">
        <v>142</v>
      </c>
      <c r="C713">
        <v>4.5999999999999996</v>
      </c>
      <c r="D713">
        <v>4.9000000000000004</v>
      </c>
      <c r="E713">
        <v>4.75</v>
      </c>
      <c r="F713">
        <v>0.30000000000000071</v>
      </c>
      <c r="G713">
        <v>4</v>
      </c>
      <c r="H713">
        <v>6.315789473684226E-2</v>
      </c>
      <c r="I713">
        <v>4</v>
      </c>
    </row>
    <row r="714" spans="1:9" x14ac:dyDescent="0.3">
      <c r="A714" t="s">
        <v>97</v>
      </c>
      <c r="B714" t="s">
        <v>146</v>
      </c>
      <c r="C714">
        <v>4.4000000000000004</v>
      </c>
      <c r="D714">
        <v>4.8</v>
      </c>
      <c r="E714">
        <v>4.5999999999999996</v>
      </c>
      <c r="F714">
        <v>0.39999999999999947</v>
      </c>
      <c r="G714">
        <v>2</v>
      </c>
      <c r="H714">
        <v>8.6956521739130321E-2</v>
      </c>
      <c r="I714">
        <v>5</v>
      </c>
    </row>
    <row r="715" spans="1:9" x14ac:dyDescent="0.3">
      <c r="A715" t="s">
        <v>97</v>
      </c>
      <c r="B715" t="s">
        <v>147</v>
      </c>
      <c r="C715">
        <v>4.5999999999999996</v>
      </c>
      <c r="D715">
        <v>4.8</v>
      </c>
      <c r="E715">
        <v>4.6999999999999993</v>
      </c>
      <c r="F715">
        <v>0.20000000000000018</v>
      </c>
      <c r="G715">
        <v>2</v>
      </c>
      <c r="H715">
        <v>4.255319148936175E-2</v>
      </c>
      <c r="I715">
        <v>6</v>
      </c>
    </row>
    <row r="716" spans="1:9" x14ac:dyDescent="0.3">
      <c r="A716" t="s">
        <v>97</v>
      </c>
      <c r="B716" t="s">
        <v>148</v>
      </c>
      <c r="C716">
        <v>4.8</v>
      </c>
      <c r="D716">
        <v>4.9000000000000004</v>
      </c>
      <c r="E716">
        <v>4.8499999999999996</v>
      </c>
      <c r="F716">
        <v>0.10000000000000053</v>
      </c>
      <c r="G716">
        <v>2</v>
      </c>
      <c r="H716">
        <v>2.0618556701031038E-2</v>
      </c>
      <c r="I716">
        <v>7</v>
      </c>
    </row>
    <row r="717" spans="1:9" x14ac:dyDescent="0.3">
      <c r="A717" t="s">
        <v>97</v>
      </c>
      <c r="B717" t="s">
        <v>149</v>
      </c>
      <c r="C717">
        <v>5</v>
      </c>
      <c r="D717">
        <v>5.2</v>
      </c>
      <c r="E717">
        <v>5.0999999999999996</v>
      </c>
      <c r="F717">
        <v>0.20000000000000018</v>
      </c>
      <c r="G717">
        <v>2</v>
      </c>
      <c r="H717">
        <v>3.9215686274509838E-2</v>
      </c>
      <c r="I717">
        <v>8</v>
      </c>
    </row>
    <row r="718" spans="1:9" x14ac:dyDescent="0.3">
      <c r="A718" t="s">
        <v>97</v>
      </c>
      <c r="B718" t="s">
        <v>150</v>
      </c>
      <c r="C718">
        <v>4.9000000000000004</v>
      </c>
      <c r="D718">
        <v>5.0999999999999996</v>
      </c>
      <c r="E718">
        <v>5</v>
      </c>
      <c r="F718">
        <v>0.19999999999999929</v>
      </c>
      <c r="G718">
        <v>2</v>
      </c>
      <c r="H718">
        <v>3.9999999999999855E-2</v>
      </c>
      <c r="I718">
        <v>9</v>
      </c>
    </row>
    <row r="719" spans="1:9" x14ac:dyDescent="0.3">
      <c r="A719" t="s">
        <v>97</v>
      </c>
      <c r="B719" t="s">
        <v>151</v>
      </c>
      <c r="C719">
        <v>4.5999999999999996</v>
      </c>
      <c r="D719">
        <v>4.8</v>
      </c>
      <c r="E719">
        <v>4.6999999999999993</v>
      </c>
      <c r="F719">
        <v>0.20000000000000018</v>
      </c>
      <c r="G719">
        <v>2</v>
      </c>
      <c r="H719">
        <v>4.255319148936175E-2</v>
      </c>
      <c r="I719">
        <v>10</v>
      </c>
    </row>
    <row r="720" spans="1:9" x14ac:dyDescent="0.3">
      <c r="A720" t="s">
        <v>97</v>
      </c>
      <c r="B720" t="s">
        <v>152</v>
      </c>
      <c r="C720">
        <v>4.4000000000000004</v>
      </c>
      <c r="D720">
        <v>4.9000000000000004</v>
      </c>
      <c r="E720">
        <v>4.6500000000000004</v>
      </c>
      <c r="F720">
        <v>0.5</v>
      </c>
      <c r="G720">
        <v>2</v>
      </c>
      <c r="H720">
        <v>0.1075268817204301</v>
      </c>
      <c r="I720">
        <v>11</v>
      </c>
    </row>
    <row r="721" spans="1:9" x14ac:dyDescent="0.3">
      <c r="A721" t="s">
        <v>97</v>
      </c>
      <c r="B721" t="s">
        <v>153</v>
      </c>
      <c r="C721">
        <v>4.5999999999999996</v>
      </c>
      <c r="D721">
        <v>5.3</v>
      </c>
      <c r="E721">
        <v>4.9499999999999993</v>
      </c>
      <c r="F721">
        <v>0.70000000000000018</v>
      </c>
      <c r="G721">
        <v>7</v>
      </c>
      <c r="H721">
        <v>0.14141414141414146</v>
      </c>
      <c r="I721">
        <v>12</v>
      </c>
    </row>
    <row r="722" spans="1:9" x14ac:dyDescent="0.3">
      <c r="A722" t="s">
        <v>98</v>
      </c>
      <c r="B722" t="s">
        <v>10</v>
      </c>
      <c r="C722">
        <v>4.5999999999999996</v>
      </c>
      <c r="D722">
        <v>5.2</v>
      </c>
      <c r="E722">
        <v>4.9000000000000004</v>
      </c>
      <c r="F722">
        <v>0.60000000000000053</v>
      </c>
      <c r="G722">
        <v>7</v>
      </c>
      <c r="H722">
        <v>0.12244897959183683</v>
      </c>
      <c r="I722">
        <v>1</v>
      </c>
    </row>
    <row r="723" spans="1:9" x14ac:dyDescent="0.3">
      <c r="A723" t="s">
        <v>98</v>
      </c>
      <c r="B723" t="s">
        <v>125</v>
      </c>
      <c r="C723">
        <v>4.4000000000000004</v>
      </c>
      <c r="D723">
        <v>5.2</v>
      </c>
      <c r="E723">
        <v>4.8000000000000007</v>
      </c>
      <c r="F723">
        <v>0.79999999999999982</v>
      </c>
      <c r="G723">
        <v>8</v>
      </c>
      <c r="H723">
        <v>0.1666666666666666</v>
      </c>
      <c r="I723">
        <v>2</v>
      </c>
    </row>
    <row r="724" spans="1:9" x14ac:dyDescent="0.3">
      <c r="A724" t="s">
        <v>98</v>
      </c>
      <c r="B724" t="s">
        <v>132</v>
      </c>
      <c r="C724">
        <v>4.9000000000000004</v>
      </c>
      <c r="D724">
        <v>5.8</v>
      </c>
      <c r="E724">
        <v>5.35</v>
      </c>
      <c r="F724">
        <v>0.89999999999999947</v>
      </c>
      <c r="G724">
        <v>11</v>
      </c>
      <c r="H724">
        <v>0.16822429906542047</v>
      </c>
      <c r="I724">
        <v>3</v>
      </c>
    </row>
    <row r="725" spans="1:9" x14ac:dyDescent="0.3">
      <c r="A725" t="s">
        <v>98</v>
      </c>
      <c r="B725" t="s">
        <v>142</v>
      </c>
      <c r="C725">
        <v>4.3</v>
      </c>
      <c r="D725">
        <v>4.9000000000000004</v>
      </c>
      <c r="E725">
        <v>4.5999999999999996</v>
      </c>
      <c r="F725">
        <v>0.60000000000000053</v>
      </c>
      <c r="G725">
        <v>7</v>
      </c>
      <c r="H725">
        <v>0.13043478260869579</v>
      </c>
      <c r="I725">
        <v>4</v>
      </c>
    </row>
    <row r="726" spans="1:9" x14ac:dyDescent="0.3">
      <c r="A726" t="s">
        <v>98</v>
      </c>
      <c r="B726" t="s">
        <v>146</v>
      </c>
      <c r="C726">
        <v>4.4000000000000004</v>
      </c>
      <c r="D726">
        <v>4.8</v>
      </c>
      <c r="E726">
        <v>4.5999999999999996</v>
      </c>
      <c r="F726">
        <v>0.39999999999999947</v>
      </c>
      <c r="G726">
        <v>3</v>
      </c>
      <c r="H726">
        <v>8.6956521739130321E-2</v>
      </c>
      <c r="I726">
        <v>5</v>
      </c>
    </row>
    <row r="727" spans="1:9" x14ac:dyDescent="0.3">
      <c r="A727" t="s">
        <v>98</v>
      </c>
      <c r="B727" t="s">
        <v>147</v>
      </c>
      <c r="C727">
        <v>4.4000000000000004</v>
      </c>
      <c r="D727">
        <v>4.8</v>
      </c>
      <c r="E727">
        <v>4.5999999999999996</v>
      </c>
      <c r="F727">
        <v>0.39999999999999947</v>
      </c>
      <c r="G727">
        <v>4</v>
      </c>
      <c r="H727">
        <v>8.6956521739130321E-2</v>
      </c>
      <c r="I727">
        <v>6</v>
      </c>
    </row>
    <row r="728" spans="1:9" x14ac:dyDescent="0.3">
      <c r="A728" t="s">
        <v>98</v>
      </c>
      <c r="B728" t="s">
        <v>148</v>
      </c>
      <c r="C728">
        <v>4.4000000000000004</v>
      </c>
      <c r="D728">
        <v>5</v>
      </c>
      <c r="E728">
        <v>4.7</v>
      </c>
      <c r="F728">
        <v>0.59999999999999964</v>
      </c>
      <c r="G728">
        <v>6</v>
      </c>
      <c r="H728">
        <v>0.12765957446808501</v>
      </c>
      <c r="I728">
        <v>7</v>
      </c>
    </row>
    <row r="729" spans="1:9" x14ac:dyDescent="0.3">
      <c r="A729" t="s">
        <v>98</v>
      </c>
      <c r="B729" t="s">
        <v>149</v>
      </c>
      <c r="C729">
        <v>4.9000000000000004</v>
      </c>
      <c r="D729">
        <v>5.3</v>
      </c>
      <c r="E729">
        <v>5.0999999999999996</v>
      </c>
      <c r="F729">
        <v>0.39999999999999947</v>
      </c>
      <c r="G729">
        <v>7</v>
      </c>
      <c r="H729">
        <v>7.843137254901951E-2</v>
      </c>
      <c r="I729">
        <v>8</v>
      </c>
    </row>
    <row r="730" spans="1:9" x14ac:dyDescent="0.3">
      <c r="A730" t="s">
        <v>98</v>
      </c>
      <c r="B730" t="s">
        <v>150</v>
      </c>
      <c r="C730">
        <v>4.9000000000000004</v>
      </c>
      <c r="D730">
        <v>5.2</v>
      </c>
      <c r="E730">
        <v>5.0500000000000007</v>
      </c>
      <c r="F730">
        <v>0.29999999999999982</v>
      </c>
      <c r="G730">
        <v>4</v>
      </c>
      <c r="H730">
        <v>5.9405940594059362E-2</v>
      </c>
      <c r="I730">
        <v>9</v>
      </c>
    </row>
    <row r="731" spans="1:9" x14ac:dyDescent="0.3">
      <c r="A731" t="s">
        <v>98</v>
      </c>
      <c r="B731" t="s">
        <v>151</v>
      </c>
      <c r="C731">
        <v>4.4000000000000004</v>
      </c>
      <c r="D731">
        <v>4.8</v>
      </c>
      <c r="E731">
        <v>4.5999999999999996</v>
      </c>
      <c r="F731">
        <v>0.39999999999999947</v>
      </c>
      <c r="G731">
        <v>3</v>
      </c>
      <c r="H731">
        <v>8.6956521739130321E-2</v>
      </c>
      <c r="I731">
        <v>10</v>
      </c>
    </row>
    <row r="732" spans="1:9" x14ac:dyDescent="0.3">
      <c r="A732" t="s">
        <v>98</v>
      </c>
      <c r="B732" t="s">
        <v>152</v>
      </c>
      <c r="C732">
        <v>4.0999999999999996</v>
      </c>
      <c r="D732">
        <v>4.8</v>
      </c>
      <c r="E732">
        <v>4.4499999999999993</v>
      </c>
      <c r="F732">
        <v>0.70000000000000018</v>
      </c>
      <c r="G732">
        <v>5</v>
      </c>
      <c r="H732">
        <v>0.15730337078651693</v>
      </c>
      <c r="I732">
        <v>11</v>
      </c>
    </row>
    <row r="733" spans="1:9" x14ac:dyDescent="0.3">
      <c r="A733" t="s">
        <v>98</v>
      </c>
      <c r="B733" t="s">
        <v>153</v>
      </c>
      <c r="C733">
        <v>4.3</v>
      </c>
      <c r="D733">
        <v>5.0999999999999996</v>
      </c>
      <c r="E733">
        <v>4.6999999999999993</v>
      </c>
      <c r="F733">
        <v>0.79999999999999982</v>
      </c>
      <c r="G733">
        <v>8</v>
      </c>
      <c r="H733">
        <v>0.1702127659574468</v>
      </c>
      <c r="I733">
        <v>12</v>
      </c>
    </row>
    <row r="734" spans="1:9" x14ac:dyDescent="0.3">
      <c r="A734" t="s">
        <v>99</v>
      </c>
      <c r="B734" t="s">
        <v>10</v>
      </c>
      <c r="C734">
        <v>5.0999999999999996</v>
      </c>
      <c r="D734">
        <v>5.3</v>
      </c>
      <c r="E734">
        <v>5.1999999999999993</v>
      </c>
      <c r="F734">
        <v>0.20000000000000018</v>
      </c>
      <c r="G734">
        <v>4</v>
      </c>
      <c r="H734">
        <v>3.8461538461538498E-2</v>
      </c>
      <c r="I734">
        <v>1</v>
      </c>
    </row>
    <row r="735" spans="1:9" x14ac:dyDescent="0.3">
      <c r="A735" t="s">
        <v>99</v>
      </c>
      <c r="B735" t="s">
        <v>125</v>
      </c>
      <c r="C735">
        <v>4.8</v>
      </c>
      <c r="D735">
        <v>5.2</v>
      </c>
      <c r="E735">
        <v>5</v>
      </c>
      <c r="F735">
        <v>0.40000000000000036</v>
      </c>
      <c r="G735">
        <v>6</v>
      </c>
      <c r="H735">
        <v>8.0000000000000071E-2</v>
      </c>
      <c r="I735">
        <v>2</v>
      </c>
    </row>
    <row r="736" spans="1:9" x14ac:dyDescent="0.3">
      <c r="A736" t="s">
        <v>99</v>
      </c>
      <c r="B736" t="s">
        <v>132</v>
      </c>
      <c r="C736">
        <v>5.3</v>
      </c>
      <c r="D736">
        <v>5.8</v>
      </c>
      <c r="E736">
        <v>5.55</v>
      </c>
      <c r="F736">
        <v>0.5</v>
      </c>
      <c r="G736">
        <v>3</v>
      </c>
      <c r="H736">
        <v>9.00900900900901E-2</v>
      </c>
      <c r="I736">
        <v>3</v>
      </c>
    </row>
    <row r="737" spans="1:9" x14ac:dyDescent="0.3">
      <c r="A737" t="s">
        <v>99</v>
      </c>
      <c r="B737" t="s">
        <v>142</v>
      </c>
      <c r="C737">
        <v>4.5999999999999996</v>
      </c>
      <c r="D737">
        <v>5</v>
      </c>
      <c r="E737">
        <v>4.8</v>
      </c>
      <c r="F737">
        <v>0.40000000000000036</v>
      </c>
      <c r="G737">
        <v>5</v>
      </c>
      <c r="H737">
        <v>8.3333333333333412E-2</v>
      </c>
      <c r="I737">
        <v>4</v>
      </c>
    </row>
    <row r="738" spans="1:9" x14ac:dyDescent="0.3">
      <c r="A738" t="s">
        <v>99</v>
      </c>
      <c r="B738" t="s">
        <v>146</v>
      </c>
      <c r="C738">
        <v>4.4000000000000004</v>
      </c>
      <c r="D738">
        <v>4.8</v>
      </c>
      <c r="E738">
        <v>4.5999999999999996</v>
      </c>
      <c r="F738">
        <v>0.39999999999999947</v>
      </c>
      <c r="G738">
        <v>2</v>
      </c>
      <c r="H738">
        <v>8.6956521739130321E-2</v>
      </c>
      <c r="I738">
        <v>5</v>
      </c>
    </row>
    <row r="739" spans="1:9" x14ac:dyDescent="0.3">
      <c r="A739" t="s">
        <v>99</v>
      </c>
      <c r="B739" t="s">
        <v>147</v>
      </c>
      <c r="C739">
        <v>4.5999999999999996</v>
      </c>
      <c r="D739">
        <v>4.8</v>
      </c>
      <c r="E739">
        <v>4.6999999999999993</v>
      </c>
      <c r="F739">
        <v>0.20000000000000018</v>
      </c>
      <c r="G739">
        <v>1</v>
      </c>
      <c r="H739">
        <v>4.255319148936175E-2</v>
      </c>
      <c r="I739">
        <v>6</v>
      </c>
    </row>
    <row r="740" spans="1:9" x14ac:dyDescent="0.3">
      <c r="A740" t="s">
        <v>99</v>
      </c>
      <c r="B740" t="s">
        <v>148</v>
      </c>
      <c r="C740">
        <v>4.9000000000000004</v>
      </c>
      <c r="D740">
        <v>4.9000000000000004</v>
      </c>
      <c r="E740">
        <v>4.9000000000000004</v>
      </c>
      <c r="F740">
        <v>0</v>
      </c>
      <c r="G740">
        <v>1</v>
      </c>
      <c r="H740">
        <v>0</v>
      </c>
      <c r="I740">
        <v>7</v>
      </c>
    </row>
    <row r="741" spans="1:9" x14ac:dyDescent="0.3">
      <c r="A741" t="s">
        <v>99</v>
      </c>
      <c r="B741" t="s">
        <v>149</v>
      </c>
      <c r="C741">
        <v>5.0999999999999996</v>
      </c>
      <c r="D741">
        <v>5.2</v>
      </c>
      <c r="E741">
        <v>5.15</v>
      </c>
      <c r="F741">
        <v>0.10000000000000053</v>
      </c>
      <c r="G741">
        <v>1</v>
      </c>
      <c r="H741">
        <v>1.9417475728155442E-2</v>
      </c>
      <c r="I741">
        <v>8</v>
      </c>
    </row>
    <row r="742" spans="1:9" x14ac:dyDescent="0.3">
      <c r="A742" t="s">
        <v>99</v>
      </c>
      <c r="B742" t="s">
        <v>150</v>
      </c>
      <c r="C742">
        <v>5</v>
      </c>
      <c r="D742">
        <v>5.0999999999999996</v>
      </c>
      <c r="E742">
        <v>5.05</v>
      </c>
      <c r="F742">
        <v>9.9999999999999645E-2</v>
      </c>
      <c r="G742">
        <v>1</v>
      </c>
      <c r="H742">
        <v>1.9801980198019733E-2</v>
      </c>
      <c r="I742">
        <v>9</v>
      </c>
    </row>
    <row r="743" spans="1:9" x14ac:dyDescent="0.3">
      <c r="A743" t="s">
        <v>99</v>
      </c>
      <c r="B743" t="s">
        <v>151</v>
      </c>
      <c r="C743">
        <v>4.5999999999999996</v>
      </c>
      <c r="D743">
        <v>4.8</v>
      </c>
      <c r="E743">
        <v>4.6999999999999993</v>
      </c>
      <c r="F743">
        <v>0.20000000000000018</v>
      </c>
      <c r="G743">
        <v>2</v>
      </c>
      <c r="H743">
        <v>4.255319148936175E-2</v>
      </c>
      <c r="I743">
        <v>10</v>
      </c>
    </row>
    <row r="744" spans="1:9" x14ac:dyDescent="0.3">
      <c r="A744" t="s">
        <v>99</v>
      </c>
      <c r="B744" t="s">
        <v>152</v>
      </c>
      <c r="C744">
        <v>4.4000000000000004</v>
      </c>
      <c r="D744">
        <v>4.9000000000000004</v>
      </c>
      <c r="E744">
        <v>4.6500000000000004</v>
      </c>
      <c r="F744">
        <v>0.5</v>
      </c>
      <c r="G744">
        <v>4</v>
      </c>
      <c r="H744">
        <v>0.1075268817204301</v>
      </c>
      <c r="I744">
        <v>11</v>
      </c>
    </row>
    <row r="745" spans="1:9" x14ac:dyDescent="0.3">
      <c r="A745" t="s">
        <v>99</v>
      </c>
      <c r="B745" t="s">
        <v>153</v>
      </c>
      <c r="C745">
        <v>4.8</v>
      </c>
      <c r="D745">
        <v>5.3</v>
      </c>
      <c r="E745">
        <v>5.05</v>
      </c>
      <c r="F745">
        <v>0.5</v>
      </c>
      <c r="G745">
        <v>6</v>
      </c>
      <c r="H745">
        <v>9.9009900990099015E-2</v>
      </c>
      <c r="I745">
        <v>12</v>
      </c>
    </row>
    <row r="746" spans="1:9" x14ac:dyDescent="0.3">
      <c r="A746" t="s">
        <v>100</v>
      </c>
      <c r="B746" t="s">
        <v>10</v>
      </c>
      <c r="C746">
        <v>4.9000000000000004</v>
      </c>
      <c r="D746">
        <v>5.3</v>
      </c>
      <c r="E746">
        <v>5.0999999999999996</v>
      </c>
      <c r="F746">
        <v>0.39999999999999947</v>
      </c>
      <c r="G746">
        <v>7</v>
      </c>
      <c r="H746">
        <v>7.843137254901951E-2</v>
      </c>
      <c r="I746">
        <v>1</v>
      </c>
    </row>
    <row r="747" spans="1:9" x14ac:dyDescent="0.3">
      <c r="A747" t="s">
        <v>100</v>
      </c>
      <c r="B747" t="s">
        <v>125</v>
      </c>
      <c r="C747">
        <v>4.4000000000000004</v>
      </c>
      <c r="D747">
        <v>5.2</v>
      </c>
      <c r="E747">
        <v>4.8000000000000007</v>
      </c>
      <c r="F747">
        <v>0.79999999999999982</v>
      </c>
      <c r="G747">
        <v>7</v>
      </c>
      <c r="H747">
        <v>0.1666666666666666</v>
      </c>
      <c r="I747">
        <v>2</v>
      </c>
    </row>
    <row r="748" spans="1:9" x14ac:dyDescent="0.3">
      <c r="A748" t="s">
        <v>100</v>
      </c>
      <c r="B748" t="s">
        <v>132</v>
      </c>
      <c r="C748">
        <v>4.9000000000000004</v>
      </c>
      <c r="D748">
        <v>6.1</v>
      </c>
      <c r="E748">
        <v>5.5</v>
      </c>
      <c r="F748">
        <v>1.1999999999999993</v>
      </c>
      <c r="G748">
        <v>5</v>
      </c>
      <c r="H748">
        <v>0.21818181818181806</v>
      </c>
      <c r="I748">
        <v>3</v>
      </c>
    </row>
    <row r="749" spans="1:9" x14ac:dyDescent="0.3">
      <c r="A749" t="s">
        <v>100</v>
      </c>
      <c r="B749" t="s">
        <v>142</v>
      </c>
      <c r="C749">
        <v>4.3</v>
      </c>
      <c r="D749">
        <v>5</v>
      </c>
      <c r="E749">
        <v>4.6500000000000004</v>
      </c>
      <c r="F749">
        <v>0.70000000000000018</v>
      </c>
      <c r="G749">
        <v>8</v>
      </c>
      <c r="H749">
        <v>0.15053763440860218</v>
      </c>
      <c r="I749">
        <v>4</v>
      </c>
    </row>
    <row r="750" spans="1:9" x14ac:dyDescent="0.3">
      <c r="A750" t="s">
        <v>100</v>
      </c>
      <c r="B750" t="s">
        <v>146</v>
      </c>
      <c r="C750">
        <v>4.4000000000000004</v>
      </c>
      <c r="D750">
        <v>4.8</v>
      </c>
      <c r="E750">
        <v>4.5999999999999996</v>
      </c>
      <c r="F750">
        <v>0.39999999999999947</v>
      </c>
      <c r="G750">
        <v>2</v>
      </c>
      <c r="H750">
        <v>8.6956521739130321E-2</v>
      </c>
      <c r="I750">
        <v>5</v>
      </c>
    </row>
    <row r="751" spans="1:9" x14ac:dyDescent="0.3">
      <c r="A751" t="s">
        <v>100</v>
      </c>
      <c r="B751" t="s">
        <v>147</v>
      </c>
      <c r="C751">
        <v>4.4000000000000004</v>
      </c>
      <c r="D751">
        <v>4.8</v>
      </c>
      <c r="E751">
        <v>4.5999999999999996</v>
      </c>
      <c r="F751">
        <v>0.39999999999999947</v>
      </c>
      <c r="G751">
        <v>4</v>
      </c>
      <c r="H751">
        <v>8.6956521739130321E-2</v>
      </c>
      <c r="I751">
        <v>6</v>
      </c>
    </row>
    <row r="752" spans="1:9" x14ac:dyDescent="0.3">
      <c r="A752" t="s">
        <v>100</v>
      </c>
      <c r="B752" t="s">
        <v>148</v>
      </c>
      <c r="C752">
        <v>4.4000000000000004</v>
      </c>
      <c r="D752">
        <v>4.9000000000000004</v>
      </c>
      <c r="E752">
        <v>4.6500000000000004</v>
      </c>
      <c r="F752">
        <v>0.5</v>
      </c>
      <c r="G752">
        <v>5</v>
      </c>
      <c r="H752">
        <v>0.1075268817204301</v>
      </c>
      <c r="I752">
        <v>7</v>
      </c>
    </row>
    <row r="753" spans="1:9" x14ac:dyDescent="0.3">
      <c r="A753" t="s">
        <v>100</v>
      </c>
      <c r="B753" t="s">
        <v>149</v>
      </c>
      <c r="C753">
        <v>4.9000000000000004</v>
      </c>
      <c r="D753">
        <v>5.2</v>
      </c>
      <c r="E753">
        <v>5.0500000000000007</v>
      </c>
      <c r="F753">
        <v>0.29999999999999982</v>
      </c>
      <c r="G753">
        <v>3</v>
      </c>
      <c r="H753">
        <v>5.9405940594059362E-2</v>
      </c>
      <c r="I753">
        <v>8</v>
      </c>
    </row>
    <row r="754" spans="1:9" x14ac:dyDescent="0.3">
      <c r="A754" t="s">
        <v>100</v>
      </c>
      <c r="B754" t="s">
        <v>150</v>
      </c>
      <c r="C754">
        <v>4.9000000000000004</v>
      </c>
      <c r="D754">
        <v>5.0999999999999996</v>
      </c>
      <c r="E754">
        <v>5</v>
      </c>
      <c r="F754">
        <v>0.19999999999999929</v>
      </c>
      <c r="G754">
        <v>2</v>
      </c>
      <c r="H754">
        <v>3.9999999999999855E-2</v>
      </c>
      <c r="I754">
        <v>9</v>
      </c>
    </row>
    <row r="755" spans="1:9" x14ac:dyDescent="0.3">
      <c r="A755" t="s">
        <v>100</v>
      </c>
      <c r="B755" t="s">
        <v>151</v>
      </c>
      <c r="C755">
        <v>4.5999999999999996</v>
      </c>
      <c r="D755">
        <v>4.8</v>
      </c>
      <c r="E755">
        <v>4.6999999999999993</v>
      </c>
      <c r="F755">
        <v>0.20000000000000018</v>
      </c>
      <c r="G755">
        <v>2</v>
      </c>
      <c r="H755">
        <v>4.255319148936175E-2</v>
      </c>
      <c r="I755">
        <v>10</v>
      </c>
    </row>
    <row r="756" spans="1:9" x14ac:dyDescent="0.3">
      <c r="A756" t="s">
        <v>100</v>
      </c>
      <c r="B756" t="s">
        <v>152</v>
      </c>
      <c r="C756">
        <v>4.3</v>
      </c>
      <c r="D756">
        <v>4.5999999999999996</v>
      </c>
      <c r="E756">
        <v>4.4499999999999993</v>
      </c>
      <c r="F756">
        <v>0.29999999999999982</v>
      </c>
      <c r="G756">
        <v>3</v>
      </c>
      <c r="H756">
        <v>6.7415730337078622E-2</v>
      </c>
      <c r="I756">
        <v>11</v>
      </c>
    </row>
    <row r="757" spans="1:9" x14ac:dyDescent="0.3">
      <c r="A757" t="s">
        <v>100</v>
      </c>
      <c r="B757" t="s">
        <v>153</v>
      </c>
      <c r="C757">
        <v>4.4000000000000004</v>
      </c>
      <c r="D757">
        <v>5.2</v>
      </c>
      <c r="E757">
        <v>4.8000000000000007</v>
      </c>
      <c r="F757">
        <v>0.79999999999999982</v>
      </c>
      <c r="G757">
        <v>8</v>
      </c>
      <c r="H757">
        <v>0.1666666666666666</v>
      </c>
      <c r="I757">
        <v>12</v>
      </c>
    </row>
    <row r="758" spans="1:9" x14ac:dyDescent="0.3">
      <c r="A758" t="s">
        <v>101</v>
      </c>
      <c r="B758" t="s">
        <v>10</v>
      </c>
      <c r="C758">
        <v>4.9000000000000004</v>
      </c>
      <c r="D758">
        <v>5.2</v>
      </c>
      <c r="E758">
        <v>5.0500000000000007</v>
      </c>
      <c r="F758">
        <v>0.29999999999999982</v>
      </c>
      <c r="G758">
        <v>5</v>
      </c>
      <c r="H758">
        <v>5.9405940594059362E-2</v>
      </c>
      <c r="I758">
        <v>1</v>
      </c>
    </row>
    <row r="759" spans="1:9" x14ac:dyDescent="0.3">
      <c r="A759" t="s">
        <v>101</v>
      </c>
      <c r="B759" t="s">
        <v>125</v>
      </c>
      <c r="C759">
        <v>4.5999999999999996</v>
      </c>
      <c r="D759">
        <v>5.3</v>
      </c>
      <c r="E759">
        <v>4.9499999999999993</v>
      </c>
      <c r="F759">
        <v>0.70000000000000018</v>
      </c>
      <c r="G759">
        <v>10</v>
      </c>
      <c r="H759">
        <v>0.14141414141414146</v>
      </c>
      <c r="I759">
        <v>2</v>
      </c>
    </row>
    <row r="760" spans="1:9" x14ac:dyDescent="0.3">
      <c r="A760" t="s">
        <v>101</v>
      </c>
      <c r="B760" t="s">
        <v>132</v>
      </c>
      <c r="C760">
        <v>5.0999999999999996</v>
      </c>
      <c r="D760">
        <v>5.4</v>
      </c>
      <c r="E760">
        <v>5.25</v>
      </c>
      <c r="F760">
        <v>0.30000000000000071</v>
      </c>
      <c r="G760">
        <v>6</v>
      </c>
      <c r="H760">
        <v>5.714285714285728E-2</v>
      </c>
      <c r="I760">
        <v>3</v>
      </c>
    </row>
    <row r="761" spans="1:9" x14ac:dyDescent="0.3">
      <c r="A761" t="s">
        <v>101</v>
      </c>
      <c r="B761" t="s">
        <v>142</v>
      </c>
      <c r="C761">
        <v>4.4000000000000004</v>
      </c>
      <c r="D761">
        <v>5.0999999999999996</v>
      </c>
      <c r="E761">
        <v>4.75</v>
      </c>
      <c r="F761">
        <v>0.69999999999999929</v>
      </c>
      <c r="G761">
        <v>5</v>
      </c>
      <c r="H761">
        <v>0.14736842105263143</v>
      </c>
      <c r="I761">
        <v>4</v>
      </c>
    </row>
    <row r="762" spans="1:9" x14ac:dyDescent="0.3">
      <c r="A762" t="s">
        <v>101</v>
      </c>
      <c r="B762" t="s">
        <v>146</v>
      </c>
      <c r="C762">
        <v>4.5999999999999996</v>
      </c>
      <c r="D762">
        <v>4.9000000000000004</v>
      </c>
      <c r="E762">
        <v>4.75</v>
      </c>
      <c r="F762">
        <v>0.30000000000000071</v>
      </c>
      <c r="G762">
        <v>3</v>
      </c>
      <c r="H762">
        <v>6.315789473684226E-2</v>
      </c>
      <c r="I762">
        <v>5</v>
      </c>
    </row>
    <row r="763" spans="1:9" x14ac:dyDescent="0.3">
      <c r="A763" t="s">
        <v>101</v>
      </c>
      <c r="B763" t="s">
        <v>147</v>
      </c>
      <c r="C763">
        <v>4.4000000000000004</v>
      </c>
      <c r="D763">
        <v>4.8</v>
      </c>
      <c r="E763">
        <v>4.5999999999999996</v>
      </c>
      <c r="F763">
        <v>0.39999999999999947</v>
      </c>
      <c r="G763">
        <v>3</v>
      </c>
      <c r="H763">
        <v>8.6956521739130321E-2</v>
      </c>
      <c r="I763">
        <v>6</v>
      </c>
    </row>
    <row r="764" spans="1:9" x14ac:dyDescent="0.3">
      <c r="A764" t="s">
        <v>101</v>
      </c>
      <c r="B764" t="s">
        <v>148</v>
      </c>
      <c r="C764">
        <v>4.9000000000000004</v>
      </c>
      <c r="D764">
        <v>5.0999999999999996</v>
      </c>
      <c r="E764">
        <v>5</v>
      </c>
      <c r="F764">
        <v>0.19999999999999929</v>
      </c>
      <c r="G764">
        <v>2</v>
      </c>
      <c r="H764">
        <v>3.9999999999999855E-2</v>
      </c>
      <c r="I764">
        <v>7</v>
      </c>
    </row>
    <row r="765" spans="1:9" x14ac:dyDescent="0.3">
      <c r="A765" t="s">
        <v>101</v>
      </c>
      <c r="B765" t="s">
        <v>149</v>
      </c>
      <c r="C765">
        <v>5</v>
      </c>
      <c r="D765">
        <v>5.3</v>
      </c>
      <c r="E765">
        <v>5.15</v>
      </c>
      <c r="F765">
        <v>0.29999999999999982</v>
      </c>
      <c r="G765">
        <v>6</v>
      </c>
      <c r="H765">
        <v>5.825242718446598E-2</v>
      </c>
      <c r="I765">
        <v>8</v>
      </c>
    </row>
    <row r="766" spans="1:9" x14ac:dyDescent="0.3">
      <c r="A766" t="s">
        <v>101</v>
      </c>
      <c r="B766" t="s">
        <v>150</v>
      </c>
      <c r="C766">
        <v>5</v>
      </c>
      <c r="D766">
        <v>5.2</v>
      </c>
      <c r="E766">
        <v>5.0999999999999996</v>
      </c>
      <c r="F766">
        <v>0.20000000000000018</v>
      </c>
      <c r="G766">
        <v>3</v>
      </c>
      <c r="H766">
        <v>3.9215686274509838E-2</v>
      </c>
      <c r="I766">
        <v>9</v>
      </c>
    </row>
    <row r="767" spans="1:9" x14ac:dyDescent="0.3">
      <c r="A767" t="s">
        <v>101</v>
      </c>
      <c r="B767" t="s">
        <v>151</v>
      </c>
      <c r="C767">
        <v>4.5999999999999996</v>
      </c>
      <c r="D767">
        <v>4.8</v>
      </c>
      <c r="E767">
        <v>4.6999999999999993</v>
      </c>
      <c r="F767">
        <v>0.20000000000000018</v>
      </c>
      <c r="G767">
        <v>2</v>
      </c>
      <c r="H767">
        <v>4.255319148936175E-2</v>
      </c>
      <c r="I767">
        <v>10</v>
      </c>
    </row>
    <row r="768" spans="1:9" x14ac:dyDescent="0.3">
      <c r="A768" t="s">
        <v>101</v>
      </c>
      <c r="B768" t="s">
        <v>152</v>
      </c>
      <c r="C768">
        <v>4.4000000000000004</v>
      </c>
      <c r="D768">
        <v>4.5999999999999996</v>
      </c>
      <c r="E768">
        <v>4.5</v>
      </c>
      <c r="F768">
        <v>0.19999999999999929</v>
      </c>
      <c r="G768">
        <v>1</v>
      </c>
      <c r="H768">
        <v>4.4444444444444287E-2</v>
      </c>
      <c r="I768">
        <v>11</v>
      </c>
    </row>
    <row r="769" spans="1:9" x14ac:dyDescent="0.3">
      <c r="A769" t="s">
        <v>101</v>
      </c>
      <c r="B769" t="s">
        <v>153</v>
      </c>
      <c r="C769">
        <v>4.4000000000000004</v>
      </c>
      <c r="D769">
        <v>5</v>
      </c>
      <c r="E769">
        <v>4.7</v>
      </c>
      <c r="F769">
        <v>0.59999999999999964</v>
      </c>
      <c r="G769">
        <v>6</v>
      </c>
      <c r="H769">
        <v>0.12765957446808501</v>
      </c>
      <c r="I769">
        <v>12</v>
      </c>
    </row>
    <row r="770" spans="1:9" x14ac:dyDescent="0.3">
      <c r="A770" t="s">
        <v>102</v>
      </c>
      <c r="B770" t="s">
        <v>10</v>
      </c>
      <c r="C770">
        <v>4.9000000000000004</v>
      </c>
      <c r="D770">
        <v>5.3</v>
      </c>
      <c r="E770">
        <v>5.0999999999999996</v>
      </c>
      <c r="F770">
        <v>0.39999999999999947</v>
      </c>
      <c r="G770">
        <v>7</v>
      </c>
      <c r="H770">
        <v>7.843137254901951E-2</v>
      </c>
      <c r="I770">
        <v>1</v>
      </c>
    </row>
    <row r="771" spans="1:9" x14ac:dyDescent="0.3">
      <c r="A771" t="s">
        <v>102</v>
      </c>
      <c r="B771" t="s">
        <v>125</v>
      </c>
      <c r="C771">
        <v>4.4000000000000004</v>
      </c>
      <c r="D771">
        <v>5.2</v>
      </c>
      <c r="E771">
        <v>4.8000000000000007</v>
      </c>
      <c r="F771">
        <v>0.79999999999999982</v>
      </c>
      <c r="G771">
        <v>10</v>
      </c>
      <c r="H771">
        <v>0.1666666666666666</v>
      </c>
      <c r="I771">
        <v>2</v>
      </c>
    </row>
    <row r="772" spans="1:9" x14ac:dyDescent="0.3">
      <c r="A772" t="s">
        <v>102</v>
      </c>
      <c r="B772" t="s">
        <v>132</v>
      </c>
      <c r="C772">
        <v>4.9000000000000004</v>
      </c>
      <c r="D772">
        <v>5.5</v>
      </c>
      <c r="E772">
        <v>5.2</v>
      </c>
      <c r="F772">
        <v>0.59999999999999964</v>
      </c>
      <c r="G772">
        <v>9</v>
      </c>
      <c r="H772">
        <v>0.11538461538461531</v>
      </c>
      <c r="I772">
        <v>3</v>
      </c>
    </row>
    <row r="773" spans="1:9" x14ac:dyDescent="0.3">
      <c r="A773" t="s">
        <v>102</v>
      </c>
      <c r="B773" t="s">
        <v>142</v>
      </c>
      <c r="C773">
        <v>4.4000000000000004</v>
      </c>
      <c r="D773">
        <v>5</v>
      </c>
      <c r="E773">
        <v>4.7</v>
      </c>
      <c r="F773">
        <v>0.59999999999999964</v>
      </c>
      <c r="G773">
        <v>6</v>
      </c>
      <c r="H773">
        <v>0.12765957446808501</v>
      </c>
      <c r="I773">
        <v>4</v>
      </c>
    </row>
    <row r="774" spans="1:9" x14ac:dyDescent="0.3">
      <c r="A774" t="s">
        <v>102</v>
      </c>
      <c r="B774" t="s">
        <v>146</v>
      </c>
      <c r="C774">
        <v>4.5999999999999996</v>
      </c>
      <c r="D774">
        <v>5</v>
      </c>
      <c r="E774">
        <v>4.8</v>
      </c>
      <c r="F774">
        <v>0.40000000000000036</v>
      </c>
      <c r="G774">
        <v>5</v>
      </c>
      <c r="H774">
        <v>8.3333333333333412E-2</v>
      </c>
      <c r="I774">
        <v>5</v>
      </c>
    </row>
    <row r="775" spans="1:9" x14ac:dyDescent="0.3">
      <c r="A775" t="s">
        <v>102</v>
      </c>
      <c r="B775" t="s">
        <v>147</v>
      </c>
      <c r="C775">
        <v>4.4000000000000004</v>
      </c>
      <c r="D775">
        <v>4.9000000000000004</v>
      </c>
      <c r="E775">
        <v>4.6500000000000004</v>
      </c>
      <c r="F775">
        <v>0.5</v>
      </c>
      <c r="G775">
        <v>5</v>
      </c>
      <c r="H775">
        <v>0.1075268817204301</v>
      </c>
      <c r="I775">
        <v>6</v>
      </c>
    </row>
    <row r="776" spans="1:9" x14ac:dyDescent="0.3">
      <c r="A776" t="s">
        <v>102</v>
      </c>
      <c r="B776" t="s">
        <v>148</v>
      </c>
      <c r="C776">
        <v>4.8</v>
      </c>
      <c r="D776">
        <v>5.2</v>
      </c>
      <c r="E776">
        <v>5</v>
      </c>
      <c r="F776">
        <v>0.40000000000000036</v>
      </c>
      <c r="G776">
        <v>5</v>
      </c>
      <c r="H776">
        <v>8.0000000000000071E-2</v>
      </c>
      <c r="I776">
        <v>7</v>
      </c>
    </row>
    <row r="777" spans="1:9" x14ac:dyDescent="0.3">
      <c r="A777" t="s">
        <v>102</v>
      </c>
      <c r="B777" t="s">
        <v>149</v>
      </c>
      <c r="C777">
        <v>5.0999999999999996</v>
      </c>
      <c r="D777">
        <v>5.5</v>
      </c>
      <c r="E777">
        <v>5.3</v>
      </c>
      <c r="F777">
        <v>0.40000000000000036</v>
      </c>
      <c r="G777">
        <v>7</v>
      </c>
      <c r="H777">
        <v>7.5471698113207614E-2</v>
      </c>
      <c r="I777">
        <v>8</v>
      </c>
    </row>
    <row r="778" spans="1:9" x14ac:dyDescent="0.3">
      <c r="A778" t="s">
        <v>102</v>
      </c>
      <c r="B778" t="s">
        <v>150</v>
      </c>
      <c r="C778">
        <v>5.0999999999999996</v>
      </c>
      <c r="D778">
        <v>5.3</v>
      </c>
      <c r="E778">
        <v>5.1999999999999993</v>
      </c>
      <c r="F778">
        <v>0.20000000000000018</v>
      </c>
      <c r="G778">
        <v>5</v>
      </c>
      <c r="H778">
        <v>3.8461538461538498E-2</v>
      </c>
      <c r="I778">
        <v>9</v>
      </c>
    </row>
    <row r="779" spans="1:9" x14ac:dyDescent="0.3">
      <c r="A779" t="s">
        <v>102</v>
      </c>
      <c r="B779" t="s">
        <v>151</v>
      </c>
      <c r="C779">
        <v>4.5999999999999996</v>
      </c>
      <c r="D779">
        <v>4.9000000000000004</v>
      </c>
      <c r="E779">
        <v>4.75</v>
      </c>
      <c r="F779">
        <v>0.30000000000000071</v>
      </c>
      <c r="G779">
        <v>3</v>
      </c>
      <c r="H779">
        <v>6.315789473684226E-2</v>
      </c>
      <c r="I779">
        <v>10</v>
      </c>
    </row>
    <row r="780" spans="1:9" x14ac:dyDescent="0.3">
      <c r="A780" t="s">
        <v>102</v>
      </c>
      <c r="B780" t="s">
        <v>152</v>
      </c>
      <c r="C780">
        <v>4.3</v>
      </c>
      <c r="D780">
        <v>4.8</v>
      </c>
      <c r="E780">
        <v>4.55</v>
      </c>
      <c r="F780">
        <v>0.5</v>
      </c>
      <c r="G780">
        <v>4</v>
      </c>
      <c r="H780">
        <v>0.10989010989010989</v>
      </c>
      <c r="I780">
        <v>11</v>
      </c>
    </row>
    <row r="781" spans="1:9" x14ac:dyDescent="0.3">
      <c r="A781" t="s">
        <v>102</v>
      </c>
      <c r="B781" t="s">
        <v>153</v>
      </c>
      <c r="C781">
        <v>4.4000000000000004</v>
      </c>
      <c r="D781">
        <v>5</v>
      </c>
      <c r="E781">
        <v>4.7</v>
      </c>
      <c r="F781">
        <v>0.59999999999999964</v>
      </c>
      <c r="G781">
        <v>6</v>
      </c>
      <c r="H781">
        <v>0.12765957446808501</v>
      </c>
      <c r="I781">
        <v>12</v>
      </c>
    </row>
    <row r="782" spans="1:9" x14ac:dyDescent="0.3">
      <c r="A782" t="s">
        <v>103</v>
      </c>
      <c r="B782" t="s">
        <v>10</v>
      </c>
      <c r="C782">
        <v>4.8</v>
      </c>
      <c r="D782">
        <v>5.3</v>
      </c>
      <c r="E782">
        <v>5.05</v>
      </c>
      <c r="F782">
        <v>0.5</v>
      </c>
      <c r="G782">
        <v>6</v>
      </c>
      <c r="H782">
        <v>9.9009900990099015E-2</v>
      </c>
      <c r="I782">
        <v>1</v>
      </c>
    </row>
    <row r="783" spans="1:9" x14ac:dyDescent="0.3">
      <c r="A783" t="s">
        <v>103</v>
      </c>
      <c r="B783" t="s">
        <v>125</v>
      </c>
      <c r="C783">
        <v>4.4000000000000004</v>
      </c>
      <c r="D783">
        <v>5.0999999999999996</v>
      </c>
      <c r="E783">
        <v>4.75</v>
      </c>
      <c r="F783">
        <v>0.69999999999999929</v>
      </c>
      <c r="G783">
        <v>7</v>
      </c>
      <c r="H783">
        <v>0.14736842105263143</v>
      </c>
      <c r="I783">
        <v>2</v>
      </c>
    </row>
    <row r="784" spans="1:9" x14ac:dyDescent="0.3">
      <c r="A784" t="s">
        <v>103</v>
      </c>
      <c r="B784" t="s">
        <v>132</v>
      </c>
      <c r="C784">
        <v>4.8</v>
      </c>
      <c r="D784">
        <v>5.5</v>
      </c>
      <c r="E784">
        <v>5.15</v>
      </c>
      <c r="F784">
        <v>0.70000000000000018</v>
      </c>
      <c r="G784">
        <v>11</v>
      </c>
      <c r="H784">
        <v>0.1359223300970874</v>
      </c>
      <c r="I784">
        <v>3</v>
      </c>
    </row>
    <row r="785" spans="1:9" x14ac:dyDescent="0.3">
      <c r="A785" t="s">
        <v>103</v>
      </c>
      <c r="B785" t="s">
        <v>142</v>
      </c>
      <c r="C785">
        <v>4.3</v>
      </c>
      <c r="D785">
        <v>4.9000000000000004</v>
      </c>
      <c r="E785">
        <v>4.5999999999999996</v>
      </c>
      <c r="F785">
        <v>0.60000000000000053</v>
      </c>
      <c r="G785">
        <v>7</v>
      </c>
      <c r="H785">
        <v>0.13043478260869579</v>
      </c>
      <c r="I785">
        <v>4</v>
      </c>
    </row>
    <row r="786" spans="1:9" x14ac:dyDescent="0.3">
      <c r="A786" t="s">
        <v>103</v>
      </c>
      <c r="B786" t="s">
        <v>146</v>
      </c>
      <c r="C786">
        <v>4.4000000000000004</v>
      </c>
      <c r="D786">
        <v>4.9000000000000004</v>
      </c>
      <c r="E786">
        <v>4.6500000000000004</v>
      </c>
      <c r="F786">
        <v>0.5</v>
      </c>
      <c r="G786">
        <v>5</v>
      </c>
      <c r="H786">
        <v>0.1075268817204301</v>
      </c>
      <c r="I786">
        <v>5</v>
      </c>
    </row>
    <row r="787" spans="1:9" x14ac:dyDescent="0.3">
      <c r="A787" t="s">
        <v>103</v>
      </c>
      <c r="B787" t="s">
        <v>147</v>
      </c>
      <c r="C787">
        <v>4.4000000000000004</v>
      </c>
      <c r="D787">
        <v>4.9000000000000004</v>
      </c>
      <c r="E787">
        <v>4.6500000000000004</v>
      </c>
      <c r="F787">
        <v>0.5</v>
      </c>
      <c r="G787">
        <v>4</v>
      </c>
      <c r="H787">
        <v>0.1075268817204301</v>
      </c>
      <c r="I787">
        <v>6</v>
      </c>
    </row>
    <row r="788" spans="1:9" x14ac:dyDescent="0.3">
      <c r="A788" t="s">
        <v>103</v>
      </c>
      <c r="B788" t="s">
        <v>148</v>
      </c>
      <c r="C788">
        <v>4.5999999999999996</v>
      </c>
      <c r="D788">
        <v>5.2</v>
      </c>
      <c r="E788">
        <v>4.9000000000000004</v>
      </c>
      <c r="F788">
        <v>0.60000000000000053</v>
      </c>
      <c r="G788">
        <v>6</v>
      </c>
      <c r="H788">
        <v>0.12244897959183683</v>
      </c>
      <c r="I788">
        <v>7</v>
      </c>
    </row>
    <row r="789" spans="1:9" x14ac:dyDescent="0.3">
      <c r="A789" t="s">
        <v>103</v>
      </c>
      <c r="B789" t="s">
        <v>149</v>
      </c>
      <c r="C789">
        <v>5</v>
      </c>
      <c r="D789">
        <v>5.5</v>
      </c>
      <c r="E789">
        <v>5.25</v>
      </c>
      <c r="F789">
        <v>0.5</v>
      </c>
      <c r="G789">
        <v>8</v>
      </c>
      <c r="H789">
        <v>9.5238095238095233E-2</v>
      </c>
      <c r="I789">
        <v>8</v>
      </c>
    </row>
    <row r="790" spans="1:9" x14ac:dyDescent="0.3">
      <c r="A790" t="s">
        <v>103</v>
      </c>
      <c r="B790" t="s">
        <v>150</v>
      </c>
      <c r="C790">
        <v>4.9000000000000004</v>
      </c>
      <c r="D790">
        <v>5.3</v>
      </c>
      <c r="E790">
        <v>5.0999999999999996</v>
      </c>
      <c r="F790">
        <v>0.39999999999999947</v>
      </c>
      <c r="G790">
        <v>6</v>
      </c>
      <c r="H790">
        <v>7.843137254901951E-2</v>
      </c>
      <c r="I790">
        <v>9</v>
      </c>
    </row>
    <row r="791" spans="1:9" x14ac:dyDescent="0.3">
      <c r="A791" t="s">
        <v>103</v>
      </c>
      <c r="B791" t="s">
        <v>151</v>
      </c>
      <c r="C791">
        <v>4.4000000000000004</v>
      </c>
      <c r="D791">
        <v>4.8</v>
      </c>
      <c r="E791">
        <v>4.5999999999999996</v>
      </c>
      <c r="F791">
        <v>0.39999999999999947</v>
      </c>
      <c r="G791">
        <v>3</v>
      </c>
      <c r="H791">
        <v>8.6956521739130321E-2</v>
      </c>
      <c r="I791">
        <v>10</v>
      </c>
    </row>
    <row r="792" spans="1:9" x14ac:dyDescent="0.3">
      <c r="A792" t="s">
        <v>103</v>
      </c>
      <c r="B792" t="s">
        <v>152</v>
      </c>
      <c r="C792">
        <v>4.0999999999999996</v>
      </c>
      <c r="D792">
        <v>4.5999999999999996</v>
      </c>
      <c r="E792">
        <v>4.3499999999999996</v>
      </c>
      <c r="F792">
        <v>0.5</v>
      </c>
      <c r="G792">
        <v>4</v>
      </c>
      <c r="H792">
        <v>0.1149425287356322</v>
      </c>
      <c r="I792">
        <v>11</v>
      </c>
    </row>
    <row r="793" spans="1:9" x14ac:dyDescent="0.3">
      <c r="A793" t="s">
        <v>103</v>
      </c>
      <c r="B793" t="s">
        <v>153</v>
      </c>
      <c r="C793">
        <v>4.3</v>
      </c>
      <c r="D793">
        <v>4.9000000000000004</v>
      </c>
      <c r="E793">
        <v>4.5999999999999996</v>
      </c>
      <c r="F793">
        <v>0.60000000000000053</v>
      </c>
      <c r="G793">
        <v>6</v>
      </c>
      <c r="H793">
        <v>0.13043478260869579</v>
      </c>
      <c r="I793">
        <v>12</v>
      </c>
    </row>
    <row r="794" spans="1:9" x14ac:dyDescent="0.3">
      <c r="A794" t="s">
        <v>104</v>
      </c>
      <c r="B794" t="s">
        <v>10</v>
      </c>
      <c r="C794">
        <v>4.8</v>
      </c>
      <c r="D794">
        <v>5.2</v>
      </c>
      <c r="E794">
        <v>5</v>
      </c>
      <c r="F794">
        <v>0.40000000000000036</v>
      </c>
      <c r="G794">
        <v>6</v>
      </c>
      <c r="H794">
        <v>8.0000000000000071E-2</v>
      </c>
      <c r="I794">
        <v>1</v>
      </c>
    </row>
    <row r="795" spans="1:9" x14ac:dyDescent="0.3">
      <c r="A795" t="s">
        <v>104</v>
      </c>
      <c r="B795" t="s">
        <v>125</v>
      </c>
      <c r="C795">
        <v>4.4000000000000004</v>
      </c>
      <c r="D795">
        <v>5.0999999999999996</v>
      </c>
      <c r="E795">
        <v>4.75</v>
      </c>
      <c r="F795">
        <v>0.69999999999999929</v>
      </c>
      <c r="G795">
        <v>7</v>
      </c>
      <c r="H795">
        <v>0.14736842105263143</v>
      </c>
      <c r="I795">
        <v>2</v>
      </c>
    </row>
    <row r="796" spans="1:9" x14ac:dyDescent="0.3">
      <c r="A796" t="s">
        <v>104</v>
      </c>
      <c r="B796" t="s">
        <v>132</v>
      </c>
      <c r="C796">
        <v>4.9000000000000004</v>
      </c>
      <c r="D796">
        <v>5.4</v>
      </c>
      <c r="E796">
        <v>5.15</v>
      </c>
      <c r="F796">
        <v>0.5</v>
      </c>
      <c r="G796">
        <v>7</v>
      </c>
      <c r="H796">
        <v>9.7087378640776698E-2</v>
      </c>
      <c r="I796">
        <v>3</v>
      </c>
    </row>
    <row r="797" spans="1:9" x14ac:dyDescent="0.3">
      <c r="A797" t="s">
        <v>104</v>
      </c>
      <c r="B797" t="s">
        <v>142</v>
      </c>
      <c r="C797">
        <v>4.3</v>
      </c>
      <c r="D797">
        <v>5</v>
      </c>
      <c r="E797">
        <v>4.6500000000000004</v>
      </c>
      <c r="F797">
        <v>0.70000000000000018</v>
      </c>
      <c r="G797">
        <v>6</v>
      </c>
      <c r="H797">
        <v>0.15053763440860218</v>
      </c>
      <c r="I797">
        <v>4</v>
      </c>
    </row>
    <row r="798" spans="1:9" x14ac:dyDescent="0.3">
      <c r="A798" t="s">
        <v>104</v>
      </c>
      <c r="B798" t="s">
        <v>146</v>
      </c>
      <c r="C798">
        <v>4.4000000000000004</v>
      </c>
      <c r="D798">
        <v>4.9000000000000004</v>
      </c>
      <c r="E798">
        <v>4.6500000000000004</v>
      </c>
      <c r="F798">
        <v>0.5</v>
      </c>
      <c r="G798">
        <v>4</v>
      </c>
      <c r="H798">
        <v>0.1075268817204301</v>
      </c>
      <c r="I798">
        <v>5</v>
      </c>
    </row>
    <row r="799" spans="1:9" x14ac:dyDescent="0.3">
      <c r="A799" t="s">
        <v>104</v>
      </c>
      <c r="B799" t="s">
        <v>147</v>
      </c>
      <c r="C799">
        <v>4.4000000000000004</v>
      </c>
      <c r="D799">
        <v>4.9000000000000004</v>
      </c>
      <c r="E799">
        <v>4.6500000000000004</v>
      </c>
      <c r="F799">
        <v>0.5</v>
      </c>
      <c r="G799">
        <v>4</v>
      </c>
      <c r="H799">
        <v>0.1075268817204301</v>
      </c>
      <c r="I799">
        <v>6</v>
      </c>
    </row>
    <row r="800" spans="1:9" x14ac:dyDescent="0.3">
      <c r="A800" t="s">
        <v>104</v>
      </c>
      <c r="B800" t="s">
        <v>148</v>
      </c>
      <c r="C800">
        <v>4.8</v>
      </c>
      <c r="D800">
        <v>5.2</v>
      </c>
      <c r="E800">
        <v>5</v>
      </c>
      <c r="F800">
        <v>0.40000000000000036</v>
      </c>
      <c r="G800">
        <v>6</v>
      </c>
      <c r="H800">
        <v>8.0000000000000071E-2</v>
      </c>
      <c r="I800">
        <v>7</v>
      </c>
    </row>
    <row r="801" spans="1:9" x14ac:dyDescent="0.3">
      <c r="A801" t="s">
        <v>104</v>
      </c>
      <c r="B801" t="s">
        <v>149</v>
      </c>
      <c r="C801">
        <v>5</v>
      </c>
      <c r="D801">
        <v>5.5</v>
      </c>
      <c r="E801">
        <v>5.25</v>
      </c>
      <c r="F801">
        <v>0.5</v>
      </c>
      <c r="G801">
        <v>8</v>
      </c>
      <c r="H801">
        <v>9.5238095238095233E-2</v>
      </c>
      <c r="I801">
        <v>8</v>
      </c>
    </row>
    <row r="802" spans="1:9" x14ac:dyDescent="0.3">
      <c r="A802" t="s">
        <v>104</v>
      </c>
      <c r="B802" t="s">
        <v>150</v>
      </c>
      <c r="C802">
        <v>5</v>
      </c>
      <c r="D802">
        <v>5.2</v>
      </c>
      <c r="E802">
        <v>5.0999999999999996</v>
      </c>
      <c r="F802">
        <v>0.20000000000000018</v>
      </c>
      <c r="G802">
        <v>4</v>
      </c>
      <c r="H802">
        <v>3.9215686274509838E-2</v>
      </c>
      <c r="I802">
        <v>9</v>
      </c>
    </row>
    <row r="803" spans="1:9" x14ac:dyDescent="0.3">
      <c r="A803" t="s">
        <v>104</v>
      </c>
      <c r="B803" t="s">
        <v>151</v>
      </c>
      <c r="C803">
        <v>4.4000000000000004</v>
      </c>
      <c r="D803">
        <v>4.8</v>
      </c>
      <c r="E803">
        <v>4.5999999999999996</v>
      </c>
      <c r="F803">
        <v>0.39999999999999947</v>
      </c>
      <c r="G803">
        <v>3</v>
      </c>
      <c r="H803">
        <v>8.6956521739130321E-2</v>
      </c>
      <c r="I803">
        <v>10</v>
      </c>
    </row>
    <row r="804" spans="1:9" x14ac:dyDescent="0.3">
      <c r="A804" t="s">
        <v>104</v>
      </c>
      <c r="B804" t="s">
        <v>152</v>
      </c>
      <c r="C804">
        <v>4.3</v>
      </c>
      <c r="D804">
        <v>4.5999999999999996</v>
      </c>
      <c r="E804">
        <v>4.4499999999999993</v>
      </c>
      <c r="F804">
        <v>0.29999999999999982</v>
      </c>
      <c r="G804">
        <v>3</v>
      </c>
      <c r="H804">
        <v>6.7415730337078622E-2</v>
      </c>
      <c r="I804">
        <v>11</v>
      </c>
    </row>
    <row r="805" spans="1:9" x14ac:dyDescent="0.3">
      <c r="A805" t="s">
        <v>104</v>
      </c>
      <c r="B805" t="s">
        <v>153</v>
      </c>
      <c r="C805">
        <v>4.4000000000000004</v>
      </c>
      <c r="D805">
        <v>5</v>
      </c>
      <c r="E805">
        <v>4.7</v>
      </c>
      <c r="F805">
        <v>0.59999999999999964</v>
      </c>
      <c r="G805">
        <v>6</v>
      </c>
      <c r="H805">
        <v>0.12765957446808501</v>
      </c>
      <c r="I805">
        <v>12</v>
      </c>
    </row>
    <row r="806" spans="1:9" x14ac:dyDescent="0.3">
      <c r="A806" t="s">
        <v>105</v>
      </c>
      <c r="B806" t="s">
        <v>10</v>
      </c>
      <c r="C806">
        <v>4.9000000000000004</v>
      </c>
      <c r="D806">
        <v>5.2</v>
      </c>
      <c r="E806">
        <v>5.0500000000000007</v>
      </c>
      <c r="F806">
        <v>0.29999999999999982</v>
      </c>
      <c r="G806">
        <v>5</v>
      </c>
      <c r="H806">
        <v>5.9405940594059362E-2</v>
      </c>
      <c r="I806">
        <v>1</v>
      </c>
    </row>
    <row r="807" spans="1:9" x14ac:dyDescent="0.3">
      <c r="A807" t="s">
        <v>105</v>
      </c>
      <c r="B807" t="s">
        <v>125</v>
      </c>
      <c r="C807">
        <v>4.4000000000000004</v>
      </c>
      <c r="D807">
        <v>5.0999999999999996</v>
      </c>
      <c r="E807">
        <v>4.75</v>
      </c>
      <c r="F807">
        <v>0.69999999999999929</v>
      </c>
      <c r="G807">
        <v>8</v>
      </c>
      <c r="H807">
        <v>0.14736842105263143</v>
      </c>
      <c r="I807">
        <v>2</v>
      </c>
    </row>
    <row r="808" spans="1:9" x14ac:dyDescent="0.3">
      <c r="A808" t="s">
        <v>105</v>
      </c>
      <c r="B808" t="s">
        <v>132</v>
      </c>
      <c r="C808">
        <v>4.8</v>
      </c>
      <c r="D808">
        <v>5.8</v>
      </c>
      <c r="E808">
        <v>5.3</v>
      </c>
      <c r="F808">
        <v>1</v>
      </c>
      <c r="G808">
        <v>11</v>
      </c>
      <c r="H808">
        <v>0.18867924528301888</v>
      </c>
      <c r="I808">
        <v>3</v>
      </c>
    </row>
    <row r="809" spans="1:9" x14ac:dyDescent="0.3">
      <c r="A809" t="s">
        <v>105</v>
      </c>
      <c r="B809" t="s">
        <v>142</v>
      </c>
      <c r="C809">
        <v>4.0999999999999996</v>
      </c>
      <c r="D809">
        <v>4.9000000000000004</v>
      </c>
      <c r="E809">
        <v>4.5</v>
      </c>
      <c r="F809">
        <v>0.80000000000000071</v>
      </c>
      <c r="G809">
        <v>7</v>
      </c>
      <c r="H809">
        <v>0.17777777777777792</v>
      </c>
      <c r="I809">
        <v>4</v>
      </c>
    </row>
    <row r="810" spans="1:9" x14ac:dyDescent="0.3">
      <c r="A810" t="s">
        <v>105</v>
      </c>
      <c r="B810" t="s">
        <v>146</v>
      </c>
      <c r="C810">
        <v>4.4000000000000004</v>
      </c>
      <c r="D810">
        <v>4.8</v>
      </c>
      <c r="E810">
        <v>4.5999999999999996</v>
      </c>
      <c r="F810">
        <v>0.39999999999999947</v>
      </c>
      <c r="G810">
        <v>3</v>
      </c>
      <c r="H810">
        <v>8.6956521739130321E-2</v>
      </c>
      <c r="I810">
        <v>5</v>
      </c>
    </row>
    <row r="811" spans="1:9" x14ac:dyDescent="0.3">
      <c r="A811" t="s">
        <v>105</v>
      </c>
      <c r="B811" t="s">
        <v>147</v>
      </c>
      <c r="C811">
        <v>4.4000000000000004</v>
      </c>
      <c r="D811">
        <v>4.8</v>
      </c>
      <c r="E811">
        <v>4.5999999999999996</v>
      </c>
      <c r="F811">
        <v>0.39999999999999947</v>
      </c>
      <c r="G811">
        <v>4</v>
      </c>
      <c r="H811">
        <v>8.6956521739130321E-2</v>
      </c>
      <c r="I811">
        <v>6</v>
      </c>
    </row>
    <row r="812" spans="1:9" x14ac:dyDescent="0.3">
      <c r="A812" t="s">
        <v>105</v>
      </c>
      <c r="B812" t="s">
        <v>148</v>
      </c>
      <c r="C812">
        <v>4.4000000000000004</v>
      </c>
      <c r="D812">
        <v>5</v>
      </c>
      <c r="E812">
        <v>4.7</v>
      </c>
      <c r="F812">
        <v>0.59999999999999964</v>
      </c>
      <c r="G812">
        <v>6</v>
      </c>
      <c r="H812">
        <v>0.12765957446808501</v>
      </c>
      <c r="I812">
        <v>7</v>
      </c>
    </row>
    <row r="813" spans="1:9" x14ac:dyDescent="0.3">
      <c r="A813" t="s">
        <v>105</v>
      </c>
      <c r="B813" t="s">
        <v>149</v>
      </c>
      <c r="C813">
        <v>4.9000000000000004</v>
      </c>
      <c r="D813">
        <v>5.2</v>
      </c>
      <c r="E813">
        <v>5.0500000000000007</v>
      </c>
      <c r="F813">
        <v>0.29999999999999982</v>
      </c>
      <c r="G813">
        <v>5</v>
      </c>
      <c r="H813">
        <v>5.9405940594059362E-2</v>
      </c>
      <c r="I813">
        <v>8</v>
      </c>
    </row>
    <row r="814" spans="1:9" x14ac:dyDescent="0.3">
      <c r="A814" t="s">
        <v>105</v>
      </c>
      <c r="B814" t="s">
        <v>150</v>
      </c>
      <c r="C814">
        <v>4.9000000000000004</v>
      </c>
      <c r="D814">
        <v>5.0999999999999996</v>
      </c>
      <c r="E814">
        <v>5</v>
      </c>
      <c r="F814">
        <v>0.19999999999999929</v>
      </c>
      <c r="G814">
        <v>2</v>
      </c>
      <c r="H814">
        <v>3.9999999999999855E-2</v>
      </c>
      <c r="I814">
        <v>9</v>
      </c>
    </row>
    <row r="815" spans="1:9" x14ac:dyDescent="0.3">
      <c r="A815" t="s">
        <v>105</v>
      </c>
      <c r="B815" t="s">
        <v>151</v>
      </c>
      <c r="C815">
        <v>4.4000000000000004</v>
      </c>
      <c r="D815">
        <v>4.8</v>
      </c>
      <c r="E815">
        <v>4.5999999999999996</v>
      </c>
      <c r="F815">
        <v>0.39999999999999947</v>
      </c>
      <c r="G815">
        <v>3</v>
      </c>
      <c r="H815">
        <v>8.6956521739130321E-2</v>
      </c>
      <c r="I815">
        <v>10</v>
      </c>
    </row>
    <row r="816" spans="1:9" x14ac:dyDescent="0.3">
      <c r="A816" t="s">
        <v>105</v>
      </c>
      <c r="B816" t="s">
        <v>152</v>
      </c>
      <c r="C816">
        <v>4.0999999999999996</v>
      </c>
      <c r="D816">
        <v>4.5999999999999996</v>
      </c>
      <c r="E816">
        <v>4.3499999999999996</v>
      </c>
      <c r="F816">
        <v>0.5</v>
      </c>
      <c r="G816">
        <v>4</v>
      </c>
      <c r="H816">
        <v>0.1149425287356322</v>
      </c>
      <c r="I816">
        <v>11</v>
      </c>
    </row>
    <row r="817" spans="1:9" x14ac:dyDescent="0.3">
      <c r="A817" t="s">
        <v>105</v>
      </c>
      <c r="B817" t="s">
        <v>153</v>
      </c>
      <c r="C817">
        <v>4.4000000000000004</v>
      </c>
      <c r="D817">
        <v>5.0999999999999996</v>
      </c>
      <c r="E817">
        <v>4.75</v>
      </c>
      <c r="F817">
        <v>0.69999999999999929</v>
      </c>
      <c r="G817">
        <v>7</v>
      </c>
      <c r="H817">
        <v>0.14736842105263143</v>
      </c>
      <c r="I817">
        <v>12</v>
      </c>
    </row>
    <row r="818" spans="1:9" x14ac:dyDescent="0.3">
      <c r="A818" t="s">
        <v>106</v>
      </c>
      <c r="B818" t="s">
        <v>10</v>
      </c>
      <c r="C818">
        <v>5.2</v>
      </c>
      <c r="D818">
        <v>5.3</v>
      </c>
      <c r="E818">
        <v>5.25</v>
      </c>
      <c r="F818">
        <v>9.9999999999999645E-2</v>
      </c>
      <c r="G818">
        <v>3</v>
      </c>
      <c r="H818">
        <v>1.904761904761898E-2</v>
      </c>
      <c r="I818">
        <v>1</v>
      </c>
    </row>
    <row r="819" spans="1:9" x14ac:dyDescent="0.3">
      <c r="A819" t="s">
        <v>106</v>
      </c>
      <c r="B819" t="s">
        <v>125</v>
      </c>
      <c r="C819">
        <v>4.9000000000000004</v>
      </c>
      <c r="D819">
        <v>5.2</v>
      </c>
      <c r="E819">
        <v>5.0500000000000007</v>
      </c>
      <c r="F819">
        <v>0.29999999999999982</v>
      </c>
      <c r="G819">
        <v>3</v>
      </c>
      <c r="H819">
        <v>5.9405940594059362E-2</v>
      </c>
      <c r="I819">
        <v>2</v>
      </c>
    </row>
    <row r="820" spans="1:9" x14ac:dyDescent="0.3">
      <c r="A820" t="s">
        <v>106</v>
      </c>
      <c r="B820" t="s">
        <v>132</v>
      </c>
      <c r="C820">
        <v>5.6</v>
      </c>
      <c r="D820">
        <v>6.1</v>
      </c>
      <c r="E820">
        <v>5.85</v>
      </c>
      <c r="F820">
        <v>0.5</v>
      </c>
      <c r="G820">
        <v>2</v>
      </c>
      <c r="H820">
        <v>8.5470085470085472E-2</v>
      </c>
      <c r="I820">
        <v>3</v>
      </c>
    </row>
    <row r="821" spans="1:9" x14ac:dyDescent="0.3">
      <c r="A821" t="s">
        <v>106</v>
      </c>
      <c r="B821" t="s">
        <v>142</v>
      </c>
      <c r="C821">
        <v>4.9000000000000004</v>
      </c>
      <c r="D821">
        <v>5</v>
      </c>
      <c r="E821">
        <v>4.95</v>
      </c>
      <c r="F821">
        <v>9.9999999999999645E-2</v>
      </c>
      <c r="G821">
        <v>2</v>
      </c>
      <c r="H821">
        <v>2.0202020202020131E-2</v>
      </c>
      <c r="I821">
        <v>4</v>
      </c>
    </row>
    <row r="822" spans="1:9" x14ac:dyDescent="0.3">
      <c r="A822" t="s">
        <v>106</v>
      </c>
      <c r="B822" t="s">
        <v>146</v>
      </c>
      <c r="C822">
        <v>4.5999999999999996</v>
      </c>
      <c r="D822">
        <v>4.8</v>
      </c>
      <c r="E822">
        <v>4.6999999999999993</v>
      </c>
      <c r="F822">
        <v>0.20000000000000018</v>
      </c>
      <c r="G822">
        <v>2</v>
      </c>
      <c r="H822">
        <v>4.255319148936175E-2</v>
      </c>
      <c r="I822">
        <v>5</v>
      </c>
    </row>
    <row r="823" spans="1:9" x14ac:dyDescent="0.3">
      <c r="A823" t="s">
        <v>106</v>
      </c>
      <c r="B823" t="s">
        <v>147</v>
      </c>
      <c r="C823">
        <v>4.5999999999999996</v>
      </c>
      <c r="D823">
        <v>4.8</v>
      </c>
      <c r="E823">
        <v>4.6999999999999993</v>
      </c>
      <c r="F823">
        <v>0.20000000000000018</v>
      </c>
      <c r="G823">
        <v>1</v>
      </c>
      <c r="H823">
        <v>4.255319148936175E-2</v>
      </c>
      <c r="I823">
        <v>6</v>
      </c>
    </row>
    <row r="824" spans="1:9" x14ac:dyDescent="0.3">
      <c r="A824" t="s">
        <v>106</v>
      </c>
      <c r="B824" t="s">
        <v>148</v>
      </c>
      <c r="C824">
        <v>4.8</v>
      </c>
      <c r="D824">
        <v>5</v>
      </c>
      <c r="E824">
        <v>4.9000000000000004</v>
      </c>
      <c r="F824">
        <v>0.20000000000000018</v>
      </c>
      <c r="G824">
        <v>2</v>
      </c>
      <c r="H824">
        <v>4.0816326530612276E-2</v>
      </c>
      <c r="I824">
        <v>7</v>
      </c>
    </row>
    <row r="825" spans="1:9" x14ac:dyDescent="0.3">
      <c r="A825" t="s">
        <v>106</v>
      </c>
      <c r="B825" t="s">
        <v>149</v>
      </c>
      <c r="C825">
        <v>5</v>
      </c>
      <c r="D825">
        <v>5.2</v>
      </c>
      <c r="E825">
        <v>5.0999999999999996</v>
      </c>
      <c r="F825">
        <v>0.20000000000000018</v>
      </c>
      <c r="G825">
        <v>2</v>
      </c>
      <c r="H825">
        <v>3.9215686274509838E-2</v>
      </c>
      <c r="I825">
        <v>8</v>
      </c>
    </row>
    <row r="826" spans="1:9" x14ac:dyDescent="0.3">
      <c r="A826" t="s">
        <v>106</v>
      </c>
      <c r="B826" t="s">
        <v>150</v>
      </c>
      <c r="C826">
        <v>4.9000000000000004</v>
      </c>
      <c r="D826">
        <v>5.0999999999999996</v>
      </c>
      <c r="E826">
        <v>5</v>
      </c>
      <c r="F826">
        <v>0.19999999999999929</v>
      </c>
      <c r="G826">
        <v>2</v>
      </c>
      <c r="H826">
        <v>3.9999999999999855E-2</v>
      </c>
      <c r="I826">
        <v>9</v>
      </c>
    </row>
    <row r="827" spans="1:9" x14ac:dyDescent="0.3">
      <c r="A827" t="s">
        <v>106</v>
      </c>
      <c r="B827" t="s">
        <v>151</v>
      </c>
      <c r="C827">
        <v>4.5999999999999996</v>
      </c>
      <c r="D827">
        <v>4.8</v>
      </c>
      <c r="E827">
        <v>4.6999999999999993</v>
      </c>
      <c r="F827">
        <v>0.20000000000000018</v>
      </c>
      <c r="G827">
        <v>2</v>
      </c>
      <c r="H827">
        <v>4.255319148936175E-2</v>
      </c>
      <c r="I827">
        <v>10</v>
      </c>
    </row>
    <row r="828" spans="1:9" x14ac:dyDescent="0.3">
      <c r="A828" t="s">
        <v>106</v>
      </c>
      <c r="B828" t="s">
        <v>152</v>
      </c>
      <c r="C828">
        <v>4.4000000000000004</v>
      </c>
      <c r="D828">
        <v>4.9000000000000004</v>
      </c>
      <c r="E828">
        <v>4.6500000000000004</v>
      </c>
      <c r="F828">
        <v>0.5</v>
      </c>
      <c r="G828">
        <v>4</v>
      </c>
      <c r="H828">
        <v>0.1075268817204301</v>
      </c>
      <c r="I828">
        <v>11</v>
      </c>
    </row>
    <row r="829" spans="1:9" x14ac:dyDescent="0.3">
      <c r="A829" t="s">
        <v>106</v>
      </c>
      <c r="B829" t="s">
        <v>153</v>
      </c>
      <c r="C829">
        <v>4.9000000000000004</v>
      </c>
      <c r="D829">
        <v>5.3</v>
      </c>
      <c r="E829">
        <v>5.0999999999999996</v>
      </c>
      <c r="F829">
        <v>0.39999999999999947</v>
      </c>
      <c r="G829">
        <v>4</v>
      </c>
      <c r="H829">
        <v>7.843137254901951E-2</v>
      </c>
      <c r="I829">
        <v>12</v>
      </c>
    </row>
    <row r="830" spans="1:9" x14ac:dyDescent="0.3">
      <c r="A830" t="s">
        <v>107</v>
      </c>
      <c r="B830" t="s">
        <v>10</v>
      </c>
      <c r="C830">
        <v>4.9000000000000004</v>
      </c>
      <c r="D830">
        <v>5.3</v>
      </c>
      <c r="E830">
        <v>5.0999999999999996</v>
      </c>
      <c r="F830">
        <v>0.39999999999999947</v>
      </c>
      <c r="G830">
        <v>7</v>
      </c>
      <c r="H830">
        <v>7.843137254901951E-2</v>
      </c>
      <c r="I830">
        <v>1</v>
      </c>
    </row>
    <row r="831" spans="1:9" x14ac:dyDescent="0.3">
      <c r="A831" t="s">
        <v>107</v>
      </c>
      <c r="B831" t="s">
        <v>125</v>
      </c>
      <c r="C831">
        <v>4.4000000000000004</v>
      </c>
      <c r="D831">
        <v>5.2</v>
      </c>
      <c r="E831">
        <v>4.8000000000000007</v>
      </c>
      <c r="F831">
        <v>0.79999999999999982</v>
      </c>
      <c r="G831">
        <v>7</v>
      </c>
      <c r="H831">
        <v>0.1666666666666666</v>
      </c>
      <c r="I831">
        <v>2</v>
      </c>
    </row>
    <row r="832" spans="1:9" x14ac:dyDescent="0.3">
      <c r="A832" t="s">
        <v>107</v>
      </c>
      <c r="B832" t="s">
        <v>132</v>
      </c>
      <c r="C832">
        <v>4.9000000000000004</v>
      </c>
      <c r="D832">
        <v>5.8</v>
      </c>
      <c r="E832">
        <v>5.35</v>
      </c>
      <c r="F832">
        <v>0.89999999999999947</v>
      </c>
      <c r="G832">
        <v>6</v>
      </c>
      <c r="H832">
        <v>0.16822429906542047</v>
      </c>
      <c r="I832">
        <v>3</v>
      </c>
    </row>
    <row r="833" spans="1:9" x14ac:dyDescent="0.3">
      <c r="A833" t="s">
        <v>107</v>
      </c>
      <c r="B833" t="s">
        <v>142</v>
      </c>
      <c r="C833">
        <v>4.3</v>
      </c>
      <c r="D833">
        <v>5</v>
      </c>
      <c r="E833">
        <v>4.6500000000000004</v>
      </c>
      <c r="F833">
        <v>0.70000000000000018</v>
      </c>
      <c r="G833">
        <v>8</v>
      </c>
      <c r="H833">
        <v>0.15053763440860218</v>
      </c>
      <c r="I833">
        <v>4</v>
      </c>
    </row>
    <row r="834" spans="1:9" x14ac:dyDescent="0.3">
      <c r="A834" t="s">
        <v>107</v>
      </c>
      <c r="B834" t="s">
        <v>146</v>
      </c>
      <c r="C834">
        <v>4.4000000000000004</v>
      </c>
      <c r="D834">
        <v>4.8</v>
      </c>
      <c r="E834">
        <v>4.5999999999999996</v>
      </c>
      <c r="F834">
        <v>0.39999999999999947</v>
      </c>
      <c r="G834">
        <v>2</v>
      </c>
      <c r="H834">
        <v>8.6956521739130321E-2</v>
      </c>
      <c r="I834">
        <v>5</v>
      </c>
    </row>
    <row r="835" spans="1:9" x14ac:dyDescent="0.3">
      <c r="A835" t="s">
        <v>107</v>
      </c>
      <c r="B835" t="s">
        <v>147</v>
      </c>
      <c r="C835">
        <v>4.5999999999999996</v>
      </c>
      <c r="D835">
        <v>4.8</v>
      </c>
      <c r="E835">
        <v>4.6999999999999993</v>
      </c>
      <c r="F835">
        <v>0.20000000000000018</v>
      </c>
      <c r="G835">
        <v>2</v>
      </c>
      <c r="H835">
        <v>4.255319148936175E-2</v>
      </c>
      <c r="I835">
        <v>6</v>
      </c>
    </row>
    <row r="836" spans="1:9" x14ac:dyDescent="0.3">
      <c r="A836" t="s">
        <v>107</v>
      </c>
      <c r="B836" t="s">
        <v>148</v>
      </c>
      <c r="C836">
        <v>4.8</v>
      </c>
      <c r="D836">
        <v>5</v>
      </c>
      <c r="E836">
        <v>4.9000000000000004</v>
      </c>
      <c r="F836">
        <v>0.20000000000000018</v>
      </c>
      <c r="G836">
        <v>3</v>
      </c>
      <c r="H836">
        <v>4.0816326530612276E-2</v>
      </c>
      <c r="I836">
        <v>7</v>
      </c>
    </row>
    <row r="837" spans="1:9" x14ac:dyDescent="0.3">
      <c r="A837" t="s">
        <v>107</v>
      </c>
      <c r="B837" t="s">
        <v>149</v>
      </c>
      <c r="C837">
        <v>5</v>
      </c>
      <c r="D837">
        <v>5.2</v>
      </c>
      <c r="E837">
        <v>5.0999999999999996</v>
      </c>
      <c r="F837">
        <v>0.20000000000000018</v>
      </c>
      <c r="G837">
        <v>4</v>
      </c>
      <c r="H837">
        <v>3.9215686274509838E-2</v>
      </c>
      <c r="I837">
        <v>8</v>
      </c>
    </row>
    <row r="838" spans="1:9" x14ac:dyDescent="0.3">
      <c r="A838" t="s">
        <v>107</v>
      </c>
      <c r="B838" t="s">
        <v>150</v>
      </c>
      <c r="C838">
        <v>5</v>
      </c>
      <c r="D838">
        <v>5.0999999999999996</v>
      </c>
      <c r="E838">
        <v>5.05</v>
      </c>
      <c r="F838">
        <v>9.9999999999999645E-2</v>
      </c>
      <c r="G838">
        <v>1</v>
      </c>
      <c r="H838">
        <v>1.9801980198019733E-2</v>
      </c>
      <c r="I838">
        <v>9</v>
      </c>
    </row>
    <row r="839" spans="1:9" x14ac:dyDescent="0.3">
      <c r="A839" t="s">
        <v>107</v>
      </c>
      <c r="B839" t="s">
        <v>151</v>
      </c>
      <c r="C839">
        <v>4.4000000000000004</v>
      </c>
      <c r="D839">
        <v>4.8</v>
      </c>
      <c r="E839">
        <v>4.5999999999999996</v>
      </c>
      <c r="F839">
        <v>0.39999999999999947</v>
      </c>
      <c r="G839">
        <v>3</v>
      </c>
      <c r="H839">
        <v>8.6956521739130321E-2</v>
      </c>
      <c r="I839">
        <v>10</v>
      </c>
    </row>
    <row r="840" spans="1:9" x14ac:dyDescent="0.3">
      <c r="A840" t="s">
        <v>107</v>
      </c>
      <c r="B840" t="s">
        <v>152</v>
      </c>
      <c r="C840">
        <v>4.3</v>
      </c>
      <c r="D840">
        <v>4.9000000000000004</v>
      </c>
      <c r="E840">
        <v>4.5999999999999996</v>
      </c>
      <c r="F840">
        <v>0.60000000000000053</v>
      </c>
      <c r="G840">
        <v>6</v>
      </c>
      <c r="H840">
        <v>0.13043478260869579</v>
      </c>
      <c r="I840">
        <v>11</v>
      </c>
    </row>
    <row r="841" spans="1:9" x14ac:dyDescent="0.3">
      <c r="A841" t="s">
        <v>107</v>
      </c>
      <c r="B841" t="s">
        <v>153</v>
      </c>
      <c r="C841">
        <v>4.4000000000000004</v>
      </c>
      <c r="D841">
        <v>5.2</v>
      </c>
      <c r="E841">
        <v>4.8000000000000007</v>
      </c>
      <c r="F841">
        <v>0.79999999999999982</v>
      </c>
      <c r="G841">
        <v>8</v>
      </c>
      <c r="H841">
        <v>0.1666666666666666</v>
      </c>
      <c r="I841">
        <v>12</v>
      </c>
    </row>
    <row r="842" spans="1:9" x14ac:dyDescent="0.3">
      <c r="A842" t="s">
        <v>108</v>
      </c>
      <c r="B842" t="s">
        <v>10</v>
      </c>
      <c r="C842">
        <v>4.9000000000000004</v>
      </c>
      <c r="D842">
        <v>5.3</v>
      </c>
      <c r="E842">
        <v>5.0999999999999996</v>
      </c>
      <c r="F842">
        <v>0.39999999999999947</v>
      </c>
      <c r="G842">
        <v>6</v>
      </c>
      <c r="H842">
        <v>7.843137254901951E-2</v>
      </c>
      <c r="I842">
        <v>1</v>
      </c>
    </row>
    <row r="843" spans="1:9" x14ac:dyDescent="0.3">
      <c r="A843" t="s">
        <v>108</v>
      </c>
      <c r="B843" t="s">
        <v>125</v>
      </c>
      <c r="C843">
        <v>4.4000000000000004</v>
      </c>
      <c r="D843">
        <v>5.0999999999999996</v>
      </c>
      <c r="E843">
        <v>4.75</v>
      </c>
      <c r="F843">
        <v>0.69999999999999929</v>
      </c>
      <c r="G843">
        <v>6</v>
      </c>
      <c r="H843">
        <v>0.14736842105263143</v>
      </c>
      <c r="I843">
        <v>2</v>
      </c>
    </row>
    <row r="844" spans="1:9" x14ac:dyDescent="0.3">
      <c r="A844" t="s">
        <v>108</v>
      </c>
      <c r="B844" t="s">
        <v>132</v>
      </c>
      <c r="C844">
        <v>5</v>
      </c>
      <c r="D844">
        <v>5.8</v>
      </c>
      <c r="E844">
        <v>5.4</v>
      </c>
      <c r="F844">
        <v>0.79999999999999982</v>
      </c>
      <c r="G844">
        <v>3</v>
      </c>
      <c r="H844">
        <v>0.14814814814814811</v>
      </c>
      <c r="I844">
        <v>3</v>
      </c>
    </row>
    <row r="845" spans="1:9" x14ac:dyDescent="0.3">
      <c r="A845" t="s">
        <v>108</v>
      </c>
      <c r="B845" t="s">
        <v>142</v>
      </c>
      <c r="C845">
        <v>4.3</v>
      </c>
      <c r="D845">
        <v>4.9000000000000004</v>
      </c>
      <c r="E845">
        <v>4.5999999999999996</v>
      </c>
      <c r="F845">
        <v>0.60000000000000053</v>
      </c>
      <c r="G845">
        <v>5</v>
      </c>
      <c r="H845">
        <v>0.13043478260869579</v>
      </c>
      <c r="I845">
        <v>4</v>
      </c>
    </row>
    <row r="846" spans="1:9" x14ac:dyDescent="0.3">
      <c r="A846" t="s">
        <v>108</v>
      </c>
      <c r="B846" t="s">
        <v>146</v>
      </c>
      <c r="C846">
        <v>4.4000000000000004</v>
      </c>
      <c r="D846">
        <v>4.8</v>
      </c>
      <c r="E846">
        <v>4.5999999999999996</v>
      </c>
      <c r="F846">
        <v>0.39999999999999947</v>
      </c>
      <c r="G846">
        <v>3</v>
      </c>
      <c r="H846">
        <v>8.6956521739130321E-2</v>
      </c>
      <c r="I846">
        <v>5</v>
      </c>
    </row>
    <row r="847" spans="1:9" x14ac:dyDescent="0.3">
      <c r="A847" t="s">
        <v>108</v>
      </c>
      <c r="B847" t="s">
        <v>147</v>
      </c>
      <c r="C847">
        <v>4.4000000000000004</v>
      </c>
      <c r="D847">
        <v>4.8</v>
      </c>
      <c r="E847">
        <v>4.5999999999999996</v>
      </c>
      <c r="F847">
        <v>0.39999999999999947</v>
      </c>
      <c r="G847">
        <v>4</v>
      </c>
      <c r="H847">
        <v>8.6956521739130321E-2</v>
      </c>
      <c r="I847">
        <v>6</v>
      </c>
    </row>
    <row r="848" spans="1:9" x14ac:dyDescent="0.3">
      <c r="A848" t="s">
        <v>108</v>
      </c>
      <c r="B848" t="s">
        <v>148</v>
      </c>
      <c r="C848">
        <v>4.4000000000000004</v>
      </c>
      <c r="D848">
        <v>4.9000000000000004</v>
      </c>
      <c r="E848">
        <v>4.6500000000000004</v>
      </c>
      <c r="F848">
        <v>0.5</v>
      </c>
      <c r="G848">
        <v>4</v>
      </c>
      <c r="H848">
        <v>0.1075268817204301</v>
      </c>
      <c r="I848">
        <v>7</v>
      </c>
    </row>
    <row r="849" spans="1:9" x14ac:dyDescent="0.3">
      <c r="A849" t="s">
        <v>108</v>
      </c>
      <c r="B849" t="s">
        <v>149</v>
      </c>
      <c r="C849">
        <v>4.9000000000000004</v>
      </c>
      <c r="D849">
        <v>5.2</v>
      </c>
      <c r="E849">
        <v>5.0500000000000007</v>
      </c>
      <c r="F849">
        <v>0.29999999999999982</v>
      </c>
      <c r="G849">
        <v>4</v>
      </c>
      <c r="H849">
        <v>5.9405940594059362E-2</v>
      </c>
      <c r="I849">
        <v>8</v>
      </c>
    </row>
    <row r="850" spans="1:9" x14ac:dyDescent="0.3">
      <c r="A850" t="s">
        <v>108</v>
      </c>
      <c r="B850" t="s">
        <v>150</v>
      </c>
      <c r="C850">
        <v>4.9000000000000004</v>
      </c>
      <c r="D850">
        <v>5.0999999999999996</v>
      </c>
      <c r="E850">
        <v>5</v>
      </c>
      <c r="F850">
        <v>0.19999999999999929</v>
      </c>
      <c r="G850">
        <v>2</v>
      </c>
      <c r="H850">
        <v>3.9999999999999855E-2</v>
      </c>
      <c r="I850">
        <v>9</v>
      </c>
    </row>
    <row r="851" spans="1:9" x14ac:dyDescent="0.3">
      <c r="A851" t="s">
        <v>108</v>
      </c>
      <c r="B851" t="s">
        <v>151</v>
      </c>
      <c r="C851">
        <v>4.4000000000000004</v>
      </c>
      <c r="D851">
        <v>4.8</v>
      </c>
      <c r="E851">
        <v>4.5999999999999996</v>
      </c>
      <c r="F851">
        <v>0.39999999999999947</v>
      </c>
      <c r="G851">
        <v>2</v>
      </c>
      <c r="H851">
        <v>8.6956521739130321E-2</v>
      </c>
      <c r="I851">
        <v>10</v>
      </c>
    </row>
    <row r="852" spans="1:9" x14ac:dyDescent="0.3">
      <c r="A852" t="s">
        <v>108</v>
      </c>
      <c r="B852" t="s">
        <v>152</v>
      </c>
      <c r="C852">
        <v>4.0999999999999996</v>
      </c>
      <c r="D852">
        <v>4.9000000000000004</v>
      </c>
      <c r="E852">
        <v>4.5</v>
      </c>
      <c r="F852">
        <v>0.80000000000000071</v>
      </c>
      <c r="G852">
        <v>7</v>
      </c>
      <c r="H852">
        <v>0.17777777777777792</v>
      </c>
      <c r="I852">
        <v>11</v>
      </c>
    </row>
    <row r="853" spans="1:9" x14ac:dyDescent="0.3">
      <c r="A853" t="s">
        <v>108</v>
      </c>
      <c r="B853" t="s">
        <v>153</v>
      </c>
      <c r="C853">
        <v>4.4000000000000004</v>
      </c>
      <c r="D853">
        <v>5.3</v>
      </c>
      <c r="E853">
        <v>4.8499999999999996</v>
      </c>
      <c r="F853">
        <v>0.89999999999999947</v>
      </c>
      <c r="G853">
        <v>9</v>
      </c>
      <c r="H853">
        <v>0.18556701030927825</v>
      </c>
      <c r="I853">
        <v>12</v>
      </c>
    </row>
    <row r="854" spans="1:9" x14ac:dyDescent="0.3">
      <c r="A854" t="s">
        <v>109</v>
      </c>
      <c r="B854" t="s">
        <v>10</v>
      </c>
      <c r="C854">
        <v>4.9000000000000004</v>
      </c>
      <c r="D854">
        <v>5.3</v>
      </c>
      <c r="E854">
        <v>5.0999999999999996</v>
      </c>
      <c r="F854">
        <v>0.39999999999999947</v>
      </c>
      <c r="G854">
        <v>6</v>
      </c>
      <c r="H854">
        <v>7.843137254901951E-2</v>
      </c>
      <c r="I854">
        <v>1</v>
      </c>
    </row>
    <row r="855" spans="1:9" x14ac:dyDescent="0.3">
      <c r="A855" t="s">
        <v>109</v>
      </c>
      <c r="B855" t="s">
        <v>125</v>
      </c>
      <c r="C855">
        <v>4.5999999999999996</v>
      </c>
      <c r="D855">
        <v>5.0999999999999996</v>
      </c>
      <c r="E855">
        <v>4.8499999999999996</v>
      </c>
      <c r="F855">
        <v>0.5</v>
      </c>
      <c r="G855">
        <v>4</v>
      </c>
      <c r="H855">
        <v>0.10309278350515465</v>
      </c>
      <c r="I855">
        <v>2</v>
      </c>
    </row>
    <row r="856" spans="1:9" x14ac:dyDescent="0.3">
      <c r="A856" t="s">
        <v>109</v>
      </c>
      <c r="B856" t="s">
        <v>132</v>
      </c>
      <c r="C856">
        <v>5.6</v>
      </c>
      <c r="D856">
        <v>5.8</v>
      </c>
      <c r="E856">
        <v>5.6999999999999993</v>
      </c>
      <c r="F856">
        <v>0.20000000000000018</v>
      </c>
      <c r="G856">
        <v>1</v>
      </c>
      <c r="H856">
        <v>3.5087719298245647E-2</v>
      </c>
      <c r="I856">
        <v>3</v>
      </c>
    </row>
    <row r="857" spans="1:9" x14ac:dyDescent="0.3">
      <c r="A857" t="s">
        <v>109</v>
      </c>
      <c r="B857" t="s">
        <v>142</v>
      </c>
      <c r="C857">
        <v>4.8</v>
      </c>
      <c r="D857">
        <v>4.9000000000000004</v>
      </c>
      <c r="E857">
        <v>4.8499999999999996</v>
      </c>
      <c r="F857">
        <v>0.10000000000000053</v>
      </c>
      <c r="G857">
        <v>2</v>
      </c>
      <c r="H857">
        <v>2.0618556701031038E-2</v>
      </c>
      <c r="I857">
        <v>4</v>
      </c>
    </row>
    <row r="858" spans="1:9" x14ac:dyDescent="0.3">
      <c r="A858" t="s">
        <v>109</v>
      </c>
      <c r="B858" t="s">
        <v>146</v>
      </c>
      <c r="C858">
        <v>4.4000000000000004</v>
      </c>
      <c r="D858">
        <v>4.8</v>
      </c>
      <c r="E858">
        <v>4.5999999999999996</v>
      </c>
      <c r="F858">
        <v>0.39999999999999947</v>
      </c>
      <c r="G858">
        <v>2</v>
      </c>
      <c r="H858">
        <v>8.6956521739130321E-2</v>
      </c>
      <c r="I858">
        <v>5</v>
      </c>
    </row>
    <row r="859" spans="1:9" x14ac:dyDescent="0.3">
      <c r="A859" t="s">
        <v>109</v>
      </c>
      <c r="B859" t="s">
        <v>147</v>
      </c>
      <c r="C859">
        <v>4.5999999999999996</v>
      </c>
      <c r="D859">
        <v>4.8</v>
      </c>
      <c r="E859">
        <v>4.6999999999999993</v>
      </c>
      <c r="F859">
        <v>0.20000000000000018</v>
      </c>
      <c r="G859">
        <v>2</v>
      </c>
      <c r="H859">
        <v>4.255319148936175E-2</v>
      </c>
      <c r="I859">
        <v>6</v>
      </c>
    </row>
    <row r="860" spans="1:9" x14ac:dyDescent="0.3">
      <c r="A860" t="s">
        <v>109</v>
      </c>
      <c r="B860" t="s">
        <v>148</v>
      </c>
      <c r="C860">
        <v>4.8</v>
      </c>
      <c r="D860">
        <v>4.9000000000000004</v>
      </c>
      <c r="E860">
        <v>4.8499999999999996</v>
      </c>
      <c r="F860">
        <v>0.10000000000000053</v>
      </c>
      <c r="G860">
        <v>2</v>
      </c>
      <c r="H860">
        <v>2.0618556701031038E-2</v>
      </c>
      <c r="I860">
        <v>7</v>
      </c>
    </row>
    <row r="861" spans="1:9" x14ac:dyDescent="0.3">
      <c r="A861" t="s">
        <v>109</v>
      </c>
      <c r="B861" t="s">
        <v>149</v>
      </c>
      <c r="C861">
        <v>5.0999999999999996</v>
      </c>
      <c r="D861">
        <v>5.2</v>
      </c>
      <c r="E861">
        <v>5.15</v>
      </c>
      <c r="F861">
        <v>0.10000000000000053</v>
      </c>
      <c r="G861">
        <v>1</v>
      </c>
      <c r="H861">
        <v>1.9417475728155442E-2</v>
      </c>
      <c r="I861">
        <v>8</v>
      </c>
    </row>
    <row r="862" spans="1:9" x14ac:dyDescent="0.3">
      <c r="A862" t="s">
        <v>109</v>
      </c>
      <c r="B862" t="s">
        <v>150</v>
      </c>
      <c r="C862">
        <v>4.9000000000000004</v>
      </c>
      <c r="D862">
        <v>5.0999999999999996</v>
      </c>
      <c r="E862">
        <v>5</v>
      </c>
      <c r="F862">
        <v>0.19999999999999929</v>
      </c>
      <c r="G862">
        <v>2</v>
      </c>
      <c r="H862">
        <v>3.9999999999999855E-2</v>
      </c>
      <c r="I862">
        <v>9</v>
      </c>
    </row>
    <row r="863" spans="1:9" x14ac:dyDescent="0.3">
      <c r="A863" t="s">
        <v>109</v>
      </c>
      <c r="B863" t="s">
        <v>151</v>
      </c>
      <c r="C863">
        <v>4.5999999999999996</v>
      </c>
      <c r="D863">
        <v>4.8</v>
      </c>
      <c r="E863">
        <v>4.6999999999999993</v>
      </c>
      <c r="F863">
        <v>0.20000000000000018</v>
      </c>
      <c r="G863">
        <v>1</v>
      </c>
      <c r="H863">
        <v>4.255319148936175E-2</v>
      </c>
      <c r="I863">
        <v>10</v>
      </c>
    </row>
    <row r="864" spans="1:9" x14ac:dyDescent="0.3">
      <c r="A864" t="s">
        <v>109</v>
      </c>
      <c r="B864" t="s">
        <v>152</v>
      </c>
      <c r="C864">
        <v>4.0999999999999996</v>
      </c>
      <c r="D864">
        <v>4.8</v>
      </c>
      <c r="E864">
        <v>4.4499999999999993</v>
      </c>
      <c r="F864">
        <v>0.70000000000000018</v>
      </c>
      <c r="G864">
        <v>4</v>
      </c>
      <c r="H864">
        <v>0.15730337078651693</v>
      </c>
      <c r="I864">
        <v>11</v>
      </c>
    </row>
    <row r="865" spans="1:9" x14ac:dyDescent="0.3">
      <c r="A865" t="s">
        <v>109</v>
      </c>
      <c r="B865" t="s">
        <v>153</v>
      </c>
      <c r="C865">
        <v>4.5999999999999996</v>
      </c>
      <c r="D865">
        <v>5.2</v>
      </c>
      <c r="E865">
        <v>4.9000000000000004</v>
      </c>
      <c r="F865">
        <v>0.60000000000000053</v>
      </c>
      <c r="G865">
        <v>5</v>
      </c>
      <c r="H865">
        <v>0.12244897959183683</v>
      </c>
      <c r="I865">
        <v>12</v>
      </c>
    </row>
    <row r="866" spans="1:9" x14ac:dyDescent="0.3">
      <c r="A866" t="s">
        <v>110</v>
      </c>
      <c r="B866" t="s">
        <v>10</v>
      </c>
      <c r="C866">
        <v>5</v>
      </c>
      <c r="D866">
        <v>5.4</v>
      </c>
      <c r="E866">
        <v>5.2</v>
      </c>
      <c r="F866">
        <v>0.40000000000000036</v>
      </c>
      <c r="G866">
        <v>6</v>
      </c>
      <c r="H866">
        <v>7.6923076923076983E-2</v>
      </c>
      <c r="I866">
        <v>1</v>
      </c>
    </row>
    <row r="867" spans="1:9" x14ac:dyDescent="0.3">
      <c r="A867" t="s">
        <v>110</v>
      </c>
      <c r="B867" t="s">
        <v>125</v>
      </c>
      <c r="C867">
        <v>4.5999999999999996</v>
      </c>
      <c r="D867">
        <v>5.0999999999999996</v>
      </c>
      <c r="E867">
        <v>4.8499999999999996</v>
      </c>
      <c r="F867">
        <v>0.5</v>
      </c>
      <c r="G867">
        <v>4</v>
      </c>
      <c r="H867">
        <v>0.10309278350515465</v>
      </c>
      <c r="I867">
        <v>2</v>
      </c>
    </row>
    <row r="868" spans="1:9" x14ac:dyDescent="0.3">
      <c r="A868" t="s">
        <v>110</v>
      </c>
      <c r="B868" t="s">
        <v>132</v>
      </c>
      <c r="C868">
        <v>5.3</v>
      </c>
      <c r="D868">
        <v>5.8</v>
      </c>
      <c r="E868">
        <v>5.55</v>
      </c>
      <c r="F868">
        <v>0.5</v>
      </c>
      <c r="G868">
        <v>2</v>
      </c>
      <c r="H868">
        <v>9.00900900900901E-2</v>
      </c>
      <c r="I868">
        <v>3</v>
      </c>
    </row>
    <row r="869" spans="1:9" x14ac:dyDescent="0.3">
      <c r="A869" t="s">
        <v>110</v>
      </c>
      <c r="B869" t="s">
        <v>142</v>
      </c>
      <c r="C869">
        <v>4.4000000000000004</v>
      </c>
      <c r="D869">
        <v>4.9000000000000004</v>
      </c>
      <c r="E869">
        <v>4.6500000000000004</v>
      </c>
      <c r="F869">
        <v>0.5</v>
      </c>
      <c r="G869">
        <v>5</v>
      </c>
      <c r="H869">
        <v>0.1075268817204301</v>
      </c>
      <c r="I869">
        <v>4</v>
      </c>
    </row>
    <row r="870" spans="1:9" x14ac:dyDescent="0.3">
      <c r="A870" t="s">
        <v>110</v>
      </c>
      <c r="B870" t="s">
        <v>146</v>
      </c>
      <c r="C870">
        <v>4.4000000000000004</v>
      </c>
      <c r="D870">
        <v>4.8</v>
      </c>
      <c r="E870">
        <v>4.5999999999999996</v>
      </c>
      <c r="F870">
        <v>0.39999999999999947</v>
      </c>
      <c r="G870">
        <v>3</v>
      </c>
      <c r="H870">
        <v>8.6956521739130321E-2</v>
      </c>
      <c r="I870">
        <v>5</v>
      </c>
    </row>
    <row r="871" spans="1:9" x14ac:dyDescent="0.3">
      <c r="A871" t="s">
        <v>110</v>
      </c>
      <c r="B871" t="s">
        <v>147</v>
      </c>
      <c r="C871">
        <v>4.4000000000000004</v>
      </c>
      <c r="D871">
        <v>4.8</v>
      </c>
      <c r="E871">
        <v>4.5999999999999996</v>
      </c>
      <c r="F871">
        <v>0.39999999999999947</v>
      </c>
      <c r="G871">
        <v>3</v>
      </c>
      <c r="H871">
        <v>8.6956521739130321E-2</v>
      </c>
      <c r="I871">
        <v>6</v>
      </c>
    </row>
    <row r="872" spans="1:9" x14ac:dyDescent="0.3">
      <c r="A872" t="s">
        <v>110</v>
      </c>
      <c r="B872" t="s">
        <v>148</v>
      </c>
      <c r="C872">
        <v>4.4000000000000004</v>
      </c>
      <c r="D872">
        <v>4.9000000000000004</v>
      </c>
      <c r="E872">
        <v>4.6500000000000004</v>
      </c>
      <c r="F872">
        <v>0.5</v>
      </c>
      <c r="G872">
        <v>4</v>
      </c>
      <c r="H872">
        <v>0.1075268817204301</v>
      </c>
      <c r="I872">
        <v>7</v>
      </c>
    </row>
    <row r="873" spans="1:9" x14ac:dyDescent="0.3">
      <c r="A873" t="s">
        <v>110</v>
      </c>
      <c r="B873" t="s">
        <v>149</v>
      </c>
      <c r="C873">
        <v>4.8</v>
      </c>
      <c r="D873">
        <v>5.2</v>
      </c>
      <c r="E873">
        <v>5</v>
      </c>
      <c r="F873">
        <v>0.40000000000000036</v>
      </c>
      <c r="G873">
        <v>5</v>
      </c>
      <c r="H873">
        <v>8.0000000000000071E-2</v>
      </c>
      <c r="I873">
        <v>8</v>
      </c>
    </row>
    <row r="874" spans="1:9" x14ac:dyDescent="0.3">
      <c r="A874" t="s">
        <v>110</v>
      </c>
      <c r="B874" t="s">
        <v>150</v>
      </c>
      <c r="C874">
        <v>4.9000000000000004</v>
      </c>
      <c r="D874">
        <v>5.0999999999999996</v>
      </c>
      <c r="E874">
        <v>5</v>
      </c>
      <c r="F874">
        <v>0.19999999999999929</v>
      </c>
      <c r="G874">
        <v>2</v>
      </c>
      <c r="H874">
        <v>3.9999999999999855E-2</v>
      </c>
      <c r="I874">
        <v>9</v>
      </c>
    </row>
    <row r="875" spans="1:9" x14ac:dyDescent="0.3">
      <c r="A875" t="s">
        <v>110</v>
      </c>
      <c r="B875" t="s">
        <v>151</v>
      </c>
      <c r="C875">
        <v>4.4000000000000004</v>
      </c>
      <c r="D875">
        <v>4.8</v>
      </c>
      <c r="E875">
        <v>4.5999999999999996</v>
      </c>
      <c r="F875">
        <v>0.39999999999999947</v>
      </c>
      <c r="G875">
        <v>2</v>
      </c>
      <c r="H875">
        <v>8.6956521739130321E-2</v>
      </c>
      <c r="I875">
        <v>10</v>
      </c>
    </row>
    <row r="876" spans="1:9" x14ac:dyDescent="0.3">
      <c r="A876" t="s">
        <v>110</v>
      </c>
      <c r="B876" t="s">
        <v>152</v>
      </c>
      <c r="C876">
        <v>4.0999999999999996</v>
      </c>
      <c r="D876">
        <v>4.8</v>
      </c>
      <c r="E876">
        <v>4.4499999999999993</v>
      </c>
      <c r="F876">
        <v>0.70000000000000018</v>
      </c>
      <c r="G876">
        <v>5</v>
      </c>
      <c r="H876">
        <v>0.15730337078651693</v>
      </c>
      <c r="I876">
        <v>11</v>
      </c>
    </row>
    <row r="877" spans="1:9" x14ac:dyDescent="0.3">
      <c r="A877" t="s">
        <v>110</v>
      </c>
      <c r="B877" t="s">
        <v>153</v>
      </c>
      <c r="C877">
        <v>4.5999999999999996</v>
      </c>
      <c r="D877">
        <v>5.2</v>
      </c>
      <c r="E877">
        <v>4.9000000000000004</v>
      </c>
      <c r="F877">
        <v>0.60000000000000053</v>
      </c>
      <c r="G877">
        <v>4</v>
      </c>
      <c r="H877">
        <v>0.12244897959183683</v>
      </c>
      <c r="I877">
        <v>12</v>
      </c>
    </row>
    <row r="878" spans="1:9" x14ac:dyDescent="0.3">
      <c r="A878" t="s">
        <v>111</v>
      </c>
      <c r="B878" t="s">
        <v>10</v>
      </c>
      <c r="C878">
        <v>4.5999999999999996</v>
      </c>
      <c r="D878">
        <v>5.0999999999999996</v>
      </c>
      <c r="E878">
        <v>4.8499999999999996</v>
      </c>
      <c r="F878">
        <v>0.5</v>
      </c>
      <c r="G878">
        <v>6</v>
      </c>
      <c r="H878">
        <v>0.10309278350515465</v>
      </c>
      <c r="I878">
        <v>1</v>
      </c>
    </row>
    <row r="879" spans="1:9" x14ac:dyDescent="0.3">
      <c r="A879" t="s">
        <v>111</v>
      </c>
      <c r="B879" t="s">
        <v>125</v>
      </c>
      <c r="C879">
        <v>4.4000000000000004</v>
      </c>
      <c r="D879">
        <v>5</v>
      </c>
      <c r="E879">
        <v>4.7</v>
      </c>
      <c r="F879">
        <v>0.59999999999999964</v>
      </c>
      <c r="G879">
        <v>6</v>
      </c>
      <c r="H879">
        <v>0.12765957446808501</v>
      </c>
      <c r="I879">
        <v>2</v>
      </c>
    </row>
    <row r="880" spans="1:9" x14ac:dyDescent="0.3">
      <c r="A880" t="s">
        <v>111</v>
      </c>
      <c r="B880" t="s">
        <v>132</v>
      </c>
      <c r="C880">
        <v>4.4000000000000004</v>
      </c>
      <c r="D880">
        <v>5.3</v>
      </c>
      <c r="E880">
        <v>4.8499999999999996</v>
      </c>
      <c r="F880">
        <v>0.89999999999999947</v>
      </c>
      <c r="G880">
        <v>9</v>
      </c>
      <c r="H880">
        <v>0.18556701030927825</v>
      </c>
      <c r="I880">
        <v>3</v>
      </c>
    </row>
    <row r="881" spans="1:9" x14ac:dyDescent="0.3">
      <c r="A881" t="s">
        <v>111</v>
      </c>
      <c r="B881" t="s">
        <v>142</v>
      </c>
      <c r="C881">
        <v>4.0999999999999996</v>
      </c>
      <c r="D881">
        <v>4.8</v>
      </c>
      <c r="E881">
        <v>4.4499999999999993</v>
      </c>
      <c r="F881">
        <v>0.70000000000000018</v>
      </c>
      <c r="G881">
        <v>5</v>
      </c>
      <c r="H881">
        <v>0.15730337078651693</v>
      </c>
      <c r="I881">
        <v>4</v>
      </c>
    </row>
    <row r="882" spans="1:9" x14ac:dyDescent="0.3">
      <c r="A882" t="s">
        <v>111</v>
      </c>
      <c r="B882" t="s">
        <v>146</v>
      </c>
      <c r="C882">
        <v>4.4000000000000004</v>
      </c>
      <c r="D882">
        <v>4.8</v>
      </c>
      <c r="E882">
        <v>4.5999999999999996</v>
      </c>
      <c r="F882">
        <v>0.39999999999999947</v>
      </c>
      <c r="G882">
        <v>3</v>
      </c>
      <c r="H882">
        <v>8.6956521739130321E-2</v>
      </c>
      <c r="I882">
        <v>5</v>
      </c>
    </row>
    <row r="883" spans="1:9" x14ac:dyDescent="0.3">
      <c r="A883" t="s">
        <v>111</v>
      </c>
      <c r="B883" t="s">
        <v>147</v>
      </c>
      <c r="C883">
        <v>4.4000000000000004</v>
      </c>
      <c r="D883">
        <v>4.9000000000000004</v>
      </c>
      <c r="E883">
        <v>4.6500000000000004</v>
      </c>
      <c r="F883">
        <v>0.5</v>
      </c>
      <c r="G883">
        <v>4</v>
      </c>
      <c r="H883">
        <v>0.1075268817204301</v>
      </c>
      <c r="I883">
        <v>6</v>
      </c>
    </row>
    <row r="884" spans="1:9" x14ac:dyDescent="0.3">
      <c r="A884" t="s">
        <v>111</v>
      </c>
      <c r="B884" t="s">
        <v>148</v>
      </c>
      <c r="C884">
        <v>4.5999999999999996</v>
      </c>
      <c r="D884">
        <v>5.0999999999999996</v>
      </c>
      <c r="E884">
        <v>4.8499999999999996</v>
      </c>
      <c r="F884">
        <v>0.5</v>
      </c>
      <c r="G884">
        <v>6</v>
      </c>
      <c r="H884">
        <v>0.10309278350515465</v>
      </c>
      <c r="I884">
        <v>7</v>
      </c>
    </row>
    <row r="885" spans="1:9" x14ac:dyDescent="0.3">
      <c r="A885" t="s">
        <v>111</v>
      </c>
      <c r="B885" t="s">
        <v>149</v>
      </c>
      <c r="C885">
        <v>5</v>
      </c>
      <c r="D885">
        <v>5.3</v>
      </c>
      <c r="E885">
        <v>5.15</v>
      </c>
      <c r="F885">
        <v>0.29999999999999982</v>
      </c>
      <c r="G885">
        <v>6</v>
      </c>
      <c r="H885">
        <v>5.825242718446598E-2</v>
      </c>
      <c r="I885">
        <v>8</v>
      </c>
    </row>
    <row r="886" spans="1:9" x14ac:dyDescent="0.3">
      <c r="A886" t="s">
        <v>111</v>
      </c>
      <c r="B886" t="s">
        <v>150</v>
      </c>
      <c r="C886">
        <v>5</v>
      </c>
      <c r="D886">
        <v>5.2</v>
      </c>
      <c r="E886">
        <v>5.0999999999999996</v>
      </c>
      <c r="F886">
        <v>0.20000000000000018</v>
      </c>
      <c r="G886">
        <v>2</v>
      </c>
      <c r="H886">
        <v>3.9215686274509838E-2</v>
      </c>
      <c r="I886">
        <v>9</v>
      </c>
    </row>
    <row r="887" spans="1:9" x14ac:dyDescent="0.3">
      <c r="A887" t="s">
        <v>111</v>
      </c>
      <c r="B887" t="s">
        <v>151</v>
      </c>
      <c r="C887">
        <v>4.4000000000000004</v>
      </c>
      <c r="D887">
        <v>4.8</v>
      </c>
      <c r="E887">
        <v>4.5999999999999996</v>
      </c>
      <c r="F887">
        <v>0.39999999999999947</v>
      </c>
      <c r="G887">
        <v>3</v>
      </c>
      <c r="H887">
        <v>8.6956521739130321E-2</v>
      </c>
      <c r="I887">
        <v>10</v>
      </c>
    </row>
    <row r="888" spans="1:9" x14ac:dyDescent="0.3">
      <c r="A888" t="s">
        <v>111</v>
      </c>
      <c r="B888" t="s">
        <v>152</v>
      </c>
      <c r="C888">
        <v>4.0999999999999996</v>
      </c>
      <c r="D888">
        <v>4.5999999999999996</v>
      </c>
      <c r="E888">
        <v>4.3499999999999996</v>
      </c>
      <c r="F888">
        <v>0.5</v>
      </c>
      <c r="G888">
        <v>4</v>
      </c>
      <c r="H888">
        <v>0.1149425287356322</v>
      </c>
      <c r="I888">
        <v>11</v>
      </c>
    </row>
    <row r="889" spans="1:9" x14ac:dyDescent="0.3">
      <c r="A889" t="s">
        <v>111</v>
      </c>
      <c r="B889" t="s">
        <v>153</v>
      </c>
      <c r="C889">
        <v>4.4000000000000004</v>
      </c>
      <c r="D889">
        <v>5</v>
      </c>
      <c r="E889">
        <v>4.7</v>
      </c>
      <c r="F889">
        <v>0.59999999999999964</v>
      </c>
      <c r="G889">
        <v>6</v>
      </c>
      <c r="H889">
        <v>0.12765957446808501</v>
      </c>
      <c r="I889">
        <v>12</v>
      </c>
    </row>
    <row r="890" spans="1:9" x14ac:dyDescent="0.3">
      <c r="A890" t="s">
        <v>112</v>
      </c>
      <c r="B890" t="s">
        <v>10</v>
      </c>
      <c r="C890">
        <v>4.8</v>
      </c>
      <c r="D890">
        <v>5.0999999999999996</v>
      </c>
      <c r="E890">
        <v>4.9499999999999993</v>
      </c>
      <c r="F890">
        <v>0.29999999999999982</v>
      </c>
      <c r="G890">
        <v>4</v>
      </c>
      <c r="H890">
        <v>6.060606060606058E-2</v>
      </c>
      <c r="I890">
        <v>1</v>
      </c>
    </row>
    <row r="891" spans="1:9" x14ac:dyDescent="0.3">
      <c r="A891" t="s">
        <v>112</v>
      </c>
      <c r="B891" t="s">
        <v>125</v>
      </c>
      <c r="C891">
        <v>4.4000000000000004</v>
      </c>
      <c r="D891">
        <v>5</v>
      </c>
      <c r="E891">
        <v>4.7</v>
      </c>
      <c r="F891">
        <v>0.59999999999999964</v>
      </c>
      <c r="G891">
        <v>6</v>
      </c>
      <c r="H891">
        <v>0.12765957446808501</v>
      </c>
      <c r="I891">
        <v>2</v>
      </c>
    </row>
    <row r="892" spans="1:9" x14ac:dyDescent="0.3">
      <c r="A892" t="s">
        <v>112</v>
      </c>
      <c r="B892" t="s">
        <v>132</v>
      </c>
      <c r="C892">
        <v>4.8</v>
      </c>
      <c r="D892">
        <v>5.8</v>
      </c>
      <c r="E892">
        <v>5.3</v>
      </c>
      <c r="F892">
        <v>1</v>
      </c>
      <c r="G892">
        <v>10</v>
      </c>
      <c r="H892">
        <v>0.18867924528301888</v>
      </c>
      <c r="I892">
        <v>3</v>
      </c>
    </row>
    <row r="893" spans="1:9" x14ac:dyDescent="0.3">
      <c r="A893" t="s">
        <v>112</v>
      </c>
      <c r="B893" t="s">
        <v>142</v>
      </c>
      <c r="C893">
        <v>4.3</v>
      </c>
      <c r="D893">
        <v>4.8</v>
      </c>
      <c r="E893">
        <v>4.55</v>
      </c>
      <c r="F893">
        <v>0.5</v>
      </c>
      <c r="G893">
        <v>5</v>
      </c>
      <c r="H893">
        <v>0.10989010989010989</v>
      </c>
      <c r="I893">
        <v>4</v>
      </c>
    </row>
    <row r="894" spans="1:9" x14ac:dyDescent="0.3">
      <c r="A894" t="s">
        <v>112</v>
      </c>
      <c r="B894" t="s">
        <v>146</v>
      </c>
      <c r="C894">
        <v>4.4000000000000004</v>
      </c>
      <c r="D894">
        <v>4.8</v>
      </c>
      <c r="E894">
        <v>4.5999999999999996</v>
      </c>
      <c r="F894">
        <v>0.39999999999999947</v>
      </c>
      <c r="G894">
        <v>3</v>
      </c>
      <c r="H894">
        <v>8.6956521739130321E-2</v>
      </c>
      <c r="I894">
        <v>5</v>
      </c>
    </row>
    <row r="895" spans="1:9" x14ac:dyDescent="0.3">
      <c r="A895" t="s">
        <v>112</v>
      </c>
      <c r="B895" t="s">
        <v>147</v>
      </c>
      <c r="C895">
        <v>4.4000000000000004</v>
      </c>
      <c r="D895">
        <v>4.8</v>
      </c>
      <c r="E895">
        <v>4.5999999999999996</v>
      </c>
      <c r="F895">
        <v>0.39999999999999947</v>
      </c>
      <c r="G895">
        <v>4</v>
      </c>
      <c r="H895">
        <v>8.6956521739130321E-2</v>
      </c>
      <c r="I895">
        <v>6</v>
      </c>
    </row>
    <row r="896" spans="1:9" x14ac:dyDescent="0.3">
      <c r="A896" t="s">
        <v>112</v>
      </c>
      <c r="B896" t="s">
        <v>148</v>
      </c>
      <c r="C896">
        <v>4.4000000000000004</v>
      </c>
      <c r="D896">
        <v>5</v>
      </c>
      <c r="E896">
        <v>4.7</v>
      </c>
      <c r="F896">
        <v>0.59999999999999964</v>
      </c>
      <c r="G896">
        <v>5</v>
      </c>
      <c r="H896">
        <v>0.12765957446808501</v>
      </c>
      <c r="I896">
        <v>7</v>
      </c>
    </row>
    <row r="897" spans="1:9" x14ac:dyDescent="0.3">
      <c r="A897" t="s">
        <v>112</v>
      </c>
      <c r="B897" t="s">
        <v>149</v>
      </c>
      <c r="C897">
        <v>4.8</v>
      </c>
      <c r="D897">
        <v>5.3</v>
      </c>
      <c r="E897">
        <v>5.05</v>
      </c>
      <c r="F897">
        <v>0.5</v>
      </c>
      <c r="G897">
        <v>8</v>
      </c>
      <c r="H897">
        <v>9.9009900990099015E-2</v>
      </c>
      <c r="I897">
        <v>8</v>
      </c>
    </row>
    <row r="898" spans="1:9" x14ac:dyDescent="0.3">
      <c r="A898" t="s">
        <v>112</v>
      </c>
      <c r="B898" t="s">
        <v>150</v>
      </c>
      <c r="C898">
        <v>4.9000000000000004</v>
      </c>
      <c r="D898">
        <v>5.0999999999999996</v>
      </c>
      <c r="E898">
        <v>5</v>
      </c>
      <c r="F898">
        <v>0.19999999999999929</v>
      </c>
      <c r="G898">
        <v>3</v>
      </c>
      <c r="H898">
        <v>3.9999999999999855E-2</v>
      </c>
      <c r="I898">
        <v>9</v>
      </c>
    </row>
    <row r="899" spans="1:9" x14ac:dyDescent="0.3">
      <c r="A899" t="s">
        <v>112</v>
      </c>
      <c r="B899" t="s">
        <v>151</v>
      </c>
      <c r="C899">
        <v>4.4000000000000004</v>
      </c>
      <c r="D899">
        <v>4.8</v>
      </c>
      <c r="E899">
        <v>4.5999999999999996</v>
      </c>
      <c r="F899">
        <v>0.39999999999999947</v>
      </c>
      <c r="G899">
        <v>2</v>
      </c>
      <c r="H899">
        <v>8.6956521739130321E-2</v>
      </c>
      <c r="I899">
        <v>10</v>
      </c>
    </row>
    <row r="900" spans="1:9" x14ac:dyDescent="0.3">
      <c r="A900" t="s">
        <v>112</v>
      </c>
      <c r="B900" t="s">
        <v>152</v>
      </c>
      <c r="C900">
        <v>4.0999999999999996</v>
      </c>
      <c r="D900">
        <v>4.5999999999999996</v>
      </c>
      <c r="E900">
        <v>4.3499999999999996</v>
      </c>
      <c r="F900">
        <v>0.5</v>
      </c>
      <c r="G900">
        <v>4</v>
      </c>
      <c r="H900">
        <v>0.1149425287356322</v>
      </c>
      <c r="I900">
        <v>11</v>
      </c>
    </row>
    <row r="901" spans="1:9" x14ac:dyDescent="0.3">
      <c r="A901" t="s">
        <v>112</v>
      </c>
      <c r="B901" t="s">
        <v>153</v>
      </c>
      <c r="C901">
        <v>4.3</v>
      </c>
      <c r="D901">
        <v>4.9000000000000004</v>
      </c>
      <c r="E901">
        <v>4.5999999999999996</v>
      </c>
      <c r="F901">
        <v>0.60000000000000053</v>
      </c>
      <c r="G901">
        <v>6</v>
      </c>
      <c r="H901">
        <v>0.13043478260869579</v>
      </c>
      <c r="I901">
        <v>12</v>
      </c>
    </row>
    <row r="902" spans="1:9" x14ac:dyDescent="0.3">
      <c r="A902" t="s">
        <v>113</v>
      </c>
      <c r="B902" t="s">
        <v>10</v>
      </c>
      <c r="C902">
        <v>4.8</v>
      </c>
      <c r="D902">
        <v>5.2</v>
      </c>
      <c r="E902">
        <v>5</v>
      </c>
      <c r="F902">
        <v>0.40000000000000036</v>
      </c>
      <c r="G902">
        <v>7</v>
      </c>
      <c r="H902">
        <v>8.0000000000000071E-2</v>
      </c>
      <c r="I902">
        <v>1</v>
      </c>
    </row>
    <row r="903" spans="1:9" x14ac:dyDescent="0.3">
      <c r="A903" t="s">
        <v>113</v>
      </c>
      <c r="B903" t="s">
        <v>125</v>
      </c>
      <c r="C903">
        <v>4.4000000000000004</v>
      </c>
      <c r="D903">
        <v>5.0999999999999996</v>
      </c>
      <c r="E903">
        <v>4.75</v>
      </c>
      <c r="F903">
        <v>0.69999999999999929</v>
      </c>
      <c r="G903">
        <v>7</v>
      </c>
      <c r="H903">
        <v>0.14736842105263143</v>
      </c>
      <c r="I903">
        <v>2</v>
      </c>
    </row>
    <row r="904" spans="1:9" x14ac:dyDescent="0.3">
      <c r="A904" t="s">
        <v>113</v>
      </c>
      <c r="B904" t="s">
        <v>132</v>
      </c>
      <c r="C904">
        <v>4.9000000000000004</v>
      </c>
      <c r="D904">
        <v>6.1</v>
      </c>
      <c r="E904">
        <v>5.5</v>
      </c>
      <c r="F904">
        <v>1.1999999999999993</v>
      </c>
      <c r="G904">
        <v>8</v>
      </c>
      <c r="H904">
        <v>0.21818181818181806</v>
      </c>
      <c r="I904">
        <v>3</v>
      </c>
    </row>
    <row r="905" spans="1:9" x14ac:dyDescent="0.3">
      <c r="A905" t="s">
        <v>113</v>
      </c>
      <c r="B905" t="s">
        <v>142</v>
      </c>
      <c r="C905">
        <v>4.4000000000000004</v>
      </c>
      <c r="D905">
        <v>5</v>
      </c>
      <c r="E905">
        <v>4.7</v>
      </c>
      <c r="F905">
        <v>0.59999999999999964</v>
      </c>
      <c r="G905">
        <v>7</v>
      </c>
      <c r="H905">
        <v>0.12765957446808501</v>
      </c>
      <c r="I905">
        <v>4</v>
      </c>
    </row>
    <row r="906" spans="1:9" x14ac:dyDescent="0.3">
      <c r="A906" t="s">
        <v>113</v>
      </c>
      <c r="B906" t="s">
        <v>146</v>
      </c>
      <c r="C906">
        <v>4.4000000000000004</v>
      </c>
      <c r="D906">
        <v>4.8</v>
      </c>
      <c r="E906">
        <v>4.5999999999999996</v>
      </c>
      <c r="F906">
        <v>0.39999999999999947</v>
      </c>
      <c r="G906">
        <v>2</v>
      </c>
      <c r="H906">
        <v>8.6956521739130321E-2</v>
      </c>
      <c r="I906">
        <v>5</v>
      </c>
    </row>
    <row r="907" spans="1:9" x14ac:dyDescent="0.3">
      <c r="A907" t="s">
        <v>113</v>
      </c>
      <c r="B907" t="s">
        <v>147</v>
      </c>
      <c r="C907">
        <v>4.4000000000000004</v>
      </c>
      <c r="D907">
        <v>4.8</v>
      </c>
      <c r="E907">
        <v>4.5999999999999996</v>
      </c>
      <c r="F907">
        <v>0.39999999999999947</v>
      </c>
      <c r="G907">
        <v>3</v>
      </c>
      <c r="H907">
        <v>8.6956521739130321E-2</v>
      </c>
      <c r="I907">
        <v>6</v>
      </c>
    </row>
    <row r="908" spans="1:9" x14ac:dyDescent="0.3">
      <c r="A908" t="s">
        <v>113</v>
      </c>
      <c r="B908" t="s">
        <v>148</v>
      </c>
      <c r="C908">
        <v>4.5999999999999996</v>
      </c>
      <c r="D908">
        <v>5</v>
      </c>
      <c r="E908">
        <v>4.8</v>
      </c>
      <c r="F908">
        <v>0.40000000000000036</v>
      </c>
      <c r="G908">
        <v>4</v>
      </c>
      <c r="H908">
        <v>8.3333333333333412E-2</v>
      </c>
      <c r="I908">
        <v>7</v>
      </c>
    </row>
    <row r="909" spans="1:9" x14ac:dyDescent="0.3">
      <c r="A909" t="s">
        <v>113</v>
      </c>
      <c r="B909" t="s">
        <v>149</v>
      </c>
      <c r="C909">
        <v>5</v>
      </c>
      <c r="D909">
        <v>5.2</v>
      </c>
      <c r="E909">
        <v>5.0999999999999996</v>
      </c>
      <c r="F909">
        <v>0.20000000000000018</v>
      </c>
      <c r="G909">
        <v>4</v>
      </c>
      <c r="H909">
        <v>3.9215686274509838E-2</v>
      </c>
      <c r="I909">
        <v>8</v>
      </c>
    </row>
    <row r="910" spans="1:9" x14ac:dyDescent="0.3">
      <c r="A910" t="s">
        <v>113</v>
      </c>
      <c r="B910" t="s">
        <v>150</v>
      </c>
      <c r="C910">
        <v>5</v>
      </c>
      <c r="D910">
        <v>5.2</v>
      </c>
      <c r="E910">
        <v>5.0999999999999996</v>
      </c>
      <c r="F910">
        <v>0.20000000000000018</v>
      </c>
      <c r="G910">
        <v>2</v>
      </c>
      <c r="H910">
        <v>3.9215686274509838E-2</v>
      </c>
      <c r="I910">
        <v>9</v>
      </c>
    </row>
    <row r="911" spans="1:9" x14ac:dyDescent="0.3">
      <c r="A911" t="s">
        <v>113</v>
      </c>
      <c r="B911" t="s">
        <v>151</v>
      </c>
      <c r="C911">
        <v>4.4000000000000004</v>
      </c>
      <c r="D911">
        <v>4.8</v>
      </c>
      <c r="E911">
        <v>4.5999999999999996</v>
      </c>
      <c r="F911">
        <v>0.39999999999999947</v>
      </c>
      <c r="G911">
        <v>3</v>
      </c>
      <c r="H911">
        <v>8.6956521739130321E-2</v>
      </c>
      <c r="I911">
        <v>10</v>
      </c>
    </row>
    <row r="912" spans="1:9" x14ac:dyDescent="0.3">
      <c r="A912" t="s">
        <v>113</v>
      </c>
      <c r="B912" t="s">
        <v>152</v>
      </c>
      <c r="C912">
        <v>4.3</v>
      </c>
      <c r="D912">
        <v>4.5999999999999996</v>
      </c>
      <c r="E912">
        <v>4.4499999999999993</v>
      </c>
      <c r="F912">
        <v>0.29999999999999982</v>
      </c>
      <c r="G912">
        <v>3</v>
      </c>
      <c r="H912">
        <v>6.7415730337078622E-2</v>
      </c>
      <c r="I912">
        <v>11</v>
      </c>
    </row>
    <row r="913" spans="1:9" x14ac:dyDescent="0.3">
      <c r="A913" t="s">
        <v>113</v>
      </c>
      <c r="B913" t="s">
        <v>153</v>
      </c>
      <c r="C913">
        <v>4.4000000000000004</v>
      </c>
      <c r="D913">
        <v>5.3</v>
      </c>
      <c r="E913">
        <v>4.8499999999999996</v>
      </c>
      <c r="F913">
        <v>0.89999999999999947</v>
      </c>
      <c r="G913">
        <v>6</v>
      </c>
      <c r="H913">
        <v>0.18556701030927825</v>
      </c>
      <c r="I913">
        <v>12</v>
      </c>
    </row>
    <row r="914" spans="1:9" x14ac:dyDescent="0.3">
      <c r="A914" t="s">
        <v>114</v>
      </c>
      <c r="B914" t="s">
        <v>10</v>
      </c>
      <c r="C914">
        <v>4.8</v>
      </c>
      <c r="D914">
        <v>5.4</v>
      </c>
      <c r="E914">
        <v>5.0999999999999996</v>
      </c>
      <c r="F914">
        <v>0.60000000000000053</v>
      </c>
      <c r="G914">
        <v>8</v>
      </c>
      <c r="H914">
        <v>0.11764705882352952</v>
      </c>
      <c r="I914">
        <v>1</v>
      </c>
    </row>
    <row r="915" spans="1:9" x14ac:dyDescent="0.3">
      <c r="A915" t="s">
        <v>114</v>
      </c>
      <c r="B915" t="s">
        <v>125</v>
      </c>
      <c r="C915">
        <v>4.4000000000000004</v>
      </c>
      <c r="D915">
        <v>5.2</v>
      </c>
      <c r="E915">
        <v>4.8000000000000007</v>
      </c>
      <c r="F915">
        <v>0.79999999999999982</v>
      </c>
      <c r="G915">
        <v>8</v>
      </c>
      <c r="H915">
        <v>0.1666666666666666</v>
      </c>
      <c r="I915">
        <v>2</v>
      </c>
    </row>
    <row r="916" spans="1:9" x14ac:dyDescent="0.3">
      <c r="A916" t="s">
        <v>114</v>
      </c>
      <c r="B916" t="s">
        <v>132</v>
      </c>
      <c r="C916">
        <v>4.9000000000000004</v>
      </c>
      <c r="D916">
        <v>6.1</v>
      </c>
      <c r="E916">
        <v>5.5</v>
      </c>
      <c r="F916">
        <v>1.1999999999999993</v>
      </c>
      <c r="G916">
        <v>11</v>
      </c>
      <c r="H916">
        <v>0.21818181818181806</v>
      </c>
      <c r="I916">
        <v>3</v>
      </c>
    </row>
    <row r="917" spans="1:9" x14ac:dyDescent="0.3">
      <c r="A917" t="s">
        <v>114</v>
      </c>
      <c r="B917" t="s">
        <v>142</v>
      </c>
      <c r="C917">
        <v>4.4000000000000004</v>
      </c>
      <c r="D917">
        <v>5</v>
      </c>
      <c r="E917">
        <v>4.7</v>
      </c>
      <c r="F917">
        <v>0.59999999999999964</v>
      </c>
      <c r="G917">
        <v>7</v>
      </c>
      <c r="H917">
        <v>0.12765957446808501</v>
      </c>
      <c r="I917">
        <v>4</v>
      </c>
    </row>
    <row r="918" spans="1:9" x14ac:dyDescent="0.3">
      <c r="A918" t="s">
        <v>114</v>
      </c>
      <c r="B918" t="s">
        <v>146</v>
      </c>
      <c r="C918">
        <v>4.4000000000000004</v>
      </c>
      <c r="D918">
        <v>4.8</v>
      </c>
      <c r="E918">
        <v>4.5999999999999996</v>
      </c>
      <c r="F918">
        <v>0.39999999999999947</v>
      </c>
      <c r="G918">
        <v>3</v>
      </c>
      <c r="H918">
        <v>8.6956521739130321E-2</v>
      </c>
      <c r="I918">
        <v>5</v>
      </c>
    </row>
    <row r="919" spans="1:9" x14ac:dyDescent="0.3">
      <c r="A919" t="s">
        <v>114</v>
      </c>
      <c r="B919" t="s">
        <v>147</v>
      </c>
      <c r="C919">
        <v>4.3</v>
      </c>
      <c r="D919">
        <v>4.8</v>
      </c>
      <c r="E919">
        <v>4.55</v>
      </c>
      <c r="F919">
        <v>0.5</v>
      </c>
      <c r="G919">
        <v>4</v>
      </c>
      <c r="H919">
        <v>0.10989010989010989</v>
      </c>
      <c r="I919">
        <v>6</v>
      </c>
    </row>
    <row r="920" spans="1:9" x14ac:dyDescent="0.3">
      <c r="A920" t="s">
        <v>114</v>
      </c>
      <c r="B920" t="s">
        <v>148</v>
      </c>
      <c r="C920">
        <v>4.4000000000000004</v>
      </c>
      <c r="D920">
        <v>5.0999999999999996</v>
      </c>
      <c r="E920">
        <v>4.75</v>
      </c>
      <c r="F920">
        <v>0.69999999999999929</v>
      </c>
      <c r="G920">
        <v>6</v>
      </c>
      <c r="H920">
        <v>0.14736842105263143</v>
      </c>
      <c r="I920">
        <v>7</v>
      </c>
    </row>
    <row r="921" spans="1:9" x14ac:dyDescent="0.3">
      <c r="A921" t="s">
        <v>114</v>
      </c>
      <c r="B921" t="s">
        <v>149</v>
      </c>
      <c r="C921">
        <v>5.0999999999999996</v>
      </c>
      <c r="D921">
        <v>5.3</v>
      </c>
      <c r="E921">
        <v>5.1999999999999993</v>
      </c>
      <c r="F921">
        <v>0.20000000000000018</v>
      </c>
      <c r="G921">
        <v>5</v>
      </c>
      <c r="H921">
        <v>3.8461538461538498E-2</v>
      </c>
      <c r="I921">
        <v>8</v>
      </c>
    </row>
    <row r="922" spans="1:9" x14ac:dyDescent="0.3">
      <c r="A922" t="s">
        <v>114</v>
      </c>
      <c r="B922" t="s">
        <v>150</v>
      </c>
      <c r="C922">
        <v>4.9000000000000004</v>
      </c>
      <c r="D922">
        <v>5.2</v>
      </c>
      <c r="E922">
        <v>5.0500000000000007</v>
      </c>
      <c r="F922">
        <v>0.29999999999999982</v>
      </c>
      <c r="G922">
        <v>4</v>
      </c>
      <c r="H922">
        <v>5.9405940594059362E-2</v>
      </c>
      <c r="I922">
        <v>9</v>
      </c>
    </row>
    <row r="923" spans="1:9" x14ac:dyDescent="0.3">
      <c r="A923" t="s">
        <v>114</v>
      </c>
      <c r="B923" t="s">
        <v>151</v>
      </c>
      <c r="C923">
        <v>4.5999999999999996</v>
      </c>
      <c r="D923">
        <v>4.8</v>
      </c>
      <c r="E923">
        <v>4.6999999999999993</v>
      </c>
      <c r="F923">
        <v>0.20000000000000018</v>
      </c>
      <c r="G923">
        <v>2</v>
      </c>
      <c r="H923">
        <v>4.255319148936175E-2</v>
      </c>
      <c r="I923">
        <v>10</v>
      </c>
    </row>
    <row r="924" spans="1:9" x14ac:dyDescent="0.3">
      <c r="A924" t="s">
        <v>114</v>
      </c>
      <c r="B924" t="s">
        <v>152</v>
      </c>
      <c r="C924">
        <v>4.0999999999999996</v>
      </c>
      <c r="D924">
        <v>5</v>
      </c>
      <c r="E924">
        <v>4.55</v>
      </c>
      <c r="F924">
        <v>0.90000000000000036</v>
      </c>
      <c r="G924">
        <v>7</v>
      </c>
      <c r="H924">
        <v>0.19780219780219788</v>
      </c>
      <c r="I924">
        <v>11</v>
      </c>
    </row>
    <row r="925" spans="1:9" x14ac:dyDescent="0.3">
      <c r="A925" t="s">
        <v>114</v>
      </c>
      <c r="B925" t="s">
        <v>153</v>
      </c>
      <c r="C925">
        <v>4.4000000000000004</v>
      </c>
      <c r="D925">
        <v>5.3</v>
      </c>
      <c r="E925">
        <v>4.8499999999999996</v>
      </c>
      <c r="F925">
        <v>0.89999999999999947</v>
      </c>
      <c r="G925">
        <v>10</v>
      </c>
      <c r="H925">
        <v>0.18556701030927825</v>
      </c>
      <c r="I925">
        <v>12</v>
      </c>
    </row>
    <row r="926" spans="1:9" x14ac:dyDescent="0.3">
      <c r="A926" t="s">
        <v>115</v>
      </c>
      <c r="B926" t="s">
        <v>10</v>
      </c>
      <c r="C926">
        <v>5.0999999999999996</v>
      </c>
      <c r="D926">
        <v>5.4</v>
      </c>
      <c r="E926">
        <v>5.25</v>
      </c>
      <c r="F926">
        <v>0.30000000000000071</v>
      </c>
      <c r="G926">
        <v>4</v>
      </c>
      <c r="H926">
        <v>5.714285714285728E-2</v>
      </c>
      <c r="I926">
        <v>1</v>
      </c>
    </row>
    <row r="927" spans="1:9" x14ac:dyDescent="0.3">
      <c r="A927" t="s">
        <v>115</v>
      </c>
      <c r="B927" t="s">
        <v>125</v>
      </c>
      <c r="C927">
        <v>4.8</v>
      </c>
      <c r="D927">
        <v>5.2</v>
      </c>
      <c r="E927">
        <v>5</v>
      </c>
      <c r="F927">
        <v>0.40000000000000036</v>
      </c>
      <c r="G927">
        <v>6</v>
      </c>
      <c r="H927">
        <v>8.0000000000000071E-2</v>
      </c>
      <c r="I927">
        <v>2</v>
      </c>
    </row>
    <row r="928" spans="1:9" x14ac:dyDescent="0.3">
      <c r="A928" t="s">
        <v>115</v>
      </c>
      <c r="B928" t="s">
        <v>132</v>
      </c>
      <c r="C928">
        <v>5.0999999999999996</v>
      </c>
      <c r="D928">
        <v>6.1</v>
      </c>
      <c r="E928">
        <v>5.6</v>
      </c>
      <c r="F928">
        <v>1</v>
      </c>
      <c r="G928">
        <v>5</v>
      </c>
      <c r="H928">
        <v>0.17857142857142858</v>
      </c>
      <c r="I928">
        <v>3</v>
      </c>
    </row>
    <row r="929" spans="1:9" x14ac:dyDescent="0.3">
      <c r="A929" t="s">
        <v>115</v>
      </c>
      <c r="B929" t="s">
        <v>142</v>
      </c>
      <c r="C929">
        <v>4.5999999999999996</v>
      </c>
      <c r="D929">
        <v>5</v>
      </c>
      <c r="E929">
        <v>4.8</v>
      </c>
      <c r="F929">
        <v>0.40000000000000036</v>
      </c>
      <c r="G929">
        <v>4</v>
      </c>
      <c r="H929">
        <v>8.3333333333333412E-2</v>
      </c>
      <c r="I929">
        <v>4</v>
      </c>
    </row>
    <row r="930" spans="1:9" x14ac:dyDescent="0.3">
      <c r="A930" t="s">
        <v>115</v>
      </c>
      <c r="B930" t="s">
        <v>146</v>
      </c>
      <c r="C930">
        <v>4.4000000000000004</v>
      </c>
      <c r="D930">
        <v>4.8</v>
      </c>
      <c r="E930">
        <v>4.5999999999999996</v>
      </c>
      <c r="F930">
        <v>0.39999999999999947</v>
      </c>
      <c r="G930">
        <v>3</v>
      </c>
      <c r="H930">
        <v>8.6956521739130321E-2</v>
      </c>
      <c r="I930">
        <v>5</v>
      </c>
    </row>
    <row r="931" spans="1:9" x14ac:dyDescent="0.3">
      <c r="A931" t="s">
        <v>115</v>
      </c>
      <c r="B931" t="s">
        <v>147</v>
      </c>
      <c r="C931">
        <v>4.5999999999999996</v>
      </c>
      <c r="D931">
        <v>4.8</v>
      </c>
      <c r="E931">
        <v>4.6999999999999993</v>
      </c>
      <c r="F931">
        <v>0.20000000000000018</v>
      </c>
      <c r="G931">
        <v>2</v>
      </c>
      <c r="H931">
        <v>4.255319148936175E-2</v>
      </c>
      <c r="I931">
        <v>6</v>
      </c>
    </row>
    <row r="932" spans="1:9" x14ac:dyDescent="0.3">
      <c r="A932" t="s">
        <v>115</v>
      </c>
      <c r="B932" t="s">
        <v>148</v>
      </c>
      <c r="C932">
        <v>4.8</v>
      </c>
      <c r="D932">
        <v>5</v>
      </c>
      <c r="E932">
        <v>4.9000000000000004</v>
      </c>
      <c r="F932">
        <v>0.20000000000000018</v>
      </c>
      <c r="G932">
        <v>3</v>
      </c>
      <c r="H932">
        <v>4.0816326530612276E-2</v>
      </c>
      <c r="I932">
        <v>7</v>
      </c>
    </row>
    <row r="933" spans="1:9" x14ac:dyDescent="0.3">
      <c r="A933" t="s">
        <v>115</v>
      </c>
      <c r="B933" t="s">
        <v>149</v>
      </c>
      <c r="C933">
        <v>5.0999999999999996</v>
      </c>
      <c r="D933">
        <v>5.2</v>
      </c>
      <c r="E933">
        <v>5.15</v>
      </c>
      <c r="F933">
        <v>0.10000000000000053</v>
      </c>
      <c r="G933">
        <v>1</v>
      </c>
      <c r="H933">
        <v>1.9417475728155442E-2</v>
      </c>
      <c r="I933">
        <v>8</v>
      </c>
    </row>
    <row r="934" spans="1:9" x14ac:dyDescent="0.3">
      <c r="A934" t="s">
        <v>115</v>
      </c>
      <c r="B934" t="s">
        <v>150</v>
      </c>
      <c r="C934">
        <v>5</v>
      </c>
      <c r="D934">
        <v>5.2</v>
      </c>
      <c r="E934">
        <v>5.0999999999999996</v>
      </c>
      <c r="F934">
        <v>0.20000000000000018</v>
      </c>
      <c r="G934">
        <v>2</v>
      </c>
      <c r="H934">
        <v>3.9215686274509838E-2</v>
      </c>
      <c r="I934">
        <v>9</v>
      </c>
    </row>
    <row r="935" spans="1:9" x14ac:dyDescent="0.3">
      <c r="A935" t="s">
        <v>115</v>
      </c>
      <c r="B935" t="s">
        <v>151</v>
      </c>
      <c r="C935">
        <v>4.5999999999999996</v>
      </c>
      <c r="D935">
        <v>4.8</v>
      </c>
      <c r="E935">
        <v>4.6999999999999993</v>
      </c>
      <c r="F935">
        <v>0.20000000000000018</v>
      </c>
      <c r="G935">
        <v>2</v>
      </c>
      <c r="H935">
        <v>4.255319148936175E-2</v>
      </c>
      <c r="I935">
        <v>10</v>
      </c>
    </row>
    <row r="936" spans="1:9" x14ac:dyDescent="0.3">
      <c r="A936" t="s">
        <v>115</v>
      </c>
      <c r="B936" t="s">
        <v>152</v>
      </c>
      <c r="C936">
        <v>4.4000000000000004</v>
      </c>
      <c r="D936">
        <v>5</v>
      </c>
      <c r="E936">
        <v>4.7</v>
      </c>
      <c r="F936">
        <v>0.59999999999999964</v>
      </c>
      <c r="G936">
        <v>5</v>
      </c>
      <c r="H936">
        <v>0.12765957446808501</v>
      </c>
      <c r="I936">
        <v>11</v>
      </c>
    </row>
    <row r="937" spans="1:9" x14ac:dyDescent="0.3">
      <c r="A937" t="s">
        <v>115</v>
      </c>
      <c r="B937" t="s">
        <v>153</v>
      </c>
      <c r="C937">
        <v>4.5999999999999996</v>
      </c>
      <c r="D937">
        <v>5.3</v>
      </c>
      <c r="E937">
        <v>4.9499999999999993</v>
      </c>
      <c r="F937">
        <v>0.70000000000000018</v>
      </c>
      <c r="G937">
        <v>8</v>
      </c>
      <c r="H937">
        <v>0.14141414141414146</v>
      </c>
      <c r="I937">
        <v>12</v>
      </c>
    </row>
    <row r="938" spans="1:9" x14ac:dyDescent="0.3">
      <c r="A938" t="s">
        <v>116</v>
      </c>
      <c r="B938" t="s">
        <v>10</v>
      </c>
      <c r="C938">
        <v>4.9000000000000004</v>
      </c>
      <c r="D938">
        <v>5.4</v>
      </c>
      <c r="E938">
        <v>5.15</v>
      </c>
      <c r="F938">
        <v>0.5</v>
      </c>
      <c r="G938">
        <v>8</v>
      </c>
      <c r="H938">
        <v>9.7087378640776698E-2</v>
      </c>
      <c r="I938">
        <v>1</v>
      </c>
    </row>
    <row r="939" spans="1:9" x14ac:dyDescent="0.3">
      <c r="A939" t="s">
        <v>116</v>
      </c>
      <c r="B939" t="s">
        <v>125</v>
      </c>
      <c r="C939">
        <v>4.5999999999999996</v>
      </c>
      <c r="D939">
        <v>5.2</v>
      </c>
      <c r="E939">
        <v>4.9000000000000004</v>
      </c>
      <c r="F939">
        <v>0.60000000000000053</v>
      </c>
      <c r="G939">
        <v>7</v>
      </c>
      <c r="H939">
        <v>0.12244897959183683</v>
      </c>
      <c r="I939">
        <v>2</v>
      </c>
    </row>
    <row r="940" spans="1:9" x14ac:dyDescent="0.3">
      <c r="A940" t="s">
        <v>116</v>
      </c>
      <c r="B940" t="s">
        <v>132</v>
      </c>
      <c r="C940">
        <v>5.2</v>
      </c>
      <c r="D940">
        <v>6.1</v>
      </c>
      <c r="E940">
        <v>5.65</v>
      </c>
      <c r="F940">
        <v>0.89999999999999947</v>
      </c>
      <c r="G940">
        <v>4</v>
      </c>
      <c r="H940">
        <v>0.15929203539822998</v>
      </c>
      <c r="I940">
        <v>3</v>
      </c>
    </row>
    <row r="941" spans="1:9" x14ac:dyDescent="0.3">
      <c r="A941" t="s">
        <v>116</v>
      </c>
      <c r="B941" t="s">
        <v>142</v>
      </c>
      <c r="C941">
        <v>4.4000000000000004</v>
      </c>
      <c r="D941">
        <v>5</v>
      </c>
      <c r="E941">
        <v>4.7</v>
      </c>
      <c r="F941">
        <v>0.59999999999999964</v>
      </c>
      <c r="G941">
        <v>6</v>
      </c>
      <c r="H941">
        <v>0.12765957446808501</v>
      </c>
      <c r="I941">
        <v>4</v>
      </c>
    </row>
    <row r="942" spans="1:9" x14ac:dyDescent="0.3">
      <c r="A942" t="s">
        <v>116</v>
      </c>
      <c r="B942" t="s">
        <v>146</v>
      </c>
      <c r="C942">
        <v>4.4000000000000004</v>
      </c>
      <c r="D942">
        <v>4.8</v>
      </c>
      <c r="E942">
        <v>4.5999999999999996</v>
      </c>
      <c r="F942">
        <v>0.39999999999999947</v>
      </c>
      <c r="G942">
        <v>3</v>
      </c>
      <c r="H942">
        <v>8.6956521739130321E-2</v>
      </c>
      <c r="I942">
        <v>5</v>
      </c>
    </row>
    <row r="943" spans="1:9" x14ac:dyDescent="0.3">
      <c r="A943" t="s">
        <v>116</v>
      </c>
      <c r="B943" t="s">
        <v>147</v>
      </c>
      <c r="C943">
        <v>4.4000000000000004</v>
      </c>
      <c r="D943">
        <v>4.8</v>
      </c>
      <c r="E943">
        <v>4.5999999999999996</v>
      </c>
      <c r="F943">
        <v>0.39999999999999947</v>
      </c>
      <c r="G943">
        <v>3</v>
      </c>
      <c r="H943">
        <v>8.6956521739130321E-2</v>
      </c>
      <c r="I943">
        <v>6</v>
      </c>
    </row>
    <row r="944" spans="1:9" x14ac:dyDescent="0.3">
      <c r="A944" t="s">
        <v>116</v>
      </c>
      <c r="B944" t="s">
        <v>148</v>
      </c>
      <c r="C944">
        <v>4.4000000000000004</v>
      </c>
      <c r="D944">
        <v>5</v>
      </c>
      <c r="E944">
        <v>4.7</v>
      </c>
      <c r="F944">
        <v>0.59999999999999964</v>
      </c>
      <c r="G944">
        <v>5</v>
      </c>
      <c r="H944">
        <v>0.12765957446808501</v>
      </c>
      <c r="I944">
        <v>7</v>
      </c>
    </row>
    <row r="945" spans="1:9" x14ac:dyDescent="0.3">
      <c r="A945" t="s">
        <v>116</v>
      </c>
      <c r="B945" t="s">
        <v>149</v>
      </c>
      <c r="C945">
        <v>4.9000000000000004</v>
      </c>
      <c r="D945">
        <v>5.2</v>
      </c>
      <c r="E945">
        <v>5.0500000000000007</v>
      </c>
      <c r="F945">
        <v>0.29999999999999982</v>
      </c>
      <c r="G945">
        <v>3</v>
      </c>
      <c r="H945">
        <v>5.9405940594059362E-2</v>
      </c>
      <c r="I945">
        <v>8</v>
      </c>
    </row>
    <row r="946" spans="1:9" x14ac:dyDescent="0.3">
      <c r="A946" t="s">
        <v>116</v>
      </c>
      <c r="B946" t="s">
        <v>150</v>
      </c>
      <c r="C946">
        <v>4.9000000000000004</v>
      </c>
      <c r="D946">
        <v>5.0999999999999996</v>
      </c>
      <c r="E946">
        <v>5</v>
      </c>
      <c r="F946">
        <v>0.19999999999999929</v>
      </c>
      <c r="G946">
        <v>2</v>
      </c>
      <c r="H946">
        <v>3.9999999999999855E-2</v>
      </c>
      <c r="I946">
        <v>9</v>
      </c>
    </row>
    <row r="947" spans="1:9" x14ac:dyDescent="0.3">
      <c r="A947" t="s">
        <v>116</v>
      </c>
      <c r="B947" t="s">
        <v>151</v>
      </c>
      <c r="C947">
        <v>4.4000000000000004</v>
      </c>
      <c r="D947">
        <v>4.8</v>
      </c>
      <c r="E947">
        <v>4.5999999999999996</v>
      </c>
      <c r="F947">
        <v>0.39999999999999947</v>
      </c>
      <c r="G947">
        <v>3</v>
      </c>
      <c r="H947">
        <v>8.6956521739130321E-2</v>
      </c>
      <c r="I947">
        <v>10</v>
      </c>
    </row>
    <row r="948" spans="1:9" x14ac:dyDescent="0.3">
      <c r="A948" t="s">
        <v>116</v>
      </c>
      <c r="B948" t="s">
        <v>152</v>
      </c>
      <c r="C948">
        <v>4.3</v>
      </c>
      <c r="D948">
        <v>4.8</v>
      </c>
      <c r="E948">
        <v>4.55</v>
      </c>
      <c r="F948">
        <v>0.5</v>
      </c>
      <c r="G948">
        <v>5</v>
      </c>
      <c r="H948">
        <v>0.10989010989010989</v>
      </c>
      <c r="I948">
        <v>11</v>
      </c>
    </row>
    <row r="949" spans="1:9" x14ac:dyDescent="0.3">
      <c r="A949" t="s">
        <v>116</v>
      </c>
      <c r="B949" t="s">
        <v>153</v>
      </c>
      <c r="C949">
        <v>4.4000000000000004</v>
      </c>
      <c r="D949">
        <v>5.3</v>
      </c>
      <c r="E949">
        <v>4.8499999999999996</v>
      </c>
      <c r="F949">
        <v>0.89999999999999947</v>
      </c>
      <c r="G949">
        <v>11</v>
      </c>
      <c r="H949">
        <v>0.18556701030927825</v>
      </c>
      <c r="I949">
        <v>12</v>
      </c>
    </row>
    <row r="950" spans="1:9" x14ac:dyDescent="0.3">
      <c r="A950" t="s">
        <v>117</v>
      </c>
      <c r="B950" t="s">
        <v>10</v>
      </c>
      <c r="C950">
        <v>4.9000000000000004</v>
      </c>
      <c r="D950">
        <v>5.3</v>
      </c>
      <c r="E950">
        <v>5.0999999999999996</v>
      </c>
      <c r="F950">
        <v>0.39999999999999947</v>
      </c>
      <c r="G950">
        <v>7</v>
      </c>
      <c r="H950">
        <v>7.843137254901951E-2</v>
      </c>
      <c r="I950">
        <v>1</v>
      </c>
    </row>
    <row r="951" spans="1:9" x14ac:dyDescent="0.3">
      <c r="A951" t="s">
        <v>117</v>
      </c>
      <c r="B951" t="s">
        <v>125</v>
      </c>
      <c r="C951">
        <v>4.4000000000000004</v>
      </c>
      <c r="D951">
        <v>5.2</v>
      </c>
      <c r="E951">
        <v>4.8000000000000007</v>
      </c>
      <c r="F951">
        <v>0.79999999999999982</v>
      </c>
      <c r="G951">
        <v>10</v>
      </c>
      <c r="H951">
        <v>0.1666666666666666</v>
      </c>
      <c r="I951">
        <v>2</v>
      </c>
    </row>
    <row r="952" spans="1:9" x14ac:dyDescent="0.3">
      <c r="A952" t="s">
        <v>117</v>
      </c>
      <c r="B952" t="s">
        <v>132</v>
      </c>
      <c r="C952">
        <v>5</v>
      </c>
      <c r="D952">
        <v>6.1</v>
      </c>
      <c r="E952">
        <v>5.55</v>
      </c>
      <c r="F952">
        <v>1.0999999999999996</v>
      </c>
      <c r="G952">
        <v>9</v>
      </c>
      <c r="H952">
        <v>0.19819819819819814</v>
      </c>
      <c r="I952">
        <v>3</v>
      </c>
    </row>
    <row r="953" spans="1:9" x14ac:dyDescent="0.3">
      <c r="A953" t="s">
        <v>117</v>
      </c>
      <c r="B953" t="s">
        <v>142</v>
      </c>
      <c r="C953">
        <v>3.9</v>
      </c>
      <c r="D953">
        <v>5</v>
      </c>
      <c r="E953">
        <v>4.45</v>
      </c>
      <c r="F953">
        <v>1.1000000000000001</v>
      </c>
      <c r="G953">
        <v>9</v>
      </c>
      <c r="H953">
        <v>0.24719101123595508</v>
      </c>
      <c r="I953">
        <v>4</v>
      </c>
    </row>
    <row r="954" spans="1:9" x14ac:dyDescent="0.3">
      <c r="A954" t="s">
        <v>117</v>
      </c>
      <c r="B954" t="s">
        <v>146</v>
      </c>
      <c r="C954">
        <v>4.4000000000000004</v>
      </c>
      <c r="D954">
        <v>4.8</v>
      </c>
      <c r="E954">
        <v>4.5999999999999996</v>
      </c>
      <c r="F954">
        <v>0.39999999999999947</v>
      </c>
      <c r="G954">
        <v>2</v>
      </c>
      <c r="H954">
        <v>8.6956521739130321E-2</v>
      </c>
      <c r="I954">
        <v>5</v>
      </c>
    </row>
    <row r="955" spans="1:9" x14ac:dyDescent="0.3">
      <c r="A955" t="s">
        <v>117</v>
      </c>
      <c r="B955" t="s">
        <v>147</v>
      </c>
      <c r="C955">
        <v>4.3</v>
      </c>
      <c r="D955">
        <v>4.9000000000000004</v>
      </c>
      <c r="E955">
        <v>4.5999999999999996</v>
      </c>
      <c r="F955">
        <v>0.60000000000000053</v>
      </c>
      <c r="G955">
        <v>6</v>
      </c>
      <c r="H955">
        <v>0.13043478260869579</v>
      </c>
      <c r="I955">
        <v>6</v>
      </c>
    </row>
    <row r="956" spans="1:9" x14ac:dyDescent="0.3">
      <c r="A956" t="s">
        <v>117</v>
      </c>
      <c r="B956" t="s">
        <v>148</v>
      </c>
      <c r="C956">
        <v>4.4000000000000004</v>
      </c>
      <c r="D956">
        <v>4.9000000000000004</v>
      </c>
      <c r="E956">
        <v>4.6500000000000004</v>
      </c>
      <c r="F956">
        <v>0.5</v>
      </c>
      <c r="G956">
        <v>5</v>
      </c>
      <c r="H956">
        <v>0.1075268817204301</v>
      </c>
      <c r="I956">
        <v>7</v>
      </c>
    </row>
    <row r="957" spans="1:9" x14ac:dyDescent="0.3">
      <c r="A957" t="s">
        <v>117</v>
      </c>
      <c r="B957" t="s">
        <v>149</v>
      </c>
      <c r="C957">
        <v>4.9000000000000004</v>
      </c>
      <c r="D957">
        <v>5.3</v>
      </c>
      <c r="E957">
        <v>5.0999999999999996</v>
      </c>
      <c r="F957">
        <v>0.39999999999999947</v>
      </c>
      <c r="G957">
        <v>6</v>
      </c>
      <c r="H957">
        <v>7.843137254901951E-2</v>
      </c>
      <c r="I957">
        <v>8</v>
      </c>
    </row>
    <row r="958" spans="1:9" x14ac:dyDescent="0.3">
      <c r="A958" t="s">
        <v>117</v>
      </c>
      <c r="B958" t="s">
        <v>150</v>
      </c>
      <c r="C958">
        <v>4.9000000000000004</v>
      </c>
      <c r="D958">
        <v>5.2</v>
      </c>
      <c r="E958">
        <v>5.0500000000000007</v>
      </c>
      <c r="F958">
        <v>0.29999999999999982</v>
      </c>
      <c r="G958">
        <v>3</v>
      </c>
      <c r="H958">
        <v>5.9405940594059362E-2</v>
      </c>
      <c r="I958">
        <v>9</v>
      </c>
    </row>
    <row r="959" spans="1:9" x14ac:dyDescent="0.3">
      <c r="A959" t="s">
        <v>117</v>
      </c>
      <c r="B959" t="s">
        <v>151</v>
      </c>
      <c r="C959">
        <v>4.5999999999999996</v>
      </c>
      <c r="D959">
        <v>4.8</v>
      </c>
      <c r="E959">
        <v>4.6999999999999993</v>
      </c>
      <c r="F959">
        <v>0.20000000000000018</v>
      </c>
      <c r="G959">
        <v>2</v>
      </c>
      <c r="H959">
        <v>4.255319148936175E-2</v>
      </c>
      <c r="I959">
        <v>10</v>
      </c>
    </row>
    <row r="960" spans="1:9" x14ac:dyDescent="0.3">
      <c r="A960" t="s">
        <v>117</v>
      </c>
      <c r="B960" t="s">
        <v>152</v>
      </c>
      <c r="C960">
        <v>4.3</v>
      </c>
      <c r="D960">
        <v>4.5999999999999996</v>
      </c>
      <c r="E960">
        <v>4.4499999999999993</v>
      </c>
      <c r="F960">
        <v>0.29999999999999982</v>
      </c>
      <c r="G960">
        <v>3</v>
      </c>
      <c r="H960">
        <v>6.7415730337078622E-2</v>
      </c>
      <c r="I960">
        <v>11</v>
      </c>
    </row>
    <row r="961" spans="1:9" x14ac:dyDescent="0.3">
      <c r="A961" t="s">
        <v>117</v>
      </c>
      <c r="B961" t="s">
        <v>153</v>
      </c>
      <c r="C961">
        <v>4.3</v>
      </c>
      <c r="D961">
        <v>5.0999999999999996</v>
      </c>
      <c r="E961">
        <v>4.6999999999999993</v>
      </c>
      <c r="F961">
        <v>0.79999999999999982</v>
      </c>
      <c r="G961">
        <v>8</v>
      </c>
      <c r="H961">
        <v>0.1702127659574468</v>
      </c>
      <c r="I961">
        <v>12</v>
      </c>
    </row>
    <row r="962" spans="1:9" x14ac:dyDescent="0.3">
      <c r="A962" t="s">
        <v>118</v>
      </c>
      <c r="B962" t="s">
        <v>10</v>
      </c>
      <c r="C962">
        <v>4.8</v>
      </c>
      <c r="D962">
        <v>5.0999999999999996</v>
      </c>
      <c r="E962">
        <v>4.9499999999999993</v>
      </c>
      <c r="F962">
        <v>0.29999999999999982</v>
      </c>
      <c r="G962">
        <v>5</v>
      </c>
      <c r="H962">
        <v>6.060606060606058E-2</v>
      </c>
      <c r="I962">
        <v>1</v>
      </c>
    </row>
    <row r="963" spans="1:9" x14ac:dyDescent="0.3">
      <c r="A963" t="s">
        <v>118</v>
      </c>
      <c r="B963" t="s">
        <v>125</v>
      </c>
      <c r="C963">
        <v>4.4000000000000004</v>
      </c>
      <c r="D963">
        <v>5</v>
      </c>
      <c r="E963">
        <v>4.7</v>
      </c>
      <c r="F963">
        <v>0.59999999999999964</v>
      </c>
      <c r="G963">
        <v>7</v>
      </c>
      <c r="H963">
        <v>0.12765957446808501</v>
      </c>
      <c r="I963">
        <v>2</v>
      </c>
    </row>
    <row r="964" spans="1:9" x14ac:dyDescent="0.3">
      <c r="A964" t="s">
        <v>118</v>
      </c>
      <c r="B964" t="s">
        <v>132</v>
      </c>
      <c r="C964">
        <v>4.8</v>
      </c>
      <c r="D964">
        <v>5.8</v>
      </c>
      <c r="E964">
        <v>5.3</v>
      </c>
      <c r="F964">
        <v>1</v>
      </c>
      <c r="G964">
        <v>11</v>
      </c>
      <c r="H964">
        <v>0.18867924528301888</v>
      </c>
      <c r="I964">
        <v>3</v>
      </c>
    </row>
    <row r="965" spans="1:9" x14ac:dyDescent="0.3">
      <c r="A965" t="s">
        <v>118</v>
      </c>
      <c r="B965" t="s">
        <v>142</v>
      </c>
      <c r="C965">
        <v>4.0999999999999996</v>
      </c>
      <c r="D965">
        <v>4.9000000000000004</v>
      </c>
      <c r="E965">
        <v>4.5</v>
      </c>
      <c r="F965">
        <v>0.80000000000000071</v>
      </c>
      <c r="G965">
        <v>7</v>
      </c>
      <c r="H965">
        <v>0.17777777777777792</v>
      </c>
      <c r="I965">
        <v>4</v>
      </c>
    </row>
    <row r="966" spans="1:9" x14ac:dyDescent="0.3">
      <c r="A966" t="s">
        <v>118</v>
      </c>
      <c r="B966" t="s">
        <v>146</v>
      </c>
      <c r="C966">
        <v>4.4000000000000004</v>
      </c>
      <c r="D966">
        <v>4.8</v>
      </c>
      <c r="E966">
        <v>4.5999999999999996</v>
      </c>
      <c r="F966">
        <v>0.39999999999999947</v>
      </c>
      <c r="G966">
        <v>3</v>
      </c>
      <c r="H966">
        <v>8.6956521739130321E-2</v>
      </c>
      <c r="I966">
        <v>5</v>
      </c>
    </row>
    <row r="967" spans="1:9" x14ac:dyDescent="0.3">
      <c r="A967" t="s">
        <v>118</v>
      </c>
      <c r="B967" t="s">
        <v>147</v>
      </c>
      <c r="C967">
        <v>4.4000000000000004</v>
      </c>
      <c r="D967">
        <v>4.8</v>
      </c>
      <c r="E967">
        <v>4.5999999999999996</v>
      </c>
      <c r="F967">
        <v>0.39999999999999947</v>
      </c>
      <c r="G967">
        <v>3</v>
      </c>
      <c r="H967">
        <v>8.6956521739130321E-2</v>
      </c>
      <c r="I967">
        <v>6</v>
      </c>
    </row>
    <row r="968" spans="1:9" x14ac:dyDescent="0.3">
      <c r="A968" t="s">
        <v>118</v>
      </c>
      <c r="B968" t="s">
        <v>148</v>
      </c>
      <c r="C968">
        <v>4.4000000000000004</v>
      </c>
      <c r="D968">
        <v>5</v>
      </c>
      <c r="E968">
        <v>4.7</v>
      </c>
      <c r="F968">
        <v>0.59999999999999964</v>
      </c>
      <c r="G968">
        <v>6</v>
      </c>
      <c r="H968">
        <v>0.12765957446808501</v>
      </c>
      <c r="I968">
        <v>7</v>
      </c>
    </row>
    <row r="969" spans="1:9" x14ac:dyDescent="0.3">
      <c r="A969" t="s">
        <v>118</v>
      </c>
      <c r="B969" t="s">
        <v>149</v>
      </c>
      <c r="C969">
        <v>4.9000000000000004</v>
      </c>
      <c r="D969">
        <v>5.3</v>
      </c>
      <c r="E969">
        <v>5.0999999999999996</v>
      </c>
      <c r="F969">
        <v>0.39999999999999947</v>
      </c>
      <c r="G969">
        <v>7</v>
      </c>
      <c r="H969">
        <v>7.843137254901951E-2</v>
      </c>
      <c r="I969">
        <v>8</v>
      </c>
    </row>
    <row r="970" spans="1:9" x14ac:dyDescent="0.3">
      <c r="A970" t="s">
        <v>118</v>
      </c>
      <c r="B970" t="s">
        <v>150</v>
      </c>
      <c r="C970">
        <v>4.9000000000000004</v>
      </c>
      <c r="D970">
        <v>5.2</v>
      </c>
      <c r="E970">
        <v>5.0500000000000007</v>
      </c>
      <c r="F970">
        <v>0.29999999999999982</v>
      </c>
      <c r="G970">
        <v>3</v>
      </c>
      <c r="H970">
        <v>5.9405940594059362E-2</v>
      </c>
      <c r="I970">
        <v>9</v>
      </c>
    </row>
    <row r="971" spans="1:9" x14ac:dyDescent="0.3">
      <c r="A971" t="s">
        <v>118</v>
      </c>
      <c r="B971" t="s">
        <v>151</v>
      </c>
      <c r="C971">
        <v>4.4000000000000004</v>
      </c>
      <c r="D971">
        <v>4.8</v>
      </c>
      <c r="E971">
        <v>4.5999999999999996</v>
      </c>
      <c r="F971">
        <v>0.39999999999999947</v>
      </c>
      <c r="G971">
        <v>2</v>
      </c>
      <c r="H971">
        <v>8.6956521739130321E-2</v>
      </c>
      <c r="I971">
        <v>10</v>
      </c>
    </row>
    <row r="972" spans="1:9" x14ac:dyDescent="0.3">
      <c r="A972" t="s">
        <v>118</v>
      </c>
      <c r="B972" t="s">
        <v>152</v>
      </c>
      <c r="C972">
        <v>4.0999999999999996</v>
      </c>
      <c r="D972">
        <v>4.4000000000000004</v>
      </c>
      <c r="E972">
        <v>4.25</v>
      </c>
      <c r="F972">
        <v>0.30000000000000071</v>
      </c>
      <c r="G972">
        <v>3</v>
      </c>
      <c r="H972">
        <v>7.0588235294117813E-2</v>
      </c>
      <c r="I972">
        <v>11</v>
      </c>
    </row>
    <row r="973" spans="1:9" x14ac:dyDescent="0.3">
      <c r="A973" t="s">
        <v>118</v>
      </c>
      <c r="B973" t="s">
        <v>153</v>
      </c>
      <c r="C973">
        <v>4.4000000000000004</v>
      </c>
      <c r="D973">
        <v>4.9000000000000004</v>
      </c>
      <c r="E973">
        <v>4.6500000000000004</v>
      </c>
      <c r="F973">
        <v>0.5</v>
      </c>
      <c r="G973">
        <v>5</v>
      </c>
      <c r="H973">
        <v>0.1075268817204301</v>
      </c>
      <c r="I973">
        <v>12</v>
      </c>
    </row>
    <row r="974" spans="1:9" x14ac:dyDescent="0.3">
      <c r="A974" t="s">
        <v>119</v>
      </c>
      <c r="B974" t="s">
        <v>10</v>
      </c>
      <c r="C974">
        <v>4.8</v>
      </c>
      <c r="D974">
        <v>5.2</v>
      </c>
      <c r="E974">
        <v>5</v>
      </c>
      <c r="F974">
        <v>0.40000000000000036</v>
      </c>
      <c r="G974">
        <v>6</v>
      </c>
      <c r="H974">
        <v>8.0000000000000071E-2</v>
      </c>
      <c r="I974">
        <v>1</v>
      </c>
    </row>
    <row r="975" spans="1:9" x14ac:dyDescent="0.3">
      <c r="A975" t="s">
        <v>119</v>
      </c>
      <c r="B975" t="s">
        <v>125</v>
      </c>
      <c r="C975">
        <v>4.4000000000000004</v>
      </c>
      <c r="D975">
        <v>5</v>
      </c>
      <c r="E975">
        <v>4.7</v>
      </c>
      <c r="F975">
        <v>0.59999999999999964</v>
      </c>
      <c r="G975">
        <v>5</v>
      </c>
      <c r="H975">
        <v>0.12765957446808501</v>
      </c>
      <c r="I975">
        <v>2</v>
      </c>
    </row>
    <row r="976" spans="1:9" x14ac:dyDescent="0.3">
      <c r="A976" t="s">
        <v>119</v>
      </c>
      <c r="B976" t="s">
        <v>132</v>
      </c>
      <c r="C976">
        <v>4.8</v>
      </c>
      <c r="D976">
        <v>5.8</v>
      </c>
      <c r="E976">
        <v>5.3</v>
      </c>
      <c r="F976">
        <v>1</v>
      </c>
      <c r="G976">
        <v>10</v>
      </c>
      <c r="H976">
        <v>0.18867924528301888</v>
      </c>
      <c r="I976">
        <v>3</v>
      </c>
    </row>
    <row r="977" spans="1:9" x14ac:dyDescent="0.3">
      <c r="A977" t="s">
        <v>119</v>
      </c>
      <c r="B977" t="s">
        <v>142</v>
      </c>
      <c r="C977">
        <v>4.3</v>
      </c>
      <c r="D977">
        <v>4.8</v>
      </c>
      <c r="E977">
        <v>4.55</v>
      </c>
      <c r="F977">
        <v>0.5</v>
      </c>
      <c r="G977">
        <v>4</v>
      </c>
      <c r="H977">
        <v>0.10989010989010989</v>
      </c>
      <c r="I977">
        <v>4</v>
      </c>
    </row>
    <row r="978" spans="1:9" x14ac:dyDescent="0.3">
      <c r="A978" t="s">
        <v>119</v>
      </c>
      <c r="B978" t="s">
        <v>146</v>
      </c>
      <c r="C978">
        <v>4.4000000000000004</v>
      </c>
      <c r="D978">
        <v>4.8</v>
      </c>
      <c r="E978">
        <v>4.5999999999999996</v>
      </c>
      <c r="F978">
        <v>0.39999999999999947</v>
      </c>
      <c r="G978">
        <v>3</v>
      </c>
      <c r="H978">
        <v>8.6956521739130321E-2</v>
      </c>
      <c r="I978">
        <v>5</v>
      </c>
    </row>
    <row r="979" spans="1:9" x14ac:dyDescent="0.3">
      <c r="A979" t="s">
        <v>119</v>
      </c>
      <c r="B979" t="s">
        <v>147</v>
      </c>
      <c r="C979">
        <v>4.4000000000000004</v>
      </c>
      <c r="D979">
        <v>4.8</v>
      </c>
      <c r="E979">
        <v>4.5999999999999996</v>
      </c>
      <c r="F979">
        <v>0.39999999999999947</v>
      </c>
      <c r="G979">
        <v>3</v>
      </c>
      <c r="H979">
        <v>8.6956521739130321E-2</v>
      </c>
      <c r="I979">
        <v>6</v>
      </c>
    </row>
    <row r="980" spans="1:9" x14ac:dyDescent="0.3">
      <c r="A980" t="s">
        <v>119</v>
      </c>
      <c r="B980" t="s">
        <v>148</v>
      </c>
      <c r="C980">
        <v>4.4000000000000004</v>
      </c>
      <c r="D980">
        <v>5</v>
      </c>
      <c r="E980">
        <v>4.7</v>
      </c>
      <c r="F980">
        <v>0.59999999999999964</v>
      </c>
      <c r="G980">
        <v>6</v>
      </c>
      <c r="H980">
        <v>0.12765957446808501</v>
      </c>
      <c r="I980">
        <v>7</v>
      </c>
    </row>
    <row r="981" spans="1:9" x14ac:dyDescent="0.3">
      <c r="A981" t="s">
        <v>119</v>
      </c>
      <c r="B981" t="s">
        <v>149</v>
      </c>
      <c r="C981">
        <v>4.8</v>
      </c>
      <c r="D981">
        <v>5.3</v>
      </c>
      <c r="E981">
        <v>5.05</v>
      </c>
      <c r="F981">
        <v>0.5</v>
      </c>
      <c r="G981">
        <v>7</v>
      </c>
      <c r="H981">
        <v>9.9009900990099015E-2</v>
      </c>
      <c r="I981">
        <v>8</v>
      </c>
    </row>
    <row r="982" spans="1:9" x14ac:dyDescent="0.3">
      <c r="A982" t="s">
        <v>119</v>
      </c>
      <c r="B982" t="s">
        <v>150</v>
      </c>
      <c r="C982">
        <v>4.9000000000000004</v>
      </c>
      <c r="D982">
        <v>5.2</v>
      </c>
      <c r="E982">
        <v>5.0500000000000007</v>
      </c>
      <c r="F982">
        <v>0.29999999999999982</v>
      </c>
      <c r="G982">
        <v>3</v>
      </c>
      <c r="H982">
        <v>5.9405940594059362E-2</v>
      </c>
      <c r="I982">
        <v>9</v>
      </c>
    </row>
    <row r="983" spans="1:9" x14ac:dyDescent="0.3">
      <c r="A983" t="s">
        <v>119</v>
      </c>
      <c r="B983" t="s">
        <v>151</v>
      </c>
      <c r="C983">
        <v>4.4000000000000004</v>
      </c>
      <c r="D983">
        <v>4.8</v>
      </c>
      <c r="E983">
        <v>4.5999999999999996</v>
      </c>
      <c r="F983">
        <v>0.39999999999999947</v>
      </c>
      <c r="G983">
        <v>2</v>
      </c>
      <c r="H983">
        <v>8.6956521739130321E-2</v>
      </c>
      <c r="I983">
        <v>10</v>
      </c>
    </row>
    <row r="984" spans="1:9" x14ac:dyDescent="0.3">
      <c r="A984" t="s">
        <v>119</v>
      </c>
      <c r="B984" t="s">
        <v>152</v>
      </c>
      <c r="C984">
        <v>4.0999999999999996</v>
      </c>
      <c r="D984">
        <v>4.5999999999999996</v>
      </c>
      <c r="E984">
        <v>4.3499999999999996</v>
      </c>
      <c r="F984">
        <v>0.5</v>
      </c>
      <c r="G984">
        <v>4</v>
      </c>
      <c r="H984">
        <v>0.1149425287356322</v>
      </c>
      <c r="I984">
        <v>11</v>
      </c>
    </row>
    <row r="985" spans="1:9" x14ac:dyDescent="0.3">
      <c r="A985" t="s">
        <v>119</v>
      </c>
      <c r="B985" t="s">
        <v>153</v>
      </c>
      <c r="C985">
        <v>4.3</v>
      </c>
      <c r="D985">
        <v>4.8</v>
      </c>
      <c r="E985">
        <v>4.55</v>
      </c>
      <c r="F985">
        <v>0.5</v>
      </c>
      <c r="G985">
        <v>5</v>
      </c>
      <c r="H985">
        <v>0.10989010989010989</v>
      </c>
      <c r="I985">
        <v>12</v>
      </c>
    </row>
    <row r="986" spans="1:9" x14ac:dyDescent="0.3">
      <c r="A986" t="s">
        <v>120</v>
      </c>
      <c r="B986" t="s">
        <v>10</v>
      </c>
      <c r="C986">
        <v>5.0999999999999996</v>
      </c>
      <c r="D986">
        <v>5.3</v>
      </c>
      <c r="E986">
        <v>5.1999999999999993</v>
      </c>
      <c r="F986">
        <v>0.20000000000000018</v>
      </c>
      <c r="G986">
        <v>4</v>
      </c>
      <c r="H986">
        <v>3.8461538461538498E-2</v>
      </c>
      <c r="I986">
        <v>1</v>
      </c>
    </row>
    <row r="987" spans="1:9" x14ac:dyDescent="0.3">
      <c r="A987" t="s">
        <v>120</v>
      </c>
      <c r="B987" t="s">
        <v>125</v>
      </c>
      <c r="C987">
        <v>4.8</v>
      </c>
      <c r="D987">
        <v>5.2</v>
      </c>
      <c r="E987">
        <v>5</v>
      </c>
      <c r="F987">
        <v>0.40000000000000036</v>
      </c>
      <c r="G987">
        <v>5</v>
      </c>
      <c r="H987">
        <v>8.0000000000000071E-2</v>
      </c>
      <c r="I987">
        <v>2</v>
      </c>
    </row>
    <row r="988" spans="1:9" x14ac:dyDescent="0.3">
      <c r="A988" t="s">
        <v>120</v>
      </c>
      <c r="B988" t="s">
        <v>132</v>
      </c>
      <c r="C988">
        <v>5.2</v>
      </c>
      <c r="D988">
        <v>5.8</v>
      </c>
      <c r="E988">
        <v>5.5</v>
      </c>
      <c r="F988">
        <v>0.59999999999999964</v>
      </c>
      <c r="G988">
        <v>4</v>
      </c>
      <c r="H988">
        <v>0.10909090909090903</v>
      </c>
      <c r="I988">
        <v>3</v>
      </c>
    </row>
    <row r="989" spans="1:9" x14ac:dyDescent="0.3">
      <c r="A989" t="s">
        <v>120</v>
      </c>
      <c r="B989" t="s">
        <v>142</v>
      </c>
      <c r="C989">
        <v>4.5999999999999996</v>
      </c>
      <c r="D989">
        <v>4.9000000000000004</v>
      </c>
      <c r="E989">
        <v>4.75</v>
      </c>
      <c r="F989">
        <v>0.30000000000000071</v>
      </c>
      <c r="G989">
        <v>4</v>
      </c>
      <c r="H989">
        <v>6.315789473684226E-2</v>
      </c>
      <c r="I989">
        <v>4</v>
      </c>
    </row>
    <row r="990" spans="1:9" x14ac:dyDescent="0.3">
      <c r="A990" t="s">
        <v>120</v>
      </c>
      <c r="B990" t="s">
        <v>146</v>
      </c>
      <c r="C990">
        <v>4.4000000000000004</v>
      </c>
      <c r="D990">
        <v>4.8</v>
      </c>
      <c r="E990">
        <v>4.5999999999999996</v>
      </c>
      <c r="F990">
        <v>0.39999999999999947</v>
      </c>
      <c r="G990">
        <v>2</v>
      </c>
      <c r="H990">
        <v>8.6956521739130321E-2</v>
      </c>
      <c r="I990">
        <v>5</v>
      </c>
    </row>
    <row r="991" spans="1:9" x14ac:dyDescent="0.3">
      <c r="A991" t="s">
        <v>120</v>
      </c>
      <c r="B991" t="s">
        <v>147</v>
      </c>
      <c r="C991">
        <v>4.4000000000000004</v>
      </c>
      <c r="D991">
        <v>4.8</v>
      </c>
      <c r="E991">
        <v>4.5999999999999996</v>
      </c>
      <c r="F991">
        <v>0.39999999999999947</v>
      </c>
      <c r="G991">
        <v>2</v>
      </c>
      <c r="H991">
        <v>8.6956521739130321E-2</v>
      </c>
      <c r="I991">
        <v>6</v>
      </c>
    </row>
    <row r="992" spans="1:9" x14ac:dyDescent="0.3">
      <c r="A992" t="s">
        <v>120</v>
      </c>
      <c r="B992" t="s">
        <v>148</v>
      </c>
      <c r="C992">
        <v>4.8</v>
      </c>
      <c r="D992">
        <v>4.9000000000000004</v>
      </c>
      <c r="E992">
        <v>4.8499999999999996</v>
      </c>
      <c r="F992">
        <v>0.10000000000000053</v>
      </c>
      <c r="G992">
        <v>3</v>
      </c>
      <c r="H992">
        <v>2.0618556701031038E-2</v>
      </c>
      <c r="I992">
        <v>7</v>
      </c>
    </row>
    <row r="993" spans="1:9" x14ac:dyDescent="0.3">
      <c r="A993" t="s">
        <v>120</v>
      </c>
      <c r="B993" t="s">
        <v>149</v>
      </c>
      <c r="C993">
        <v>5</v>
      </c>
      <c r="D993">
        <v>5.2</v>
      </c>
      <c r="E993">
        <v>5.0999999999999996</v>
      </c>
      <c r="F993">
        <v>0.20000000000000018</v>
      </c>
      <c r="G993">
        <v>2</v>
      </c>
      <c r="H993">
        <v>3.9215686274509838E-2</v>
      </c>
      <c r="I993">
        <v>8</v>
      </c>
    </row>
    <row r="994" spans="1:9" x14ac:dyDescent="0.3">
      <c r="A994" t="s">
        <v>120</v>
      </c>
      <c r="B994" t="s">
        <v>150</v>
      </c>
      <c r="C994">
        <v>4.9000000000000004</v>
      </c>
      <c r="D994">
        <v>5.0999999999999996</v>
      </c>
      <c r="E994">
        <v>5</v>
      </c>
      <c r="F994">
        <v>0.19999999999999929</v>
      </c>
      <c r="G994">
        <v>2</v>
      </c>
      <c r="H994">
        <v>3.9999999999999855E-2</v>
      </c>
      <c r="I994">
        <v>9</v>
      </c>
    </row>
    <row r="995" spans="1:9" x14ac:dyDescent="0.3">
      <c r="A995" t="s">
        <v>120</v>
      </c>
      <c r="B995" t="s">
        <v>151</v>
      </c>
      <c r="C995">
        <v>4.4000000000000004</v>
      </c>
      <c r="D995">
        <v>4.8</v>
      </c>
      <c r="E995">
        <v>4.5999999999999996</v>
      </c>
      <c r="F995">
        <v>0.39999999999999947</v>
      </c>
      <c r="G995">
        <v>3</v>
      </c>
      <c r="H995">
        <v>8.6956521739130321E-2</v>
      </c>
      <c r="I995">
        <v>10</v>
      </c>
    </row>
    <row r="996" spans="1:9" x14ac:dyDescent="0.3">
      <c r="A996" t="s">
        <v>120</v>
      </c>
      <c r="B996" t="s">
        <v>152</v>
      </c>
      <c r="C996">
        <v>4.4000000000000004</v>
      </c>
      <c r="D996">
        <v>4.9000000000000004</v>
      </c>
      <c r="E996">
        <v>4.6500000000000004</v>
      </c>
      <c r="F996">
        <v>0.5</v>
      </c>
      <c r="G996">
        <v>5</v>
      </c>
      <c r="H996">
        <v>0.1075268817204301</v>
      </c>
      <c r="I996">
        <v>11</v>
      </c>
    </row>
    <row r="997" spans="1:9" x14ac:dyDescent="0.3">
      <c r="A997" t="s">
        <v>120</v>
      </c>
      <c r="B997" t="s">
        <v>153</v>
      </c>
      <c r="C997">
        <v>4.8</v>
      </c>
      <c r="D997">
        <v>5.2</v>
      </c>
      <c r="E997">
        <v>5</v>
      </c>
      <c r="F997">
        <v>0.40000000000000036</v>
      </c>
      <c r="G997">
        <v>5</v>
      </c>
      <c r="H997">
        <v>8.0000000000000071E-2</v>
      </c>
      <c r="I997">
        <v>12</v>
      </c>
    </row>
    <row r="998" spans="1:9" x14ac:dyDescent="0.3">
      <c r="A998" t="s">
        <v>121</v>
      </c>
      <c r="B998" t="s">
        <v>10</v>
      </c>
      <c r="C998">
        <v>4.9000000000000004</v>
      </c>
      <c r="D998">
        <v>5.3</v>
      </c>
      <c r="E998">
        <v>5.0999999999999996</v>
      </c>
      <c r="F998">
        <v>0.39999999999999947</v>
      </c>
      <c r="G998">
        <v>8</v>
      </c>
      <c r="H998">
        <v>7.843137254901951E-2</v>
      </c>
      <c r="I998">
        <v>1</v>
      </c>
    </row>
    <row r="999" spans="1:9" x14ac:dyDescent="0.3">
      <c r="A999" t="s">
        <v>121</v>
      </c>
      <c r="B999" t="s">
        <v>125</v>
      </c>
      <c r="C999">
        <v>4.4000000000000004</v>
      </c>
      <c r="D999">
        <v>5.2</v>
      </c>
      <c r="E999">
        <v>4.8000000000000007</v>
      </c>
      <c r="F999">
        <v>0.79999999999999982</v>
      </c>
      <c r="G999">
        <v>10</v>
      </c>
      <c r="H999">
        <v>0.1666666666666666</v>
      </c>
      <c r="I999">
        <v>2</v>
      </c>
    </row>
    <row r="1000" spans="1:9" x14ac:dyDescent="0.3">
      <c r="A1000" t="s">
        <v>121</v>
      </c>
      <c r="B1000" t="s">
        <v>132</v>
      </c>
      <c r="C1000">
        <v>4.9000000000000004</v>
      </c>
      <c r="D1000">
        <v>6.1</v>
      </c>
      <c r="E1000">
        <v>5.5</v>
      </c>
      <c r="F1000">
        <v>1.1999999999999993</v>
      </c>
      <c r="G1000">
        <v>9</v>
      </c>
      <c r="H1000">
        <v>0.21818181818181806</v>
      </c>
      <c r="I1000">
        <v>3</v>
      </c>
    </row>
    <row r="1001" spans="1:9" x14ac:dyDescent="0.3">
      <c r="A1001" t="s">
        <v>121</v>
      </c>
      <c r="B1001" t="s">
        <v>142</v>
      </c>
      <c r="C1001">
        <v>4.4000000000000004</v>
      </c>
      <c r="D1001">
        <v>5</v>
      </c>
      <c r="E1001">
        <v>4.7</v>
      </c>
      <c r="F1001">
        <v>0.59999999999999964</v>
      </c>
      <c r="G1001">
        <v>7</v>
      </c>
      <c r="H1001">
        <v>0.12765957446808501</v>
      </c>
      <c r="I1001">
        <v>4</v>
      </c>
    </row>
    <row r="1002" spans="1:9" x14ac:dyDescent="0.3">
      <c r="A1002" t="s">
        <v>121</v>
      </c>
      <c r="B1002" t="s">
        <v>146</v>
      </c>
      <c r="C1002">
        <v>4.4000000000000004</v>
      </c>
      <c r="D1002">
        <v>4.8</v>
      </c>
      <c r="E1002">
        <v>4.5999999999999996</v>
      </c>
      <c r="F1002">
        <v>0.39999999999999947</v>
      </c>
      <c r="G1002">
        <v>2</v>
      </c>
      <c r="H1002">
        <v>8.6956521739130321E-2</v>
      </c>
      <c r="I1002">
        <v>5</v>
      </c>
    </row>
    <row r="1003" spans="1:9" x14ac:dyDescent="0.3">
      <c r="A1003" t="s">
        <v>121</v>
      </c>
      <c r="B1003" t="s">
        <v>147</v>
      </c>
      <c r="C1003">
        <v>4.4000000000000004</v>
      </c>
      <c r="D1003">
        <v>4.8</v>
      </c>
      <c r="E1003">
        <v>4.5999999999999996</v>
      </c>
      <c r="F1003">
        <v>0.39999999999999947</v>
      </c>
      <c r="G1003">
        <v>4</v>
      </c>
      <c r="H1003">
        <v>8.6956521739130321E-2</v>
      </c>
      <c r="I1003">
        <v>6</v>
      </c>
    </row>
    <row r="1004" spans="1:9" x14ac:dyDescent="0.3">
      <c r="A1004" t="s">
        <v>121</v>
      </c>
      <c r="B1004" t="s">
        <v>148</v>
      </c>
      <c r="C1004">
        <v>4.8</v>
      </c>
      <c r="D1004">
        <v>5</v>
      </c>
      <c r="E1004">
        <v>4.9000000000000004</v>
      </c>
      <c r="F1004">
        <v>0.20000000000000018</v>
      </c>
      <c r="G1004">
        <v>4</v>
      </c>
      <c r="H1004">
        <v>4.0816326530612276E-2</v>
      </c>
      <c r="I1004">
        <v>7</v>
      </c>
    </row>
    <row r="1005" spans="1:9" x14ac:dyDescent="0.3">
      <c r="A1005" t="s">
        <v>121</v>
      </c>
      <c r="B1005" t="s">
        <v>149</v>
      </c>
      <c r="C1005">
        <v>5</v>
      </c>
      <c r="D1005">
        <v>5.3</v>
      </c>
      <c r="E1005">
        <v>5.15</v>
      </c>
      <c r="F1005">
        <v>0.29999999999999982</v>
      </c>
      <c r="G1005">
        <v>5</v>
      </c>
      <c r="H1005">
        <v>5.825242718446598E-2</v>
      </c>
      <c r="I1005">
        <v>8</v>
      </c>
    </row>
    <row r="1006" spans="1:9" x14ac:dyDescent="0.3">
      <c r="A1006" t="s">
        <v>121</v>
      </c>
      <c r="B1006" t="s">
        <v>150</v>
      </c>
      <c r="C1006">
        <v>4.9000000000000004</v>
      </c>
      <c r="D1006">
        <v>5.2</v>
      </c>
      <c r="E1006">
        <v>5.0500000000000007</v>
      </c>
      <c r="F1006">
        <v>0.29999999999999982</v>
      </c>
      <c r="G1006">
        <v>3</v>
      </c>
      <c r="H1006">
        <v>5.9405940594059362E-2</v>
      </c>
      <c r="I1006">
        <v>9</v>
      </c>
    </row>
    <row r="1007" spans="1:9" x14ac:dyDescent="0.3">
      <c r="A1007" t="s">
        <v>121</v>
      </c>
      <c r="B1007" t="s">
        <v>151</v>
      </c>
      <c r="C1007">
        <v>4.5999999999999996</v>
      </c>
      <c r="D1007">
        <v>4.8</v>
      </c>
      <c r="E1007">
        <v>4.6999999999999993</v>
      </c>
      <c r="F1007">
        <v>0.20000000000000018</v>
      </c>
      <c r="G1007">
        <v>2</v>
      </c>
      <c r="H1007">
        <v>4.255319148936175E-2</v>
      </c>
      <c r="I1007">
        <v>10</v>
      </c>
    </row>
    <row r="1008" spans="1:9" x14ac:dyDescent="0.3">
      <c r="A1008" t="s">
        <v>121</v>
      </c>
      <c r="B1008" t="s">
        <v>152</v>
      </c>
      <c r="C1008">
        <v>4.3</v>
      </c>
      <c r="D1008">
        <v>4.9000000000000004</v>
      </c>
      <c r="E1008">
        <v>4.5999999999999996</v>
      </c>
      <c r="F1008">
        <v>0.60000000000000053</v>
      </c>
      <c r="G1008">
        <v>5</v>
      </c>
      <c r="H1008">
        <v>0.13043478260869579</v>
      </c>
      <c r="I1008">
        <v>11</v>
      </c>
    </row>
    <row r="1009" spans="1:9" x14ac:dyDescent="0.3">
      <c r="A1009" t="s">
        <v>121</v>
      </c>
      <c r="B1009" t="s">
        <v>153</v>
      </c>
      <c r="C1009">
        <v>4.4000000000000004</v>
      </c>
      <c r="D1009">
        <v>5.2</v>
      </c>
      <c r="E1009">
        <v>4.8000000000000007</v>
      </c>
      <c r="F1009">
        <v>0.79999999999999982</v>
      </c>
      <c r="G1009">
        <v>9</v>
      </c>
      <c r="H1009">
        <v>0.1666666666666666</v>
      </c>
      <c r="I1009">
        <v>12</v>
      </c>
    </row>
    <row r="1010" spans="1:9" x14ac:dyDescent="0.3">
      <c r="A1010" t="s">
        <v>122</v>
      </c>
      <c r="B1010" t="s">
        <v>10</v>
      </c>
      <c r="C1010">
        <v>4.8</v>
      </c>
      <c r="D1010">
        <v>5.0999999999999996</v>
      </c>
      <c r="E1010">
        <v>4.9499999999999993</v>
      </c>
      <c r="F1010">
        <v>0.29999999999999982</v>
      </c>
      <c r="G1010">
        <v>5</v>
      </c>
      <c r="H1010">
        <v>6.060606060606058E-2</v>
      </c>
      <c r="I1010">
        <v>1</v>
      </c>
    </row>
    <row r="1011" spans="1:9" x14ac:dyDescent="0.3">
      <c r="A1011" t="s">
        <v>122</v>
      </c>
      <c r="B1011" t="s">
        <v>125</v>
      </c>
      <c r="C1011">
        <v>4.3</v>
      </c>
      <c r="D1011">
        <v>4.9000000000000004</v>
      </c>
      <c r="E1011">
        <v>4.5999999999999996</v>
      </c>
      <c r="F1011">
        <v>0.60000000000000053</v>
      </c>
      <c r="G1011">
        <v>6</v>
      </c>
      <c r="H1011">
        <v>0.13043478260869579</v>
      </c>
      <c r="I1011">
        <v>2</v>
      </c>
    </row>
    <row r="1012" spans="1:9" x14ac:dyDescent="0.3">
      <c r="A1012" t="s">
        <v>122</v>
      </c>
      <c r="B1012" t="s">
        <v>132</v>
      </c>
      <c r="C1012">
        <v>4.8</v>
      </c>
      <c r="D1012">
        <v>5.8</v>
      </c>
      <c r="E1012">
        <v>5.3</v>
      </c>
      <c r="F1012">
        <v>1</v>
      </c>
      <c r="G1012">
        <v>5</v>
      </c>
      <c r="H1012">
        <v>0.18867924528301888</v>
      </c>
      <c r="I1012">
        <v>3</v>
      </c>
    </row>
    <row r="1013" spans="1:9" x14ac:dyDescent="0.3">
      <c r="A1013" t="s">
        <v>122</v>
      </c>
      <c r="B1013" t="s">
        <v>142</v>
      </c>
      <c r="C1013">
        <v>4.3</v>
      </c>
      <c r="D1013">
        <v>4.8</v>
      </c>
      <c r="E1013">
        <v>4.55</v>
      </c>
      <c r="F1013">
        <v>0.5</v>
      </c>
      <c r="G1013">
        <v>4</v>
      </c>
      <c r="H1013">
        <v>0.10989010989010989</v>
      </c>
      <c r="I1013">
        <v>4</v>
      </c>
    </row>
    <row r="1014" spans="1:9" x14ac:dyDescent="0.3">
      <c r="A1014" t="s">
        <v>122</v>
      </c>
      <c r="B1014" t="s">
        <v>146</v>
      </c>
      <c r="C1014">
        <v>4.4000000000000004</v>
      </c>
      <c r="D1014">
        <v>4.5999999999999996</v>
      </c>
      <c r="E1014">
        <v>4.5</v>
      </c>
      <c r="F1014">
        <v>0.19999999999999929</v>
      </c>
      <c r="G1014">
        <v>2</v>
      </c>
      <c r="H1014">
        <v>4.4444444444444287E-2</v>
      </c>
      <c r="I1014">
        <v>5</v>
      </c>
    </row>
    <row r="1015" spans="1:9" x14ac:dyDescent="0.3">
      <c r="A1015" t="s">
        <v>122</v>
      </c>
      <c r="B1015" t="s">
        <v>147</v>
      </c>
      <c r="C1015">
        <v>4.4000000000000004</v>
      </c>
      <c r="D1015">
        <v>4.5999999999999996</v>
      </c>
      <c r="E1015">
        <v>4.5</v>
      </c>
      <c r="F1015">
        <v>0.19999999999999929</v>
      </c>
      <c r="G1015">
        <v>2</v>
      </c>
      <c r="H1015">
        <v>4.4444444444444287E-2</v>
      </c>
      <c r="I1015">
        <v>6</v>
      </c>
    </row>
    <row r="1016" spans="1:9" x14ac:dyDescent="0.3">
      <c r="A1016" t="s">
        <v>122</v>
      </c>
      <c r="B1016" t="s">
        <v>148</v>
      </c>
      <c r="C1016">
        <v>4.4000000000000004</v>
      </c>
      <c r="D1016">
        <v>4.8</v>
      </c>
      <c r="E1016">
        <v>4.5999999999999996</v>
      </c>
      <c r="F1016">
        <v>0.39999999999999947</v>
      </c>
      <c r="G1016">
        <v>3</v>
      </c>
      <c r="H1016">
        <v>8.6956521739130321E-2</v>
      </c>
      <c r="I1016">
        <v>7</v>
      </c>
    </row>
    <row r="1017" spans="1:9" x14ac:dyDescent="0.3">
      <c r="A1017" t="s">
        <v>122</v>
      </c>
      <c r="B1017" t="s">
        <v>149</v>
      </c>
      <c r="C1017">
        <v>4.8</v>
      </c>
      <c r="D1017">
        <v>5.0999999999999996</v>
      </c>
      <c r="E1017">
        <v>4.9499999999999993</v>
      </c>
      <c r="F1017">
        <v>0.29999999999999982</v>
      </c>
      <c r="G1017">
        <v>4</v>
      </c>
      <c r="H1017">
        <v>6.060606060606058E-2</v>
      </c>
      <c r="I1017">
        <v>8</v>
      </c>
    </row>
    <row r="1018" spans="1:9" x14ac:dyDescent="0.3">
      <c r="A1018" t="s">
        <v>122</v>
      </c>
      <c r="B1018" t="s">
        <v>150</v>
      </c>
      <c r="C1018">
        <v>4.9000000000000004</v>
      </c>
      <c r="D1018">
        <v>5.0999999999999996</v>
      </c>
      <c r="E1018">
        <v>5</v>
      </c>
      <c r="F1018">
        <v>0.19999999999999929</v>
      </c>
      <c r="G1018">
        <v>2</v>
      </c>
      <c r="H1018">
        <v>3.9999999999999855E-2</v>
      </c>
      <c r="I1018">
        <v>9</v>
      </c>
    </row>
    <row r="1019" spans="1:9" x14ac:dyDescent="0.3">
      <c r="A1019" t="s">
        <v>122</v>
      </c>
      <c r="B1019" t="s">
        <v>151</v>
      </c>
      <c r="C1019">
        <v>4.4000000000000004</v>
      </c>
      <c r="D1019">
        <v>4.5999999999999996</v>
      </c>
      <c r="E1019">
        <v>4.5</v>
      </c>
      <c r="F1019">
        <v>0.19999999999999929</v>
      </c>
      <c r="G1019">
        <v>1</v>
      </c>
      <c r="H1019">
        <v>4.4444444444444287E-2</v>
      </c>
      <c r="I1019">
        <v>10</v>
      </c>
    </row>
    <row r="1020" spans="1:9" x14ac:dyDescent="0.3">
      <c r="A1020" t="s">
        <v>122</v>
      </c>
      <c r="B1020" t="s">
        <v>152</v>
      </c>
      <c r="C1020">
        <v>3.9</v>
      </c>
      <c r="D1020">
        <v>4.4000000000000004</v>
      </c>
      <c r="E1020">
        <v>4.1500000000000004</v>
      </c>
      <c r="F1020">
        <v>0.50000000000000044</v>
      </c>
      <c r="G1020">
        <v>3</v>
      </c>
      <c r="H1020">
        <v>0.12048192771084347</v>
      </c>
      <c r="I1020">
        <v>11</v>
      </c>
    </row>
    <row r="1021" spans="1:9" x14ac:dyDescent="0.3">
      <c r="A1021" t="s">
        <v>122</v>
      </c>
      <c r="B1021" t="s">
        <v>153</v>
      </c>
      <c r="C1021">
        <v>4.0999999999999996</v>
      </c>
      <c r="D1021">
        <v>4.8</v>
      </c>
      <c r="E1021">
        <v>4.4499999999999993</v>
      </c>
      <c r="F1021">
        <v>0.70000000000000018</v>
      </c>
      <c r="G1021">
        <v>5</v>
      </c>
      <c r="H1021">
        <v>0.15730337078651693</v>
      </c>
      <c r="I1021">
        <v>12</v>
      </c>
    </row>
    <row r="1022" spans="1:9" x14ac:dyDescent="0.3">
      <c r="A1022" t="s">
        <v>123</v>
      </c>
      <c r="B1022" t="s">
        <v>10</v>
      </c>
      <c r="C1022">
        <v>4.9000000000000004</v>
      </c>
      <c r="D1022">
        <v>5.2</v>
      </c>
      <c r="E1022">
        <v>5.0500000000000007</v>
      </c>
      <c r="F1022">
        <v>0.29999999999999982</v>
      </c>
      <c r="G1022">
        <v>6</v>
      </c>
      <c r="H1022">
        <v>5.9405940594059362E-2</v>
      </c>
      <c r="I1022">
        <v>1</v>
      </c>
    </row>
    <row r="1023" spans="1:9" x14ac:dyDescent="0.3">
      <c r="A1023" t="s">
        <v>123</v>
      </c>
      <c r="B1023" t="s">
        <v>125</v>
      </c>
      <c r="C1023">
        <v>4.4000000000000004</v>
      </c>
      <c r="D1023">
        <v>5.2</v>
      </c>
      <c r="E1023">
        <v>4.8000000000000007</v>
      </c>
      <c r="F1023">
        <v>0.79999999999999982</v>
      </c>
      <c r="G1023">
        <v>8</v>
      </c>
      <c r="H1023">
        <v>0.1666666666666666</v>
      </c>
      <c r="I1023">
        <v>2</v>
      </c>
    </row>
    <row r="1024" spans="1:9" x14ac:dyDescent="0.3">
      <c r="A1024" t="s">
        <v>123</v>
      </c>
      <c r="B1024" t="s">
        <v>132</v>
      </c>
      <c r="C1024">
        <v>4.9000000000000004</v>
      </c>
      <c r="D1024">
        <v>5.8</v>
      </c>
      <c r="E1024">
        <v>5.35</v>
      </c>
      <c r="F1024">
        <v>0.89999999999999947</v>
      </c>
      <c r="G1024">
        <v>8</v>
      </c>
      <c r="H1024">
        <v>0.16822429906542047</v>
      </c>
      <c r="I1024">
        <v>3</v>
      </c>
    </row>
    <row r="1025" spans="1:9" x14ac:dyDescent="0.3">
      <c r="A1025" t="s">
        <v>123</v>
      </c>
      <c r="B1025" t="s">
        <v>142</v>
      </c>
      <c r="C1025">
        <v>4.3</v>
      </c>
      <c r="D1025">
        <v>4.9000000000000004</v>
      </c>
      <c r="E1025">
        <v>4.5999999999999996</v>
      </c>
      <c r="F1025">
        <v>0.60000000000000053</v>
      </c>
      <c r="G1025">
        <v>6</v>
      </c>
      <c r="H1025">
        <v>0.13043478260869579</v>
      </c>
      <c r="I1025">
        <v>4</v>
      </c>
    </row>
    <row r="1026" spans="1:9" x14ac:dyDescent="0.3">
      <c r="A1026" t="s">
        <v>123</v>
      </c>
      <c r="B1026" t="s">
        <v>146</v>
      </c>
      <c r="C1026">
        <v>4.4000000000000004</v>
      </c>
      <c r="D1026">
        <v>4.8</v>
      </c>
      <c r="E1026">
        <v>4.5999999999999996</v>
      </c>
      <c r="F1026">
        <v>0.39999999999999947</v>
      </c>
      <c r="G1026">
        <v>2</v>
      </c>
      <c r="H1026">
        <v>8.6956521739130321E-2</v>
      </c>
      <c r="I1026">
        <v>5</v>
      </c>
    </row>
    <row r="1027" spans="1:9" x14ac:dyDescent="0.3">
      <c r="A1027" t="s">
        <v>123</v>
      </c>
      <c r="B1027" t="s">
        <v>147</v>
      </c>
      <c r="C1027">
        <v>4.5999999999999996</v>
      </c>
      <c r="D1027">
        <v>4.8</v>
      </c>
      <c r="E1027">
        <v>4.6999999999999993</v>
      </c>
      <c r="F1027">
        <v>0.20000000000000018</v>
      </c>
      <c r="G1027">
        <v>2</v>
      </c>
      <c r="H1027">
        <v>4.255319148936175E-2</v>
      </c>
      <c r="I1027">
        <v>6</v>
      </c>
    </row>
    <row r="1028" spans="1:9" x14ac:dyDescent="0.3">
      <c r="A1028" t="s">
        <v>123</v>
      </c>
      <c r="B1028" t="s">
        <v>148</v>
      </c>
      <c r="C1028">
        <v>4.9000000000000004</v>
      </c>
      <c r="D1028">
        <v>5</v>
      </c>
      <c r="E1028">
        <v>4.95</v>
      </c>
      <c r="F1028">
        <v>9.9999999999999645E-2</v>
      </c>
      <c r="G1028">
        <v>2</v>
      </c>
      <c r="H1028">
        <v>2.0202020202020131E-2</v>
      </c>
      <c r="I1028">
        <v>7</v>
      </c>
    </row>
    <row r="1029" spans="1:9" x14ac:dyDescent="0.3">
      <c r="A1029" t="s">
        <v>123</v>
      </c>
      <c r="B1029" t="s">
        <v>149</v>
      </c>
      <c r="C1029">
        <v>5.0999999999999996</v>
      </c>
      <c r="D1029">
        <v>5.3</v>
      </c>
      <c r="E1029">
        <v>5.1999999999999993</v>
      </c>
      <c r="F1029">
        <v>0.20000000000000018</v>
      </c>
      <c r="G1029">
        <v>4</v>
      </c>
      <c r="H1029">
        <v>3.8461538461538498E-2</v>
      </c>
      <c r="I1029">
        <v>8</v>
      </c>
    </row>
    <row r="1030" spans="1:9" x14ac:dyDescent="0.3">
      <c r="A1030" t="s">
        <v>123</v>
      </c>
      <c r="B1030" t="s">
        <v>150</v>
      </c>
      <c r="C1030">
        <v>5</v>
      </c>
      <c r="D1030">
        <v>5.0999999999999996</v>
      </c>
      <c r="E1030">
        <v>5.05</v>
      </c>
      <c r="F1030">
        <v>9.9999999999999645E-2</v>
      </c>
      <c r="G1030">
        <v>1</v>
      </c>
      <c r="H1030">
        <v>1.9801980198019733E-2</v>
      </c>
      <c r="I1030">
        <v>9</v>
      </c>
    </row>
    <row r="1031" spans="1:9" x14ac:dyDescent="0.3">
      <c r="A1031" t="s">
        <v>123</v>
      </c>
      <c r="B1031" t="s">
        <v>151</v>
      </c>
      <c r="C1031">
        <v>4.4000000000000004</v>
      </c>
      <c r="D1031">
        <v>4.8</v>
      </c>
      <c r="E1031">
        <v>4.5999999999999996</v>
      </c>
      <c r="F1031">
        <v>0.39999999999999947</v>
      </c>
      <c r="G1031">
        <v>3</v>
      </c>
      <c r="H1031">
        <v>8.6956521739130321E-2</v>
      </c>
      <c r="I1031">
        <v>10</v>
      </c>
    </row>
    <row r="1032" spans="1:9" x14ac:dyDescent="0.3">
      <c r="A1032" t="s">
        <v>123</v>
      </c>
      <c r="B1032" t="s">
        <v>152</v>
      </c>
      <c r="C1032">
        <v>4.3</v>
      </c>
      <c r="D1032">
        <v>4.8</v>
      </c>
      <c r="E1032">
        <v>4.55</v>
      </c>
      <c r="F1032">
        <v>0.5</v>
      </c>
      <c r="G1032">
        <v>3</v>
      </c>
      <c r="H1032">
        <v>0.10989010989010989</v>
      </c>
      <c r="I1032">
        <v>11</v>
      </c>
    </row>
    <row r="1033" spans="1:9" x14ac:dyDescent="0.3">
      <c r="A1033" t="s">
        <v>123</v>
      </c>
      <c r="B1033" t="s">
        <v>153</v>
      </c>
      <c r="C1033">
        <v>4.4000000000000004</v>
      </c>
      <c r="D1033">
        <v>5.0999999999999996</v>
      </c>
      <c r="E1033">
        <v>4.75</v>
      </c>
      <c r="F1033">
        <v>0.69999999999999929</v>
      </c>
      <c r="G1033">
        <v>6</v>
      </c>
      <c r="H1033">
        <v>0.14736842105263143</v>
      </c>
      <c r="I1033">
        <v>12</v>
      </c>
    </row>
    <row r="1034" spans="1:9" x14ac:dyDescent="0.3">
      <c r="A1034" t="s">
        <v>124</v>
      </c>
      <c r="B1034" t="s">
        <v>10</v>
      </c>
      <c r="C1034">
        <v>4.8</v>
      </c>
      <c r="D1034">
        <v>5.3</v>
      </c>
      <c r="E1034">
        <v>5.05</v>
      </c>
      <c r="F1034">
        <v>0.5</v>
      </c>
      <c r="G1034">
        <v>9</v>
      </c>
      <c r="H1034">
        <v>9.9009900990099015E-2</v>
      </c>
      <c r="I1034">
        <v>1</v>
      </c>
    </row>
    <row r="1035" spans="1:9" x14ac:dyDescent="0.3">
      <c r="A1035" t="s">
        <v>124</v>
      </c>
      <c r="B1035" t="s">
        <v>125</v>
      </c>
      <c r="C1035">
        <v>4.4000000000000004</v>
      </c>
      <c r="D1035">
        <v>5.2</v>
      </c>
      <c r="E1035">
        <v>4.8000000000000007</v>
      </c>
      <c r="F1035">
        <v>0.79999999999999982</v>
      </c>
      <c r="G1035">
        <v>8</v>
      </c>
      <c r="H1035">
        <v>0.1666666666666666</v>
      </c>
      <c r="I1035">
        <v>2</v>
      </c>
    </row>
    <row r="1036" spans="1:9" x14ac:dyDescent="0.3">
      <c r="A1036" t="s">
        <v>124</v>
      </c>
      <c r="B1036" t="s">
        <v>132</v>
      </c>
      <c r="C1036">
        <v>4.8</v>
      </c>
      <c r="D1036">
        <v>5.8</v>
      </c>
      <c r="E1036">
        <v>5.3</v>
      </c>
      <c r="F1036">
        <v>1</v>
      </c>
      <c r="G1036">
        <v>10</v>
      </c>
      <c r="H1036">
        <v>0.18867924528301888</v>
      </c>
      <c r="I1036">
        <v>3</v>
      </c>
    </row>
    <row r="1037" spans="1:9" x14ac:dyDescent="0.3">
      <c r="A1037" t="s">
        <v>124</v>
      </c>
      <c r="B1037" t="s">
        <v>142</v>
      </c>
      <c r="C1037">
        <v>4.0999999999999996</v>
      </c>
      <c r="D1037">
        <v>4.9000000000000004</v>
      </c>
      <c r="E1037">
        <v>4.5</v>
      </c>
      <c r="F1037">
        <v>0.80000000000000071</v>
      </c>
      <c r="G1037">
        <v>8</v>
      </c>
      <c r="H1037">
        <v>0.17777777777777792</v>
      </c>
      <c r="I1037">
        <v>4</v>
      </c>
    </row>
    <row r="1038" spans="1:9" x14ac:dyDescent="0.3">
      <c r="A1038" t="s">
        <v>124</v>
      </c>
      <c r="B1038" t="s">
        <v>146</v>
      </c>
      <c r="C1038">
        <v>4.4000000000000004</v>
      </c>
      <c r="D1038">
        <v>4.8</v>
      </c>
      <c r="E1038">
        <v>4.5999999999999996</v>
      </c>
      <c r="F1038">
        <v>0.39999999999999947</v>
      </c>
      <c r="G1038">
        <v>2</v>
      </c>
      <c r="H1038">
        <v>8.6956521739130321E-2</v>
      </c>
      <c r="I1038">
        <v>5</v>
      </c>
    </row>
    <row r="1039" spans="1:9" x14ac:dyDescent="0.3">
      <c r="A1039" t="s">
        <v>124</v>
      </c>
      <c r="B1039" t="s">
        <v>147</v>
      </c>
      <c r="C1039">
        <v>4.4000000000000004</v>
      </c>
      <c r="D1039">
        <v>4.9000000000000004</v>
      </c>
      <c r="E1039">
        <v>4.6500000000000004</v>
      </c>
      <c r="F1039">
        <v>0.5</v>
      </c>
      <c r="G1039">
        <v>5</v>
      </c>
      <c r="H1039">
        <v>0.1075268817204301</v>
      </c>
      <c r="I1039">
        <v>6</v>
      </c>
    </row>
    <row r="1040" spans="1:9" x14ac:dyDescent="0.3">
      <c r="A1040" t="s">
        <v>124</v>
      </c>
      <c r="B1040" t="s">
        <v>148</v>
      </c>
      <c r="C1040">
        <v>4.5999999999999996</v>
      </c>
      <c r="D1040">
        <v>5</v>
      </c>
      <c r="E1040">
        <v>4.8</v>
      </c>
      <c r="F1040">
        <v>0.40000000000000036</v>
      </c>
      <c r="G1040">
        <v>4</v>
      </c>
      <c r="H1040">
        <v>8.3333333333333412E-2</v>
      </c>
      <c r="I1040">
        <v>7</v>
      </c>
    </row>
    <row r="1041" spans="1:9" x14ac:dyDescent="0.3">
      <c r="A1041" t="s">
        <v>124</v>
      </c>
      <c r="B1041" t="s">
        <v>149</v>
      </c>
      <c r="C1041">
        <v>5</v>
      </c>
      <c r="D1041">
        <v>5.3</v>
      </c>
      <c r="E1041">
        <v>5.15</v>
      </c>
      <c r="F1041">
        <v>0.29999999999999982</v>
      </c>
      <c r="G1041">
        <v>5</v>
      </c>
      <c r="H1041">
        <v>5.825242718446598E-2</v>
      </c>
      <c r="I1041">
        <v>8</v>
      </c>
    </row>
    <row r="1042" spans="1:9" x14ac:dyDescent="0.3">
      <c r="A1042" t="s">
        <v>124</v>
      </c>
      <c r="B1042" t="s">
        <v>150</v>
      </c>
      <c r="C1042">
        <v>4.9000000000000004</v>
      </c>
      <c r="D1042">
        <v>5.2</v>
      </c>
      <c r="E1042">
        <v>5.0500000000000007</v>
      </c>
      <c r="F1042">
        <v>0.29999999999999982</v>
      </c>
      <c r="G1042">
        <v>3</v>
      </c>
      <c r="H1042">
        <v>5.9405940594059362E-2</v>
      </c>
      <c r="I1042">
        <v>9</v>
      </c>
    </row>
    <row r="1043" spans="1:9" x14ac:dyDescent="0.3">
      <c r="A1043" t="s">
        <v>124</v>
      </c>
      <c r="B1043" t="s">
        <v>151</v>
      </c>
      <c r="C1043">
        <v>4.4000000000000004</v>
      </c>
      <c r="D1043">
        <v>4.9000000000000004</v>
      </c>
      <c r="E1043">
        <v>4.6500000000000004</v>
      </c>
      <c r="F1043">
        <v>0.5</v>
      </c>
      <c r="G1043">
        <v>4</v>
      </c>
      <c r="H1043">
        <v>0.1075268817204301</v>
      </c>
      <c r="I1043">
        <v>10</v>
      </c>
    </row>
    <row r="1044" spans="1:9" x14ac:dyDescent="0.3">
      <c r="A1044" t="s">
        <v>124</v>
      </c>
      <c r="B1044" t="s">
        <v>152</v>
      </c>
      <c r="C1044">
        <v>4.0999999999999996</v>
      </c>
      <c r="D1044">
        <v>4.8</v>
      </c>
      <c r="E1044">
        <v>4.4499999999999993</v>
      </c>
      <c r="F1044">
        <v>0.70000000000000018</v>
      </c>
      <c r="G1044">
        <v>5</v>
      </c>
      <c r="H1044">
        <v>0.15730337078651693</v>
      </c>
      <c r="I1044">
        <v>11</v>
      </c>
    </row>
    <row r="1045" spans="1:9" x14ac:dyDescent="0.3">
      <c r="A1045" t="s">
        <v>124</v>
      </c>
      <c r="B1045" t="s">
        <v>153</v>
      </c>
      <c r="C1045">
        <v>4.4000000000000004</v>
      </c>
      <c r="D1045">
        <v>5.0999999999999996</v>
      </c>
      <c r="E1045">
        <v>4.75</v>
      </c>
      <c r="F1045">
        <v>0.69999999999999929</v>
      </c>
      <c r="G1045">
        <v>8</v>
      </c>
      <c r="H1045">
        <v>0.14736842105263143</v>
      </c>
      <c r="I1045">
        <v>12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A3F43-79AA-4ABD-B481-DB6AFB3461BE}">
  <dimension ref="A1:BV88"/>
  <sheetViews>
    <sheetView workbookViewId="0"/>
  </sheetViews>
  <sheetFormatPr baseColWidth="10" defaultRowHeight="14.4" x14ac:dyDescent="0.3"/>
  <cols>
    <col min="1" max="1" width="21" bestFit="1" customWidth="1"/>
    <col min="2" max="2" width="12.21875" customWidth="1"/>
    <col min="3" max="3" width="12.5546875" customWidth="1"/>
    <col min="4" max="4" width="14.44140625" customWidth="1"/>
    <col min="5" max="5" width="13.77734375" customWidth="1"/>
    <col min="6" max="6" width="15" customWidth="1"/>
    <col min="7" max="7" width="16.77734375" customWidth="1"/>
    <col min="8" max="8" width="14" customWidth="1"/>
    <col min="9" max="9" width="14.33203125" customWidth="1"/>
    <col min="10" max="10" width="16.21875" customWidth="1"/>
    <col min="11" max="11" width="15.5546875" customWidth="1"/>
    <col min="12" max="12" width="16.77734375" customWidth="1"/>
    <col min="13" max="13" width="18.6640625" customWidth="1"/>
    <col min="14" max="14" width="12.6640625" customWidth="1"/>
    <col min="15" max="15" width="12.88671875" customWidth="1"/>
    <col min="16" max="16" width="14.88671875" customWidth="1"/>
    <col min="17" max="17" width="14.21875" customWidth="1"/>
    <col min="18" max="18" width="15.44140625" customWidth="1"/>
    <col min="19" max="19" width="17.21875" customWidth="1"/>
    <col min="20" max="20" width="11.44140625" customWidth="1"/>
    <col min="21" max="21" width="11.109375" customWidth="1"/>
    <col min="22" max="22" width="13.6640625" customWidth="1"/>
    <col min="23" max="23" width="12.88671875" customWidth="1"/>
    <col min="24" max="24" width="14.21875" customWidth="1"/>
    <col min="25" max="25" width="16" customWidth="1"/>
    <col min="26" max="26" width="12.109375" customWidth="1"/>
    <col min="27" max="27" width="12.33203125" customWidth="1"/>
    <col min="28" max="28" width="14.33203125" customWidth="1"/>
    <col min="29" max="29" width="13.6640625" customWidth="1"/>
    <col min="30" max="30" width="14.88671875" customWidth="1"/>
    <col min="31" max="31" width="16.6640625" customWidth="1"/>
    <col min="32" max="32" width="11.77734375" customWidth="1"/>
    <col min="33" max="33" width="12.109375" customWidth="1"/>
    <col min="34" max="34" width="14" customWidth="1"/>
    <col min="35" max="35" width="13.33203125" customWidth="1"/>
    <col min="36" max="36" width="14.5546875" customWidth="1"/>
    <col min="37" max="37" width="16.44140625" customWidth="1"/>
    <col min="38" max="38" width="11.21875" customWidth="1"/>
    <col min="39" max="39" width="11.5546875" customWidth="1"/>
    <col min="40" max="40" width="13.44140625" customWidth="1"/>
    <col min="41" max="41" width="12.77734375" customWidth="1"/>
    <col min="42" max="42" width="14" customWidth="1"/>
    <col min="43" max="43" width="15.88671875" customWidth="1"/>
    <col min="44" max="44" width="13.21875" customWidth="1"/>
    <col min="45" max="45" width="13.44140625" customWidth="1"/>
    <col min="46" max="46" width="15.44140625" customWidth="1"/>
    <col min="47" max="47" width="14.77734375" customWidth="1"/>
    <col min="48" max="48" width="16" customWidth="1"/>
    <col min="49" max="49" width="17.77734375" customWidth="1"/>
    <col min="50" max="50" width="17.33203125" customWidth="1"/>
    <col min="51" max="51" width="17.6640625" customWidth="1"/>
    <col min="52" max="52" width="19.5546875" customWidth="1"/>
    <col min="53" max="53" width="18.88671875" customWidth="1"/>
    <col min="54" max="54" width="20.109375" customWidth="1"/>
    <col min="55" max="55" width="22" customWidth="1"/>
    <col min="56" max="56" width="14.21875" customWidth="1"/>
    <col min="57" max="57" width="14.44140625" customWidth="1"/>
    <col min="58" max="58" width="16.44140625" customWidth="1"/>
    <col min="59" max="59" width="15.6640625" customWidth="1"/>
    <col min="60" max="60" width="17" customWidth="1"/>
    <col min="61" max="61" width="18.77734375" customWidth="1"/>
    <col min="62" max="62" width="17" customWidth="1"/>
    <col min="63" max="63" width="17.21875" customWidth="1"/>
    <col min="64" max="64" width="19.21875" customWidth="1"/>
    <col min="65" max="65" width="18.44140625" customWidth="1"/>
    <col min="66" max="66" width="19.77734375" customWidth="1"/>
    <col min="67" max="67" width="21.5546875" customWidth="1"/>
    <col min="68" max="68" width="12.5546875" customWidth="1"/>
    <col min="69" max="69" width="16.109375" customWidth="1"/>
    <col min="70" max="70" width="16.44140625" customWidth="1"/>
    <col min="71" max="71" width="18.33203125" customWidth="1"/>
    <col min="72" max="72" width="17.6640625" customWidth="1"/>
    <col min="73" max="73" width="18.88671875" customWidth="1"/>
    <col min="74" max="74" width="20.6640625" customWidth="1"/>
  </cols>
  <sheetData>
    <row r="1" spans="1:74" x14ac:dyDescent="0.3">
      <c r="A1" t="s">
        <v>1</v>
      </c>
      <c r="B1" t="s">
        <v>156</v>
      </c>
      <c r="C1" t="s">
        <v>157</v>
      </c>
      <c r="D1" t="s">
        <v>158</v>
      </c>
      <c r="E1" t="s">
        <v>159</v>
      </c>
      <c r="F1" t="s">
        <v>160</v>
      </c>
      <c r="G1" t="s">
        <v>165</v>
      </c>
      <c r="H1" t="s">
        <v>155</v>
      </c>
      <c r="I1" t="s">
        <v>161</v>
      </c>
      <c r="J1" t="s">
        <v>162</v>
      </c>
      <c r="K1" t="s">
        <v>163</v>
      </c>
      <c r="L1" t="s">
        <v>164</v>
      </c>
      <c r="M1" t="s">
        <v>166</v>
      </c>
      <c r="N1" t="s">
        <v>167</v>
      </c>
      <c r="O1" t="s">
        <v>168</v>
      </c>
      <c r="P1" t="s">
        <v>169</v>
      </c>
      <c r="Q1" t="s">
        <v>172</v>
      </c>
      <c r="R1" t="s">
        <v>170</v>
      </c>
      <c r="S1" t="s">
        <v>171</v>
      </c>
      <c r="T1" t="s">
        <v>173</v>
      </c>
      <c r="U1" t="s">
        <v>174</v>
      </c>
      <c r="V1" t="s">
        <v>175</v>
      </c>
      <c r="W1" t="s">
        <v>176</v>
      </c>
      <c r="X1" t="s">
        <v>177</v>
      </c>
      <c r="Y1" t="s">
        <v>178</v>
      </c>
      <c r="Z1" t="s">
        <v>179</v>
      </c>
      <c r="AA1" t="s">
        <v>180</v>
      </c>
      <c r="AB1" t="s">
        <v>181</v>
      </c>
      <c r="AC1" t="s">
        <v>182</v>
      </c>
      <c r="AD1" t="s">
        <v>183</v>
      </c>
      <c r="AE1" t="s">
        <v>184</v>
      </c>
      <c r="AF1" t="s">
        <v>185</v>
      </c>
      <c r="AG1" t="s">
        <v>186</v>
      </c>
      <c r="AH1" t="s">
        <v>187</v>
      </c>
      <c r="AI1" t="s">
        <v>188</v>
      </c>
      <c r="AJ1" t="s">
        <v>189</v>
      </c>
      <c r="AK1" t="s">
        <v>190</v>
      </c>
      <c r="AL1" t="s">
        <v>191</v>
      </c>
      <c r="AM1" t="s">
        <v>192</v>
      </c>
      <c r="AN1" t="s">
        <v>193</v>
      </c>
      <c r="AO1" t="s">
        <v>194</v>
      </c>
      <c r="AP1" t="s">
        <v>195</v>
      </c>
      <c r="AQ1" t="s">
        <v>196</v>
      </c>
      <c r="AR1" t="s">
        <v>197</v>
      </c>
      <c r="AS1" t="s">
        <v>198</v>
      </c>
      <c r="AT1" t="s">
        <v>199</v>
      </c>
      <c r="AU1" t="s">
        <v>200</v>
      </c>
      <c r="AV1" t="s">
        <v>201</v>
      </c>
      <c r="AW1" t="s">
        <v>207</v>
      </c>
      <c r="AX1" t="s">
        <v>202</v>
      </c>
      <c r="AY1" t="s">
        <v>203</v>
      </c>
      <c r="AZ1" t="s">
        <v>204</v>
      </c>
      <c r="BA1" t="s">
        <v>205</v>
      </c>
      <c r="BB1" t="s">
        <v>206</v>
      </c>
      <c r="BC1" t="s">
        <v>214</v>
      </c>
      <c r="BD1" t="s">
        <v>208</v>
      </c>
      <c r="BE1" t="s">
        <v>209</v>
      </c>
      <c r="BF1" t="s">
        <v>210</v>
      </c>
      <c r="BG1" t="s">
        <v>211</v>
      </c>
      <c r="BH1" t="s">
        <v>212</v>
      </c>
      <c r="BI1" t="s">
        <v>213</v>
      </c>
      <c r="BJ1" t="s">
        <v>215</v>
      </c>
      <c r="BK1" t="s">
        <v>216</v>
      </c>
      <c r="BL1" t="s">
        <v>217</v>
      </c>
      <c r="BM1" t="s">
        <v>218</v>
      </c>
      <c r="BN1" t="s">
        <v>219</v>
      </c>
      <c r="BO1" t="s">
        <v>220</v>
      </c>
      <c r="BP1" t="s">
        <v>227</v>
      </c>
      <c r="BQ1" t="s">
        <v>221</v>
      </c>
      <c r="BR1" t="s">
        <v>222</v>
      </c>
      <c r="BS1" t="s">
        <v>223</v>
      </c>
      <c r="BT1" t="s">
        <v>224</v>
      </c>
      <c r="BU1" t="s">
        <v>225</v>
      </c>
      <c r="BV1" t="s">
        <v>226</v>
      </c>
    </row>
    <row r="2" spans="1:74" x14ac:dyDescent="0.3">
      <c r="A2" t="s">
        <v>9</v>
      </c>
      <c r="B2">
        <v>4.9000000000000004</v>
      </c>
      <c r="C2">
        <v>5.3</v>
      </c>
      <c r="D2">
        <v>5.0999999999999996</v>
      </c>
      <c r="E2">
        <v>0.39999999999999947</v>
      </c>
      <c r="F2">
        <v>6</v>
      </c>
      <c r="G2">
        <v>7.843137254901951E-2</v>
      </c>
      <c r="H2">
        <v>4.5999999999999996</v>
      </c>
      <c r="I2">
        <v>5.2</v>
      </c>
      <c r="J2">
        <v>4.9000000000000004</v>
      </c>
      <c r="K2">
        <v>0.60000000000000053</v>
      </c>
      <c r="L2">
        <v>7</v>
      </c>
      <c r="M2">
        <v>0.12244897959183683</v>
      </c>
      <c r="N2">
        <v>5</v>
      </c>
      <c r="O2">
        <v>6.1</v>
      </c>
      <c r="P2">
        <v>5.55</v>
      </c>
      <c r="Q2">
        <v>1.0999999999999996</v>
      </c>
      <c r="R2">
        <v>5</v>
      </c>
      <c r="S2">
        <v>0.19819819819819814</v>
      </c>
      <c r="T2">
        <v>4.4000000000000004</v>
      </c>
      <c r="U2">
        <v>5</v>
      </c>
      <c r="V2">
        <v>4.7</v>
      </c>
      <c r="W2">
        <v>0.59999999999999964</v>
      </c>
      <c r="X2">
        <v>5</v>
      </c>
      <c r="Y2">
        <v>0.12765957446808501</v>
      </c>
      <c r="Z2">
        <v>4.4000000000000004</v>
      </c>
      <c r="AA2">
        <v>4.8</v>
      </c>
      <c r="AB2">
        <v>4.5999999999999996</v>
      </c>
      <c r="AC2">
        <v>0.39999999999999947</v>
      </c>
      <c r="AD2">
        <v>2</v>
      </c>
      <c r="AE2">
        <v>8.6956521739130321E-2</v>
      </c>
      <c r="AF2">
        <v>4.5999999999999996</v>
      </c>
      <c r="AG2">
        <v>4.8</v>
      </c>
      <c r="AH2">
        <v>4.6999999999999993</v>
      </c>
      <c r="AI2">
        <v>0.20000000000000018</v>
      </c>
      <c r="AJ2">
        <v>2</v>
      </c>
      <c r="AK2">
        <v>4.255319148936175E-2</v>
      </c>
      <c r="AL2">
        <v>4.8</v>
      </c>
      <c r="AM2">
        <v>5</v>
      </c>
      <c r="AN2">
        <v>4.9000000000000004</v>
      </c>
      <c r="AO2">
        <v>0.20000000000000018</v>
      </c>
      <c r="AP2">
        <v>3</v>
      </c>
      <c r="AQ2">
        <v>4.0816326530612276E-2</v>
      </c>
      <c r="AR2">
        <v>5</v>
      </c>
      <c r="AS2">
        <v>5.2</v>
      </c>
      <c r="AT2">
        <v>5.0999999999999996</v>
      </c>
      <c r="AU2">
        <v>0.20000000000000018</v>
      </c>
      <c r="AV2">
        <v>3</v>
      </c>
      <c r="AW2">
        <v>3.9215686274509838E-2</v>
      </c>
      <c r="AX2">
        <v>5</v>
      </c>
      <c r="AY2">
        <v>5.0999999999999996</v>
      </c>
      <c r="AZ2">
        <v>5.05</v>
      </c>
      <c r="BA2">
        <v>9.9999999999999645E-2</v>
      </c>
      <c r="BB2">
        <v>1</v>
      </c>
      <c r="BC2">
        <v>1.9801980198019733E-2</v>
      </c>
      <c r="BD2">
        <v>4.4000000000000004</v>
      </c>
      <c r="BE2">
        <v>4.8</v>
      </c>
      <c r="BF2">
        <v>4.5999999999999996</v>
      </c>
      <c r="BG2">
        <v>0.39999999999999947</v>
      </c>
      <c r="BH2">
        <v>3</v>
      </c>
      <c r="BI2">
        <v>8.6956521739130321E-2</v>
      </c>
      <c r="BJ2">
        <v>4.4000000000000004</v>
      </c>
      <c r="BK2">
        <v>4.8</v>
      </c>
      <c r="BL2">
        <v>4.5999999999999996</v>
      </c>
      <c r="BM2">
        <v>0.39999999999999947</v>
      </c>
      <c r="BN2">
        <v>3</v>
      </c>
      <c r="BO2" s="13">
        <v>8.6956521739130321E-2</v>
      </c>
      <c r="BQ2">
        <v>4.4000000000000004</v>
      </c>
      <c r="BR2">
        <v>5.3</v>
      </c>
      <c r="BS2">
        <v>4.8499999999999996</v>
      </c>
      <c r="BT2">
        <v>0.89999999999999947</v>
      </c>
      <c r="BU2">
        <v>7</v>
      </c>
      <c r="BV2" s="13">
        <v>0.18556701030927825</v>
      </c>
    </row>
    <row r="3" spans="1:74" x14ac:dyDescent="0.3">
      <c r="A3" t="s">
        <v>24</v>
      </c>
      <c r="B3">
        <v>4.9000000000000004</v>
      </c>
      <c r="C3">
        <v>5.3</v>
      </c>
      <c r="D3">
        <v>5.0999999999999996</v>
      </c>
      <c r="E3">
        <v>0.39999999999999947</v>
      </c>
      <c r="F3">
        <v>5</v>
      </c>
      <c r="G3">
        <v>7.843137254901951E-2</v>
      </c>
      <c r="H3">
        <v>4.0999999999999996</v>
      </c>
      <c r="I3">
        <v>5.2</v>
      </c>
      <c r="J3">
        <v>4.6500000000000004</v>
      </c>
      <c r="K3">
        <v>1.1000000000000005</v>
      </c>
      <c r="L3">
        <v>8</v>
      </c>
      <c r="M3">
        <v>0.23655913978494633</v>
      </c>
      <c r="N3">
        <v>5</v>
      </c>
      <c r="O3">
        <v>6.1</v>
      </c>
      <c r="P3">
        <v>5.55</v>
      </c>
      <c r="Q3">
        <v>1.0999999999999996</v>
      </c>
      <c r="R3">
        <v>8</v>
      </c>
      <c r="S3">
        <v>0.19819819819819814</v>
      </c>
      <c r="T3">
        <v>4.3</v>
      </c>
      <c r="U3">
        <v>4.9000000000000004</v>
      </c>
      <c r="V3">
        <v>4.5999999999999996</v>
      </c>
      <c r="W3">
        <v>0.60000000000000053</v>
      </c>
      <c r="X3">
        <v>7</v>
      </c>
      <c r="Y3">
        <v>0.13043478260869579</v>
      </c>
      <c r="Z3">
        <v>4.4000000000000004</v>
      </c>
      <c r="AA3">
        <v>4.8</v>
      </c>
      <c r="AB3">
        <v>4.5999999999999996</v>
      </c>
      <c r="AC3">
        <v>0.39999999999999947</v>
      </c>
      <c r="AD3">
        <v>3</v>
      </c>
      <c r="AE3">
        <v>8.6956521739130321E-2</v>
      </c>
      <c r="AF3">
        <v>4.4000000000000004</v>
      </c>
      <c r="AG3">
        <v>4.8</v>
      </c>
      <c r="AH3">
        <v>4.5999999999999996</v>
      </c>
      <c r="AI3">
        <v>0.39999999999999947</v>
      </c>
      <c r="AJ3">
        <v>4</v>
      </c>
      <c r="AK3">
        <v>8.6956521739130321E-2</v>
      </c>
      <c r="AL3">
        <v>4.4000000000000004</v>
      </c>
      <c r="AM3">
        <v>4.9000000000000004</v>
      </c>
      <c r="AN3">
        <v>4.6500000000000004</v>
      </c>
      <c r="AO3">
        <v>0.5</v>
      </c>
      <c r="AP3">
        <v>5</v>
      </c>
      <c r="AQ3">
        <v>0.1075268817204301</v>
      </c>
      <c r="AR3">
        <v>4.9000000000000004</v>
      </c>
      <c r="AS3">
        <v>5.2</v>
      </c>
      <c r="AT3">
        <v>5.0500000000000007</v>
      </c>
      <c r="AU3">
        <v>0.29999999999999982</v>
      </c>
      <c r="AV3">
        <v>4</v>
      </c>
      <c r="AW3">
        <v>5.9405940594059362E-2</v>
      </c>
      <c r="AX3">
        <v>4.9000000000000004</v>
      </c>
      <c r="AY3">
        <v>5.0999999999999996</v>
      </c>
      <c r="AZ3">
        <v>5</v>
      </c>
      <c r="BA3">
        <v>0.19999999999999929</v>
      </c>
      <c r="BB3">
        <v>2</v>
      </c>
      <c r="BC3">
        <v>3.9999999999999855E-2</v>
      </c>
      <c r="BD3">
        <v>4.4000000000000004</v>
      </c>
      <c r="BE3">
        <v>4.8</v>
      </c>
      <c r="BF3">
        <v>4.5999999999999996</v>
      </c>
      <c r="BG3">
        <v>0.39999999999999947</v>
      </c>
      <c r="BH3">
        <v>3</v>
      </c>
      <c r="BI3">
        <v>8.6956521739130321E-2</v>
      </c>
      <c r="BJ3">
        <v>4.3</v>
      </c>
      <c r="BK3">
        <v>4.5999999999999996</v>
      </c>
      <c r="BL3">
        <v>4.4499999999999993</v>
      </c>
      <c r="BM3">
        <v>0.29999999999999982</v>
      </c>
      <c r="BN3">
        <v>3</v>
      </c>
      <c r="BO3" s="13">
        <v>6.7415730337078622E-2</v>
      </c>
      <c r="BQ3">
        <v>4.4000000000000004</v>
      </c>
      <c r="BR3">
        <v>5.0999999999999996</v>
      </c>
      <c r="BS3">
        <v>4.75</v>
      </c>
      <c r="BT3">
        <v>0.69999999999999929</v>
      </c>
      <c r="BU3">
        <v>6</v>
      </c>
      <c r="BV3" s="13">
        <v>0.14736842105263143</v>
      </c>
    </row>
    <row r="4" spans="1:74" x14ac:dyDescent="0.3">
      <c r="A4" t="s">
        <v>27</v>
      </c>
      <c r="B4">
        <v>4.5999999999999996</v>
      </c>
      <c r="C4">
        <v>5.3</v>
      </c>
      <c r="D4">
        <v>4.9499999999999993</v>
      </c>
      <c r="E4">
        <v>0.70000000000000018</v>
      </c>
      <c r="F4">
        <v>9</v>
      </c>
      <c r="G4">
        <v>0.14141414141414146</v>
      </c>
      <c r="H4">
        <v>4.4000000000000004</v>
      </c>
      <c r="I4">
        <v>5.2</v>
      </c>
      <c r="J4">
        <v>4.8000000000000007</v>
      </c>
      <c r="K4">
        <v>0.79999999999999982</v>
      </c>
      <c r="L4">
        <v>6</v>
      </c>
      <c r="M4">
        <v>0.1666666666666666</v>
      </c>
      <c r="N4">
        <v>4.9000000000000004</v>
      </c>
      <c r="O4">
        <v>5.8</v>
      </c>
      <c r="P4">
        <v>5.35</v>
      </c>
      <c r="Q4">
        <v>0.89999999999999947</v>
      </c>
      <c r="R4">
        <v>6</v>
      </c>
      <c r="S4">
        <v>0.16822429906542047</v>
      </c>
      <c r="T4">
        <v>4.3</v>
      </c>
      <c r="U4">
        <v>4.9000000000000004</v>
      </c>
      <c r="V4">
        <v>4.5999999999999996</v>
      </c>
      <c r="W4">
        <v>0.60000000000000053</v>
      </c>
      <c r="X4">
        <v>6</v>
      </c>
      <c r="Y4">
        <v>0.13043478260869579</v>
      </c>
      <c r="Z4">
        <v>4.4000000000000004</v>
      </c>
      <c r="AA4">
        <v>4.8</v>
      </c>
      <c r="AB4">
        <v>4.5999999999999996</v>
      </c>
      <c r="AC4">
        <v>0.39999999999999947</v>
      </c>
      <c r="AD4">
        <v>2</v>
      </c>
      <c r="AE4">
        <v>8.6956521739130321E-2</v>
      </c>
      <c r="AF4">
        <v>4.5999999999999996</v>
      </c>
      <c r="AG4">
        <v>4.8</v>
      </c>
      <c r="AH4">
        <v>4.6999999999999993</v>
      </c>
      <c r="AI4">
        <v>0.20000000000000018</v>
      </c>
      <c r="AJ4">
        <v>2</v>
      </c>
      <c r="AK4">
        <v>4.255319148936175E-2</v>
      </c>
      <c r="AL4">
        <v>4.8</v>
      </c>
      <c r="AM4">
        <v>5</v>
      </c>
      <c r="AN4">
        <v>4.9000000000000004</v>
      </c>
      <c r="AO4">
        <v>0.20000000000000018</v>
      </c>
      <c r="AP4">
        <v>3</v>
      </c>
      <c r="AQ4">
        <v>4.0816326530612276E-2</v>
      </c>
      <c r="AR4">
        <v>5</v>
      </c>
      <c r="AS4">
        <v>5.2</v>
      </c>
      <c r="AT4">
        <v>5.0999999999999996</v>
      </c>
      <c r="AU4">
        <v>0.20000000000000018</v>
      </c>
      <c r="AV4">
        <v>4</v>
      </c>
      <c r="AW4">
        <v>3.9215686274509838E-2</v>
      </c>
      <c r="AX4">
        <v>4.9000000000000004</v>
      </c>
      <c r="AY4">
        <v>5.0999999999999996</v>
      </c>
      <c r="AZ4">
        <v>5</v>
      </c>
      <c r="BA4">
        <v>0.19999999999999929</v>
      </c>
      <c r="BB4">
        <v>2</v>
      </c>
      <c r="BC4">
        <v>3.9999999999999855E-2</v>
      </c>
      <c r="BD4">
        <v>4.4000000000000004</v>
      </c>
      <c r="BE4">
        <v>4.8</v>
      </c>
      <c r="BF4">
        <v>4.5999999999999996</v>
      </c>
      <c r="BG4">
        <v>0.39999999999999947</v>
      </c>
      <c r="BH4">
        <v>3</v>
      </c>
      <c r="BI4">
        <v>8.6956521739130321E-2</v>
      </c>
      <c r="BJ4">
        <v>4.0999999999999996</v>
      </c>
      <c r="BK4">
        <v>4.8</v>
      </c>
      <c r="BL4">
        <v>4.4499999999999993</v>
      </c>
      <c r="BM4">
        <v>0.70000000000000018</v>
      </c>
      <c r="BN4">
        <v>4</v>
      </c>
      <c r="BO4" s="13">
        <v>0.15730337078651693</v>
      </c>
      <c r="BQ4">
        <v>4.4000000000000004</v>
      </c>
      <c r="BR4">
        <v>5.0999999999999996</v>
      </c>
      <c r="BS4">
        <v>4.75</v>
      </c>
      <c r="BT4">
        <v>0.69999999999999929</v>
      </c>
      <c r="BU4">
        <v>8</v>
      </c>
      <c r="BV4" s="13">
        <v>0.14736842105263143</v>
      </c>
    </row>
    <row r="5" spans="1:74" x14ac:dyDescent="0.3">
      <c r="A5" t="s">
        <v>34</v>
      </c>
      <c r="B5">
        <v>5.2</v>
      </c>
      <c r="C5">
        <v>5.3</v>
      </c>
      <c r="D5">
        <v>5.25</v>
      </c>
      <c r="E5">
        <v>9.9999999999999645E-2</v>
      </c>
      <c r="F5">
        <v>3</v>
      </c>
      <c r="G5">
        <v>1.904761904761898E-2</v>
      </c>
      <c r="H5">
        <v>5</v>
      </c>
      <c r="I5">
        <v>5.2</v>
      </c>
      <c r="J5">
        <v>5.0999999999999996</v>
      </c>
      <c r="K5">
        <v>0.20000000000000018</v>
      </c>
      <c r="L5">
        <v>3</v>
      </c>
      <c r="M5">
        <v>3.9215686274509838E-2</v>
      </c>
      <c r="N5">
        <v>5.6</v>
      </c>
      <c r="O5">
        <v>6.1</v>
      </c>
      <c r="P5">
        <v>5.85</v>
      </c>
      <c r="Q5">
        <v>0.5</v>
      </c>
      <c r="R5">
        <v>2</v>
      </c>
      <c r="S5">
        <v>8.5470085470085472E-2</v>
      </c>
      <c r="T5">
        <v>4.9000000000000004</v>
      </c>
      <c r="U5">
        <v>5</v>
      </c>
      <c r="V5">
        <v>4.95</v>
      </c>
      <c r="W5">
        <v>9.9999999999999645E-2</v>
      </c>
      <c r="X5">
        <v>2</v>
      </c>
      <c r="Y5">
        <v>2.0202020202020131E-2</v>
      </c>
      <c r="Z5">
        <v>4.5999999999999996</v>
      </c>
      <c r="AA5">
        <v>4.8</v>
      </c>
      <c r="AB5">
        <v>4.6999999999999993</v>
      </c>
      <c r="AC5">
        <v>0.20000000000000018</v>
      </c>
      <c r="AD5">
        <v>1</v>
      </c>
      <c r="AE5">
        <v>4.255319148936175E-2</v>
      </c>
      <c r="AF5">
        <v>4.5999999999999996</v>
      </c>
      <c r="AG5">
        <v>4.8</v>
      </c>
      <c r="AH5">
        <v>4.6999999999999993</v>
      </c>
      <c r="AI5">
        <v>0.20000000000000018</v>
      </c>
      <c r="AJ5">
        <v>1</v>
      </c>
      <c r="AK5">
        <v>4.255319148936175E-2</v>
      </c>
      <c r="AL5">
        <v>4.8</v>
      </c>
      <c r="AM5">
        <v>4.9000000000000004</v>
      </c>
      <c r="AN5">
        <v>4.8499999999999996</v>
      </c>
      <c r="AO5">
        <v>0.10000000000000053</v>
      </c>
      <c r="AP5">
        <v>3</v>
      </c>
      <c r="AQ5">
        <v>2.0618556701031038E-2</v>
      </c>
      <c r="AR5">
        <v>5</v>
      </c>
      <c r="AS5">
        <v>5.2</v>
      </c>
      <c r="AT5">
        <v>5.0999999999999996</v>
      </c>
      <c r="AU5">
        <v>0.20000000000000018</v>
      </c>
      <c r="AV5">
        <v>2</v>
      </c>
      <c r="AW5">
        <v>3.9215686274509838E-2</v>
      </c>
      <c r="AX5">
        <v>4.9000000000000004</v>
      </c>
      <c r="AY5">
        <v>5</v>
      </c>
      <c r="AZ5">
        <v>4.95</v>
      </c>
      <c r="BA5">
        <v>9.9999999999999645E-2</v>
      </c>
      <c r="BB5">
        <v>1</v>
      </c>
      <c r="BC5">
        <v>2.0202020202020131E-2</v>
      </c>
      <c r="BD5">
        <v>4.5999999999999996</v>
      </c>
      <c r="BE5">
        <v>4.8</v>
      </c>
      <c r="BF5">
        <v>4.6999999999999993</v>
      </c>
      <c r="BG5">
        <v>0.20000000000000018</v>
      </c>
      <c r="BH5">
        <v>2</v>
      </c>
      <c r="BI5">
        <v>4.255319148936175E-2</v>
      </c>
      <c r="BJ5">
        <v>4.4000000000000004</v>
      </c>
      <c r="BK5">
        <v>4.9000000000000004</v>
      </c>
      <c r="BL5">
        <v>4.6500000000000004</v>
      </c>
      <c r="BM5">
        <v>0.5</v>
      </c>
      <c r="BN5">
        <v>3</v>
      </c>
      <c r="BO5" s="13">
        <v>0.1075268817204301</v>
      </c>
      <c r="BQ5">
        <v>4.9000000000000004</v>
      </c>
      <c r="BR5">
        <v>5.2</v>
      </c>
      <c r="BS5">
        <v>5.0500000000000007</v>
      </c>
      <c r="BT5">
        <v>0.29999999999999982</v>
      </c>
      <c r="BU5">
        <v>3</v>
      </c>
      <c r="BV5" s="13">
        <v>5.9405940594059362E-2</v>
      </c>
    </row>
    <row r="6" spans="1:74" x14ac:dyDescent="0.3">
      <c r="A6" t="s">
        <v>35</v>
      </c>
      <c r="B6">
        <v>4.9000000000000004</v>
      </c>
      <c r="C6">
        <v>5.2</v>
      </c>
      <c r="D6">
        <v>5.0500000000000007</v>
      </c>
      <c r="E6">
        <v>0.29999999999999982</v>
      </c>
      <c r="F6">
        <v>6</v>
      </c>
      <c r="G6">
        <v>5.9405940594059362E-2</v>
      </c>
      <c r="H6">
        <v>4.4000000000000004</v>
      </c>
      <c r="I6">
        <v>5.2</v>
      </c>
      <c r="J6">
        <v>4.8000000000000007</v>
      </c>
      <c r="K6">
        <v>0.79999999999999982</v>
      </c>
      <c r="L6">
        <v>7</v>
      </c>
      <c r="M6">
        <v>0.1666666666666666</v>
      </c>
      <c r="N6">
        <v>4.9000000000000004</v>
      </c>
      <c r="O6">
        <v>5.8</v>
      </c>
      <c r="P6">
        <v>5.35</v>
      </c>
      <c r="Q6">
        <v>0.89999999999999947</v>
      </c>
      <c r="R6">
        <v>7</v>
      </c>
      <c r="S6">
        <v>0.16822429906542047</v>
      </c>
      <c r="T6">
        <v>4.3</v>
      </c>
      <c r="U6">
        <v>5</v>
      </c>
      <c r="V6">
        <v>4.6500000000000004</v>
      </c>
      <c r="W6">
        <v>0.70000000000000018</v>
      </c>
      <c r="X6">
        <v>6</v>
      </c>
      <c r="Y6">
        <v>0.15053763440860218</v>
      </c>
      <c r="Z6">
        <v>4.4000000000000004</v>
      </c>
      <c r="AA6">
        <v>4.8</v>
      </c>
      <c r="AB6">
        <v>4.5999999999999996</v>
      </c>
      <c r="AC6">
        <v>0.39999999999999947</v>
      </c>
      <c r="AD6">
        <v>2</v>
      </c>
      <c r="AE6">
        <v>8.6956521739130321E-2</v>
      </c>
      <c r="AF6">
        <v>4.5999999999999996</v>
      </c>
      <c r="AG6">
        <v>4.8</v>
      </c>
      <c r="AH6">
        <v>4.6999999999999993</v>
      </c>
      <c r="AI6">
        <v>0.20000000000000018</v>
      </c>
      <c r="AJ6">
        <v>2</v>
      </c>
      <c r="AK6">
        <v>4.255319148936175E-2</v>
      </c>
      <c r="AL6">
        <v>4.9000000000000004</v>
      </c>
      <c r="AM6">
        <v>5</v>
      </c>
      <c r="AN6">
        <v>4.95</v>
      </c>
      <c r="AO6">
        <v>9.9999999999999645E-2</v>
      </c>
      <c r="AP6">
        <v>2</v>
      </c>
      <c r="AQ6">
        <v>2.0202020202020131E-2</v>
      </c>
      <c r="AR6">
        <v>5.0999999999999996</v>
      </c>
      <c r="AS6">
        <v>5.2</v>
      </c>
      <c r="AT6">
        <v>5.15</v>
      </c>
      <c r="AU6">
        <v>0.10000000000000053</v>
      </c>
      <c r="AV6">
        <v>3</v>
      </c>
      <c r="AW6">
        <v>1.9417475728155442E-2</v>
      </c>
      <c r="AX6">
        <v>5</v>
      </c>
      <c r="AY6">
        <v>5.0999999999999996</v>
      </c>
      <c r="AZ6">
        <v>5.05</v>
      </c>
      <c r="BA6">
        <v>9.9999999999999645E-2</v>
      </c>
      <c r="BB6">
        <v>1</v>
      </c>
      <c r="BC6">
        <v>1.9801980198019733E-2</v>
      </c>
      <c r="BD6">
        <v>4.4000000000000004</v>
      </c>
      <c r="BE6">
        <v>4.8</v>
      </c>
      <c r="BF6">
        <v>4.5999999999999996</v>
      </c>
      <c r="BG6">
        <v>0.39999999999999947</v>
      </c>
      <c r="BH6">
        <v>3</v>
      </c>
      <c r="BI6">
        <v>8.6956521739130321E-2</v>
      </c>
      <c r="BJ6">
        <v>4.4000000000000004</v>
      </c>
      <c r="BK6">
        <v>4.8</v>
      </c>
      <c r="BL6">
        <v>4.5999999999999996</v>
      </c>
      <c r="BM6">
        <v>0.39999999999999947</v>
      </c>
      <c r="BN6">
        <v>2</v>
      </c>
      <c r="BO6" s="13">
        <v>8.6956521739130321E-2</v>
      </c>
      <c r="BQ6">
        <v>4.4000000000000004</v>
      </c>
      <c r="BR6">
        <v>5.0999999999999996</v>
      </c>
      <c r="BS6">
        <v>4.75</v>
      </c>
      <c r="BT6">
        <v>0.69999999999999929</v>
      </c>
      <c r="BU6">
        <v>5</v>
      </c>
      <c r="BV6" s="13">
        <v>0.14736842105263143</v>
      </c>
    </row>
    <row r="7" spans="1:74" x14ac:dyDescent="0.3">
      <c r="A7" t="s">
        <v>36</v>
      </c>
      <c r="B7">
        <v>4.9000000000000004</v>
      </c>
      <c r="C7">
        <v>5.3</v>
      </c>
      <c r="D7">
        <v>5.0999999999999996</v>
      </c>
      <c r="E7">
        <v>0.39999999999999947</v>
      </c>
      <c r="F7">
        <v>6</v>
      </c>
      <c r="G7">
        <v>7.843137254901951E-2</v>
      </c>
      <c r="H7">
        <v>4.5999999999999996</v>
      </c>
      <c r="I7">
        <v>5.2</v>
      </c>
      <c r="J7">
        <v>4.9000000000000004</v>
      </c>
      <c r="K7">
        <v>0.60000000000000053</v>
      </c>
      <c r="L7">
        <v>7</v>
      </c>
      <c r="M7">
        <v>0.12244897959183683</v>
      </c>
      <c r="N7">
        <v>5</v>
      </c>
      <c r="O7">
        <v>5.3</v>
      </c>
      <c r="P7">
        <v>5.15</v>
      </c>
      <c r="Q7">
        <v>0.29999999999999982</v>
      </c>
      <c r="R7">
        <v>6</v>
      </c>
      <c r="S7">
        <v>5.825242718446598E-2</v>
      </c>
      <c r="T7">
        <v>4.4000000000000004</v>
      </c>
      <c r="U7">
        <v>5.0999999999999996</v>
      </c>
      <c r="V7">
        <v>4.75</v>
      </c>
      <c r="W7">
        <v>0.69999999999999929</v>
      </c>
      <c r="X7">
        <v>7</v>
      </c>
      <c r="Y7">
        <v>0.14736842105263143</v>
      </c>
      <c r="Z7">
        <v>4.4000000000000004</v>
      </c>
      <c r="AA7">
        <v>4.9000000000000004</v>
      </c>
      <c r="AB7">
        <v>4.6500000000000004</v>
      </c>
      <c r="AC7">
        <v>0.5</v>
      </c>
      <c r="AD7">
        <v>4</v>
      </c>
      <c r="AE7">
        <v>0.1075268817204301</v>
      </c>
      <c r="AF7">
        <v>4.4000000000000004</v>
      </c>
      <c r="AG7">
        <v>4.9000000000000004</v>
      </c>
      <c r="AH7">
        <v>4.6500000000000004</v>
      </c>
      <c r="AI7">
        <v>0.5</v>
      </c>
      <c r="AJ7">
        <v>4</v>
      </c>
      <c r="AK7">
        <v>0.1075268817204301</v>
      </c>
      <c r="AL7">
        <v>4.5999999999999996</v>
      </c>
      <c r="AM7">
        <v>5.0999999999999996</v>
      </c>
      <c r="AN7">
        <v>4.8499999999999996</v>
      </c>
      <c r="AO7">
        <v>0.5</v>
      </c>
      <c r="AP7">
        <v>5</v>
      </c>
      <c r="AQ7">
        <v>0.10309278350515465</v>
      </c>
      <c r="AR7">
        <v>5.0999999999999996</v>
      </c>
      <c r="AS7">
        <v>5.4</v>
      </c>
      <c r="AT7">
        <v>5.25</v>
      </c>
      <c r="AU7">
        <v>0.30000000000000071</v>
      </c>
      <c r="AV7">
        <v>6</v>
      </c>
      <c r="AW7">
        <v>5.714285714285728E-2</v>
      </c>
      <c r="AX7">
        <v>5</v>
      </c>
      <c r="AY7">
        <v>5.2</v>
      </c>
      <c r="AZ7">
        <v>5.0999999999999996</v>
      </c>
      <c r="BA7">
        <v>0.20000000000000018</v>
      </c>
      <c r="BB7">
        <v>4</v>
      </c>
      <c r="BC7">
        <v>3.9215686274509838E-2</v>
      </c>
      <c r="BD7">
        <v>4.5999999999999996</v>
      </c>
      <c r="BE7">
        <v>4.8</v>
      </c>
      <c r="BF7">
        <v>4.6999999999999993</v>
      </c>
      <c r="BG7">
        <v>0.20000000000000018</v>
      </c>
      <c r="BH7">
        <v>2</v>
      </c>
      <c r="BI7">
        <v>4.255319148936175E-2</v>
      </c>
      <c r="BJ7">
        <v>4.4000000000000004</v>
      </c>
      <c r="BK7">
        <v>4.8</v>
      </c>
      <c r="BL7">
        <v>4.5999999999999996</v>
      </c>
      <c r="BM7">
        <v>0.39999999999999947</v>
      </c>
      <c r="BN7">
        <v>3</v>
      </c>
      <c r="BO7" s="13">
        <v>8.6956521739130321E-2</v>
      </c>
      <c r="BQ7">
        <v>4.4000000000000004</v>
      </c>
      <c r="BR7">
        <v>4.9000000000000004</v>
      </c>
      <c r="BS7">
        <v>4.6500000000000004</v>
      </c>
      <c r="BT7">
        <v>0.5</v>
      </c>
      <c r="BU7">
        <v>5</v>
      </c>
      <c r="BV7" s="13">
        <v>0.1075268817204301</v>
      </c>
    </row>
    <row r="8" spans="1:74" x14ac:dyDescent="0.3">
      <c r="A8" t="s">
        <v>37</v>
      </c>
      <c r="B8">
        <v>4.8</v>
      </c>
      <c r="C8">
        <v>5.2</v>
      </c>
      <c r="D8">
        <v>5</v>
      </c>
      <c r="E8">
        <v>0.40000000000000036</v>
      </c>
      <c r="F8">
        <v>6</v>
      </c>
      <c r="G8">
        <v>8.0000000000000071E-2</v>
      </c>
      <c r="H8">
        <v>4.4000000000000004</v>
      </c>
      <c r="I8">
        <v>5</v>
      </c>
      <c r="J8">
        <v>4.7</v>
      </c>
      <c r="K8">
        <v>0.59999999999999964</v>
      </c>
      <c r="L8">
        <v>6</v>
      </c>
      <c r="M8">
        <v>0.12765957446808501</v>
      </c>
      <c r="N8">
        <v>4.9000000000000004</v>
      </c>
      <c r="O8">
        <v>5.4</v>
      </c>
      <c r="P8">
        <v>5.15</v>
      </c>
      <c r="Q8">
        <v>0.5</v>
      </c>
      <c r="R8">
        <v>7</v>
      </c>
      <c r="S8">
        <v>9.7087378640776698E-2</v>
      </c>
      <c r="T8">
        <v>4.0999999999999996</v>
      </c>
      <c r="U8">
        <v>4.8</v>
      </c>
      <c r="V8">
        <v>4.4499999999999993</v>
      </c>
      <c r="W8">
        <v>0.70000000000000018</v>
      </c>
      <c r="X8">
        <v>6</v>
      </c>
      <c r="Y8">
        <v>0.15730337078651693</v>
      </c>
      <c r="Z8">
        <v>4.4000000000000004</v>
      </c>
      <c r="AA8">
        <v>4.8</v>
      </c>
      <c r="AB8">
        <v>4.5999999999999996</v>
      </c>
      <c r="AC8">
        <v>0.39999999999999947</v>
      </c>
      <c r="AD8">
        <v>3</v>
      </c>
      <c r="AE8">
        <v>8.6956521739130321E-2</v>
      </c>
      <c r="AF8">
        <v>4.4000000000000004</v>
      </c>
      <c r="AG8">
        <v>4.8</v>
      </c>
      <c r="AH8">
        <v>4.5999999999999996</v>
      </c>
      <c r="AI8">
        <v>0.39999999999999947</v>
      </c>
      <c r="AJ8">
        <v>4</v>
      </c>
      <c r="AK8">
        <v>8.6956521739130321E-2</v>
      </c>
      <c r="AL8">
        <v>4.5999999999999996</v>
      </c>
      <c r="AM8">
        <v>5.0999999999999996</v>
      </c>
      <c r="AN8">
        <v>4.8499999999999996</v>
      </c>
      <c r="AO8">
        <v>0.5</v>
      </c>
      <c r="AP8">
        <v>5</v>
      </c>
      <c r="AQ8">
        <v>0.10309278350515465</v>
      </c>
      <c r="AR8">
        <v>5</v>
      </c>
      <c r="AS8">
        <v>5.3</v>
      </c>
      <c r="AT8">
        <v>5.15</v>
      </c>
      <c r="AU8">
        <v>0.29999999999999982</v>
      </c>
      <c r="AV8">
        <v>6</v>
      </c>
      <c r="AW8">
        <v>5.825242718446598E-2</v>
      </c>
      <c r="AX8">
        <v>5</v>
      </c>
      <c r="AY8">
        <v>5.2</v>
      </c>
      <c r="AZ8">
        <v>5.0999999999999996</v>
      </c>
      <c r="BA8">
        <v>0.20000000000000018</v>
      </c>
      <c r="BB8">
        <v>2</v>
      </c>
      <c r="BC8">
        <v>3.9215686274509838E-2</v>
      </c>
      <c r="BD8">
        <v>4.4000000000000004</v>
      </c>
      <c r="BE8">
        <v>4.8</v>
      </c>
      <c r="BF8">
        <v>4.5999999999999996</v>
      </c>
      <c r="BG8">
        <v>0.39999999999999947</v>
      </c>
      <c r="BH8">
        <v>2</v>
      </c>
      <c r="BI8">
        <v>8.6956521739130321E-2</v>
      </c>
      <c r="BJ8">
        <v>4.0999999999999996</v>
      </c>
      <c r="BK8">
        <v>4.5999999999999996</v>
      </c>
      <c r="BL8">
        <v>4.3499999999999996</v>
      </c>
      <c r="BM8">
        <v>0.5</v>
      </c>
      <c r="BN8">
        <v>4</v>
      </c>
      <c r="BO8" s="13">
        <v>0.1149425287356322</v>
      </c>
      <c r="BQ8">
        <v>4.4000000000000004</v>
      </c>
      <c r="BR8">
        <v>5</v>
      </c>
      <c r="BS8">
        <v>4.7</v>
      </c>
      <c r="BT8">
        <v>0.59999999999999964</v>
      </c>
      <c r="BU8">
        <v>7</v>
      </c>
      <c r="BV8" s="13">
        <v>0.12765957446808501</v>
      </c>
    </row>
    <row r="9" spans="1:74" x14ac:dyDescent="0.3">
      <c r="A9" t="s">
        <v>40</v>
      </c>
      <c r="B9">
        <v>4.9000000000000004</v>
      </c>
      <c r="C9">
        <v>5.4</v>
      </c>
      <c r="D9">
        <v>5.15</v>
      </c>
      <c r="E9">
        <v>0.5</v>
      </c>
      <c r="F9">
        <v>9</v>
      </c>
      <c r="G9">
        <v>9.7087378640776698E-2</v>
      </c>
      <c r="H9">
        <v>4.4000000000000004</v>
      </c>
      <c r="I9">
        <v>5.3</v>
      </c>
      <c r="J9">
        <v>4.8499999999999996</v>
      </c>
      <c r="K9">
        <v>0.89999999999999947</v>
      </c>
      <c r="L9">
        <v>12</v>
      </c>
      <c r="M9">
        <v>0.18556701030927825</v>
      </c>
      <c r="N9">
        <v>5</v>
      </c>
      <c r="O9">
        <v>5.8</v>
      </c>
      <c r="P9">
        <v>5.4</v>
      </c>
      <c r="Q9">
        <v>0.79999999999999982</v>
      </c>
      <c r="R9">
        <v>10</v>
      </c>
      <c r="S9">
        <v>0.14814814814814811</v>
      </c>
      <c r="T9">
        <v>3.9</v>
      </c>
      <c r="U9">
        <v>5.0999999999999996</v>
      </c>
      <c r="V9">
        <v>4.5</v>
      </c>
      <c r="W9">
        <v>1.1999999999999997</v>
      </c>
      <c r="X9">
        <v>9</v>
      </c>
      <c r="Y9">
        <v>0.26666666666666661</v>
      </c>
      <c r="Z9">
        <v>4.4000000000000004</v>
      </c>
      <c r="AA9">
        <v>4.8</v>
      </c>
      <c r="AB9">
        <v>4.5999999999999996</v>
      </c>
      <c r="AC9">
        <v>0.39999999999999947</v>
      </c>
      <c r="AD9">
        <v>3</v>
      </c>
      <c r="AE9">
        <v>8.6956521739130321E-2</v>
      </c>
      <c r="AF9">
        <v>4.4000000000000004</v>
      </c>
      <c r="AG9">
        <v>4.9000000000000004</v>
      </c>
      <c r="AH9">
        <v>4.6500000000000004</v>
      </c>
      <c r="AI9">
        <v>0.5</v>
      </c>
      <c r="AJ9">
        <v>4</v>
      </c>
      <c r="AK9">
        <v>0.1075268817204301</v>
      </c>
      <c r="AL9">
        <v>4.8</v>
      </c>
      <c r="AM9">
        <v>5</v>
      </c>
      <c r="AN9">
        <v>4.9000000000000004</v>
      </c>
      <c r="AO9">
        <v>0.20000000000000018</v>
      </c>
      <c r="AP9">
        <v>4</v>
      </c>
      <c r="AQ9">
        <v>4.0816326530612276E-2</v>
      </c>
      <c r="AR9">
        <v>5</v>
      </c>
      <c r="AS9">
        <v>5.3</v>
      </c>
      <c r="AT9">
        <v>5.15</v>
      </c>
      <c r="AU9">
        <v>0.29999999999999982</v>
      </c>
      <c r="AV9">
        <v>5</v>
      </c>
      <c r="AW9">
        <v>5.825242718446598E-2</v>
      </c>
      <c r="AX9">
        <v>4.9000000000000004</v>
      </c>
      <c r="AY9">
        <v>5.2</v>
      </c>
      <c r="AZ9">
        <v>5.0500000000000007</v>
      </c>
      <c r="BA9">
        <v>0.29999999999999982</v>
      </c>
      <c r="BB9">
        <v>3</v>
      </c>
      <c r="BC9">
        <v>5.9405940594059362E-2</v>
      </c>
      <c r="BD9">
        <v>4.5999999999999996</v>
      </c>
      <c r="BE9">
        <v>4.8</v>
      </c>
      <c r="BF9">
        <v>4.6999999999999993</v>
      </c>
      <c r="BG9">
        <v>0.20000000000000018</v>
      </c>
      <c r="BH9">
        <v>2</v>
      </c>
      <c r="BI9">
        <v>4.255319148936175E-2</v>
      </c>
      <c r="BJ9">
        <v>4.3</v>
      </c>
      <c r="BK9">
        <v>4.8</v>
      </c>
      <c r="BL9">
        <v>4.55</v>
      </c>
      <c r="BM9">
        <v>0.5</v>
      </c>
      <c r="BN9">
        <v>4</v>
      </c>
      <c r="BO9" s="13">
        <v>0.10989010989010989</v>
      </c>
      <c r="BQ9">
        <v>4.3</v>
      </c>
      <c r="BR9">
        <v>5.0999999999999996</v>
      </c>
      <c r="BS9">
        <v>4.6999999999999993</v>
      </c>
      <c r="BT9">
        <v>0.79999999999999982</v>
      </c>
      <c r="BU9">
        <v>9</v>
      </c>
      <c r="BV9" s="13">
        <v>0.1702127659574468</v>
      </c>
    </row>
    <row r="10" spans="1:74" x14ac:dyDescent="0.3">
      <c r="A10" t="s">
        <v>43</v>
      </c>
      <c r="B10">
        <v>4.8</v>
      </c>
      <c r="C10">
        <v>5.2</v>
      </c>
      <c r="D10">
        <v>5</v>
      </c>
      <c r="E10">
        <v>0.40000000000000036</v>
      </c>
      <c r="F10">
        <v>4</v>
      </c>
      <c r="G10">
        <v>8.0000000000000071E-2</v>
      </c>
      <c r="H10">
        <v>4.4000000000000004</v>
      </c>
      <c r="I10">
        <v>5</v>
      </c>
      <c r="J10">
        <v>4.7</v>
      </c>
      <c r="K10">
        <v>0.59999999999999964</v>
      </c>
      <c r="L10">
        <v>5</v>
      </c>
      <c r="M10">
        <v>0.12765957446808501</v>
      </c>
      <c r="N10">
        <v>4.9000000000000004</v>
      </c>
      <c r="O10">
        <v>5.8</v>
      </c>
      <c r="P10">
        <v>5.35</v>
      </c>
      <c r="Q10">
        <v>0.89999999999999947</v>
      </c>
      <c r="R10">
        <v>7</v>
      </c>
      <c r="S10">
        <v>0.16822429906542047</v>
      </c>
      <c r="T10">
        <v>4.4000000000000004</v>
      </c>
      <c r="U10">
        <v>4.9000000000000004</v>
      </c>
      <c r="V10">
        <v>4.6500000000000004</v>
      </c>
      <c r="W10">
        <v>0.5</v>
      </c>
      <c r="X10">
        <v>5</v>
      </c>
      <c r="Y10">
        <v>0.1075268817204301</v>
      </c>
      <c r="Z10">
        <v>4.4000000000000004</v>
      </c>
      <c r="AA10">
        <v>4.8</v>
      </c>
      <c r="AB10">
        <v>4.5999999999999996</v>
      </c>
      <c r="AC10">
        <v>0.39999999999999947</v>
      </c>
      <c r="AD10">
        <v>2</v>
      </c>
      <c r="AE10">
        <v>8.6956521739130321E-2</v>
      </c>
      <c r="AF10">
        <v>4.4000000000000004</v>
      </c>
      <c r="AG10">
        <v>4.8</v>
      </c>
      <c r="AH10">
        <v>4.5999999999999996</v>
      </c>
      <c r="AI10">
        <v>0.39999999999999947</v>
      </c>
      <c r="AJ10">
        <v>3</v>
      </c>
      <c r="AK10">
        <v>8.6956521739130321E-2</v>
      </c>
      <c r="AL10">
        <v>4.5999999999999996</v>
      </c>
      <c r="AM10">
        <v>5</v>
      </c>
      <c r="AN10">
        <v>4.8</v>
      </c>
      <c r="AO10">
        <v>0.40000000000000036</v>
      </c>
      <c r="AP10">
        <v>5</v>
      </c>
      <c r="AQ10">
        <v>8.3333333333333412E-2</v>
      </c>
      <c r="AR10">
        <v>5</v>
      </c>
      <c r="AS10">
        <v>5.3</v>
      </c>
      <c r="AT10">
        <v>5.15</v>
      </c>
      <c r="AU10">
        <v>0.29999999999999982</v>
      </c>
      <c r="AV10">
        <v>4</v>
      </c>
      <c r="AW10">
        <v>5.825242718446598E-2</v>
      </c>
      <c r="AX10">
        <v>5</v>
      </c>
      <c r="AY10">
        <v>5.2</v>
      </c>
      <c r="AZ10">
        <v>5.0999999999999996</v>
      </c>
      <c r="BA10">
        <v>0.20000000000000018</v>
      </c>
      <c r="BB10">
        <v>2</v>
      </c>
      <c r="BC10">
        <v>3.9215686274509838E-2</v>
      </c>
      <c r="BD10">
        <v>4.4000000000000004</v>
      </c>
      <c r="BE10">
        <v>4.8</v>
      </c>
      <c r="BF10">
        <v>4.5999999999999996</v>
      </c>
      <c r="BG10">
        <v>0.39999999999999947</v>
      </c>
      <c r="BH10">
        <v>2</v>
      </c>
      <c r="BI10">
        <v>8.6956521739130321E-2</v>
      </c>
      <c r="BJ10">
        <v>4.0999999999999996</v>
      </c>
      <c r="BK10">
        <v>4.5999999999999996</v>
      </c>
      <c r="BL10">
        <v>4.3499999999999996</v>
      </c>
      <c r="BM10">
        <v>0.5</v>
      </c>
      <c r="BN10">
        <v>4</v>
      </c>
      <c r="BO10" s="13">
        <v>0.1149425287356322</v>
      </c>
      <c r="BQ10">
        <v>4.3</v>
      </c>
      <c r="BR10">
        <v>4.9000000000000004</v>
      </c>
      <c r="BS10">
        <v>4.5999999999999996</v>
      </c>
      <c r="BT10">
        <v>0.60000000000000053</v>
      </c>
      <c r="BU10">
        <v>5</v>
      </c>
      <c r="BV10" s="13">
        <v>0.13043478260869579</v>
      </c>
    </row>
    <row r="11" spans="1:74" x14ac:dyDescent="0.3">
      <c r="A11" t="s">
        <v>44</v>
      </c>
      <c r="B11">
        <v>5.2</v>
      </c>
      <c r="C11">
        <v>5.3</v>
      </c>
      <c r="D11">
        <v>5.25</v>
      </c>
      <c r="E11">
        <v>9.9999999999999645E-2</v>
      </c>
      <c r="F11">
        <v>3</v>
      </c>
      <c r="G11">
        <v>1.904761904761898E-2</v>
      </c>
      <c r="H11">
        <v>5.0999999999999996</v>
      </c>
      <c r="I11">
        <v>5.2</v>
      </c>
      <c r="J11">
        <v>5.15</v>
      </c>
      <c r="K11">
        <v>0.10000000000000053</v>
      </c>
      <c r="L11">
        <v>3</v>
      </c>
      <c r="M11">
        <v>1.9417475728155442E-2</v>
      </c>
      <c r="N11">
        <v>5.2</v>
      </c>
      <c r="O11">
        <v>5.8</v>
      </c>
      <c r="P11">
        <v>5.5</v>
      </c>
      <c r="Q11">
        <v>0.59999999999999964</v>
      </c>
      <c r="R11">
        <v>4</v>
      </c>
      <c r="S11">
        <v>0.10909090909090903</v>
      </c>
      <c r="T11">
        <v>4.8</v>
      </c>
      <c r="U11">
        <v>5</v>
      </c>
      <c r="V11">
        <v>4.9000000000000004</v>
      </c>
      <c r="W11">
        <v>0.20000000000000018</v>
      </c>
      <c r="X11">
        <v>3</v>
      </c>
      <c r="Y11">
        <v>4.0816326530612276E-2</v>
      </c>
      <c r="Z11">
        <v>4.5999999999999996</v>
      </c>
      <c r="AA11">
        <v>4.8</v>
      </c>
      <c r="AB11">
        <v>4.6999999999999993</v>
      </c>
      <c r="AC11">
        <v>0.20000000000000018</v>
      </c>
      <c r="AD11">
        <v>1</v>
      </c>
      <c r="AE11">
        <v>4.255319148936175E-2</v>
      </c>
      <c r="AF11">
        <v>4.5999999999999996</v>
      </c>
      <c r="AG11">
        <v>4.8</v>
      </c>
      <c r="AH11">
        <v>4.6999999999999993</v>
      </c>
      <c r="AI11">
        <v>0.20000000000000018</v>
      </c>
      <c r="AJ11">
        <v>1</v>
      </c>
      <c r="AK11">
        <v>4.255319148936175E-2</v>
      </c>
      <c r="AL11">
        <v>4.9000000000000004</v>
      </c>
      <c r="AM11">
        <v>5</v>
      </c>
      <c r="AN11">
        <v>4.95</v>
      </c>
      <c r="AO11">
        <v>9.9999999999999645E-2</v>
      </c>
      <c r="AP11">
        <v>2</v>
      </c>
      <c r="AQ11">
        <v>2.0202020202020131E-2</v>
      </c>
      <c r="AR11">
        <v>5.0999999999999996</v>
      </c>
      <c r="AS11">
        <v>5.2</v>
      </c>
      <c r="AT11">
        <v>5.15</v>
      </c>
      <c r="AU11">
        <v>0.10000000000000053</v>
      </c>
      <c r="AV11">
        <v>2</v>
      </c>
      <c r="AW11">
        <v>1.9417475728155442E-2</v>
      </c>
      <c r="AX11">
        <v>5</v>
      </c>
      <c r="AY11">
        <v>5.0999999999999996</v>
      </c>
      <c r="AZ11">
        <v>5.05</v>
      </c>
      <c r="BA11">
        <v>9.9999999999999645E-2</v>
      </c>
      <c r="BB11">
        <v>1</v>
      </c>
      <c r="BC11">
        <v>1.9801980198019733E-2</v>
      </c>
      <c r="BD11">
        <v>4.8</v>
      </c>
      <c r="BE11">
        <v>4.8</v>
      </c>
      <c r="BF11">
        <v>4.8</v>
      </c>
      <c r="BG11">
        <v>0</v>
      </c>
      <c r="BH11">
        <v>1</v>
      </c>
      <c r="BI11">
        <v>0</v>
      </c>
      <c r="BJ11">
        <v>4.4000000000000004</v>
      </c>
      <c r="BK11">
        <v>4.9000000000000004</v>
      </c>
      <c r="BL11">
        <v>4.6500000000000004</v>
      </c>
      <c r="BM11">
        <v>0.5</v>
      </c>
      <c r="BN11">
        <v>3</v>
      </c>
      <c r="BO11" s="13">
        <v>0.1075268817204301</v>
      </c>
      <c r="BQ11">
        <v>5</v>
      </c>
      <c r="BR11">
        <v>5.3</v>
      </c>
      <c r="BS11">
        <v>5.15</v>
      </c>
      <c r="BT11">
        <v>0.29999999999999982</v>
      </c>
      <c r="BU11">
        <v>3</v>
      </c>
      <c r="BV11" s="13">
        <v>5.825242718446598E-2</v>
      </c>
    </row>
    <row r="12" spans="1:74" x14ac:dyDescent="0.3">
      <c r="A12" t="s">
        <v>45</v>
      </c>
      <c r="B12">
        <v>4.9000000000000004</v>
      </c>
      <c r="C12">
        <v>5.0999999999999996</v>
      </c>
      <c r="D12">
        <v>5</v>
      </c>
      <c r="E12">
        <v>0.19999999999999929</v>
      </c>
      <c r="F12">
        <v>3</v>
      </c>
      <c r="G12">
        <v>3.9999999999999855E-2</v>
      </c>
      <c r="H12">
        <v>4.4000000000000004</v>
      </c>
      <c r="I12">
        <v>4.9000000000000004</v>
      </c>
      <c r="J12">
        <v>4.6500000000000004</v>
      </c>
      <c r="K12">
        <v>0.5</v>
      </c>
      <c r="L12">
        <v>5</v>
      </c>
      <c r="M12">
        <v>0.1075268817204301</v>
      </c>
      <c r="N12">
        <v>4.9000000000000004</v>
      </c>
      <c r="O12">
        <v>5.8</v>
      </c>
      <c r="P12">
        <v>5.35</v>
      </c>
      <c r="Q12">
        <v>0.89999999999999947</v>
      </c>
      <c r="R12">
        <v>4</v>
      </c>
      <c r="S12">
        <v>0.16822429906542047</v>
      </c>
      <c r="T12">
        <v>4.3</v>
      </c>
      <c r="U12">
        <v>4.9000000000000004</v>
      </c>
      <c r="V12">
        <v>4.5999999999999996</v>
      </c>
      <c r="W12">
        <v>0.60000000000000053</v>
      </c>
      <c r="X12">
        <v>5</v>
      </c>
      <c r="Y12">
        <v>0.13043478260869579</v>
      </c>
      <c r="Z12">
        <v>4.4000000000000004</v>
      </c>
      <c r="AA12">
        <v>4.8</v>
      </c>
      <c r="AB12">
        <v>4.5999999999999996</v>
      </c>
      <c r="AC12">
        <v>0.39999999999999947</v>
      </c>
      <c r="AD12">
        <v>2</v>
      </c>
      <c r="AE12">
        <v>8.6956521739130321E-2</v>
      </c>
      <c r="AF12">
        <v>4.4000000000000004</v>
      </c>
      <c r="AG12">
        <v>4.8</v>
      </c>
      <c r="AH12">
        <v>4.5999999999999996</v>
      </c>
      <c r="AI12">
        <v>0.39999999999999947</v>
      </c>
      <c r="AJ12">
        <v>3</v>
      </c>
      <c r="AK12">
        <v>8.6956521739130321E-2</v>
      </c>
      <c r="AL12">
        <v>4.4000000000000004</v>
      </c>
      <c r="AM12">
        <v>4.9000000000000004</v>
      </c>
      <c r="AN12">
        <v>4.6500000000000004</v>
      </c>
      <c r="AO12">
        <v>0.5</v>
      </c>
      <c r="AP12">
        <v>4</v>
      </c>
      <c r="AQ12">
        <v>0.1075268817204301</v>
      </c>
      <c r="AR12">
        <v>4.9000000000000004</v>
      </c>
      <c r="AS12">
        <v>5.2</v>
      </c>
      <c r="AT12">
        <v>5.0500000000000007</v>
      </c>
      <c r="AU12">
        <v>0.29999999999999982</v>
      </c>
      <c r="AV12">
        <v>4</v>
      </c>
      <c r="AW12">
        <v>5.9405940594059362E-2</v>
      </c>
      <c r="AX12">
        <v>4.9000000000000004</v>
      </c>
      <c r="AY12">
        <v>5.0999999999999996</v>
      </c>
      <c r="AZ12">
        <v>5</v>
      </c>
      <c r="BA12">
        <v>0.19999999999999929</v>
      </c>
      <c r="BB12">
        <v>2</v>
      </c>
      <c r="BC12">
        <v>3.9999999999999855E-2</v>
      </c>
      <c r="BD12">
        <v>4.4000000000000004</v>
      </c>
      <c r="BE12">
        <v>4.8</v>
      </c>
      <c r="BF12">
        <v>4.5999999999999996</v>
      </c>
      <c r="BG12">
        <v>0.39999999999999947</v>
      </c>
      <c r="BH12">
        <v>2</v>
      </c>
      <c r="BI12">
        <v>8.6956521739130321E-2</v>
      </c>
      <c r="BJ12">
        <v>4.0999999999999996</v>
      </c>
      <c r="BK12">
        <v>4.4000000000000004</v>
      </c>
      <c r="BL12">
        <v>4.25</v>
      </c>
      <c r="BM12">
        <v>0.30000000000000071</v>
      </c>
      <c r="BN12">
        <v>3</v>
      </c>
      <c r="BO12" s="13">
        <v>7.0588235294117813E-2</v>
      </c>
      <c r="BQ12">
        <v>4.4000000000000004</v>
      </c>
      <c r="BR12">
        <v>4.9000000000000004</v>
      </c>
      <c r="BS12">
        <v>4.6500000000000004</v>
      </c>
      <c r="BT12">
        <v>0.5</v>
      </c>
      <c r="BU12">
        <v>4</v>
      </c>
      <c r="BV12" s="13">
        <v>0.1075268817204301</v>
      </c>
    </row>
    <row r="13" spans="1:74" x14ac:dyDescent="0.3">
      <c r="A13" t="s">
        <v>46</v>
      </c>
      <c r="B13">
        <v>5.2</v>
      </c>
      <c r="C13">
        <v>5.4</v>
      </c>
      <c r="D13">
        <v>5.3000000000000007</v>
      </c>
      <c r="E13">
        <v>0.20000000000000018</v>
      </c>
      <c r="F13">
        <v>4</v>
      </c>
      <c r="G13">
        <v>3.77358490566038E-2</v>
      </c>
      <c r="H13">
        <v>4.9000000000000004</v>
      </c>
      <c r="I13">
        <v>5.0999999999999996</v>
      </c>
      <c r="J13">
        <v>5</v>
      </c>
      <c r="K13">
        <v>0.19999999999999929</v>
      </c>
      <c r="L13">
        <v>3</v>
      </c>
      <c r="M13">
        <v>3.9999999999999855E-2</v>
      </c>
      <c r="N13">
        <v>5.6</v>
      </c>
      <c r="O13">
        <v>5.8</v>
      </c>
      <c r="P13">
        <v>5.6999999999999993</v>
      </c>
      <c r="Q13">
        <v>0.20000000000000018</v>
      </c>
      <c r="R13">
        <v>1</v>
      </c>
      <c r="S13">
        <v>3.5087719298245647E-2</v>
      </c>
      <c r="T13">
        <v>4.8</v>
      </c>
      <c r="U13">
        <v>4.9000000000000004</v>
      </c>
      <c r="V13">
        <v>4.8499999999999996</v>
      </c>
      <c r="W13">
        <v>0.10000000000000053</v>
      </c>
      <c r="X13">
        <v>2</v>
      </c>
      <c r="Y13">
        <v>2.0618556701031038E-2</v>
      </c>
      <c r="Z13">
        <v>4.4000000000000004</v>
      </c>
      <c r="AA13">
        <v>4.8</v>
      </c>
      <c r="AB13">
        <v>4.5999999999999996</v>
      </c>
      <c r="AC13">
        <v>0.39999999999999947</v>
      </c>
      <c r="AD13">
        <v>2</v>
      </c>
      <c r="AE13">
        <v>8.6956521739130321E-2</v>
      </c>
      <c r="AF13">
        <v>4.5999999999999996</v>
      </c>
      <c r="AG13">
        <v>4.8</v>
      </c>
      <c r="AH13">
        <v>4.6999999999999993</v>
      </c>
      <c r="AI13">
        <v>0.20000000000000018</v>
      </c>
      <c r="AJ13">
        <v>1</v>
      </c>
      <c r="AK13">
        <v>4.255319148936175E-2</v>
      </c>
      <c r="AL13">
        <v>4.8</v>
      </c>
      <c r="AM13">
        <v>4.9000000000000004</v>
      </c>
      <c r="AN13">
        <v>4.8499999999999996</v>
      </c>
      <c r="AO13">
        <v>0.10000000000000053</v>
      </c>
      <c r="AP13">
        <v>2</v>
      </c>
      <c r="AQ13">
        <v>2.0618556701031038E-2</v>
      </c>
      <c r="AR13">
        <v>5</v>
      </c>
      <c r="AS13">
        <v>5.2</v>
      </c>
      <c r="AT13">
        <v>5.0999999999999996</v>
      </c>
      <c r="AU13">
        <v>0.20000000000000018</v>
      </c>
      <c r="AV13">
        <v>2</v>
      </c>
      <c r="AW13">
        <v>3.9215686274509838E-2</v>
      </c>
      <c r="AX13">
        <v>4.9000000000000004</v>
      </c>
      <c r="AY13">
        <v>5.0999999999999996</v>
      </c>
      <c r="AZ13">
        <v>5</v>
      </c>
      <c r="BA13">
        <v>0.19999999999999929</v>
      </c>
      <c r="BB13">
        <v>2</v>
      </c>
      <c r="BC13">
        <v>3.9999999999999855E-2</v>
      </c>
      <c r="BD13">
        <v>4.5999999999999996</v>
      </c>
      <c r="BE13">
        <v>4.8</v>
      </c>
      <c r="BF13">
        <v>4.6999999999999993</v>
      </c>
      <c r="BG13">
        <v>0.20000000000000018</v>
      </c>
      <c r="BH13">
        <v>1</v>
      </c>
      <c r="BI13">
        <v>4.255319148936175E-2</v>
      </c>
      <c r="BJ13">
        <v>4.4000000000000004</v>
      </c>
      <c r="BK13">
        <v>4.8</v>
      </c>
      <c r="BL13">
        <v>4.5999999999999996</v>
      </c>
      <c r="BM13">
        <v>0.39999999999999947</v>
      </c>
      <c r="BN13">
        <v>4</v>
      </c>
      <c r="BO13" s="13">
        <v>8.6956521739130321E-2</v>
      </c>
      <c r="BQ13">
        <v>4.9000000000000004</v>
      </c>
      <c r="BR13">
        <v>5.3</v>
      </c>
      <c r="BS13">
        <v>5.0999999999999996</v>
      </c>
      <c r="BT13">
        <v>0.39999999999999947</v>
      </c>
      <c r="BU13">
        <v>6</v>
      </c>
      <c r="BV13" s="13">
        <v>7.843137254901951E-2</v>
      </c>
    </row>
    <row r="14" spans="1:74" x14ac:dyDescent="0.3">
      <c r="A14" t="s">
        <v>47</v>
      </c>
      <c r="B14">
        <v>4.8</v>
      </c>
      <c r="C14">
        <v>5.3</v>
      </c>
      <c r="D14">
        <v>5.05</v>
      </c>
      <c r="E14">
        <v>0.5</v>
      </c>
      <c r="F14">
        <v>9</v>
      </c>
      <c r="G14">
        <v>9.9009900990099015E-2</v>
      </c>
      <c r="H14">
        <v>4.4000000000000004</v>
      </c>
      <c r="I14">
        <v>5</v>
      </c>
      <c r="J14">
        <v>4.7</v>
      </c>
      <c r="K14">
        <v>0.59999999999999964</v>
      </c>
      <c r="L14">
        <v>7</v>
      </c>
      <c r="M14">
        <v>0.12765957446808501</v>
      </c>
      <c r="N14">
        <v>4.8</v>
      </c>
      <c r="O14">
        <v>5.8</v>
      </c>
      <c r="P14">
        <v>5.3</v>
      </c>
      <c r="Q14">
        <v>1</v>
      </c>
      <c r="R14">
        <v>12</v>
      </c>
      <c r="S14">
        <v>0.18867924528301888</v>
      </c>
      <c r="T14">
        <v>4.0999999999999996</v>
      </c>
      <c r="U14">
        <v>4.9000000000000004</v>
      </c>
      <c r="V14">
        <v>4.5</v>
      </c>
      <c r="W14">
        <v>0.80000000000000071</v>
      </c>
      <c r="X14">
        <v>6</v>
      </c>
      <c r="Y14">
        <v>0.17777777777777792</v>
      </c>
      <c r="Z14">
        <v>4.3</v>
      </c>
      <c r="AA14">
        <v>4.5999999999999996</v>
      </c>
      <c r="AB14">
        <v>4.4499999999999993</v>
      </c>
      <c r="AC14">
        <v>0.29999999999999982</v>
      </c>
      <c r="AD14">
        <v>3</v>
      </c>
      <c r="AE14">
        <v>6.7415730337078622E-2</v>
      </c>
      <c r="AF14">
        <v>4.3</v>
      </c>
      <c r="AG14">
        <v>4.8</v>
      </c>
      <c r="AH14">
        <v>4.55</v>
      </c>
      <c r="AI14">
        <v>0.5</v>
      </c>
      <c r="AJ14">
        <v>4</v>
      </c>
      <c r="AK14">
        <v>0.10989010989010989</v>
      </c>
      <c r="AL14">
        <v>4.4000000000000004</v>
      </c>
      <c r="AM14">
        <v>4.9000000000000004</v>
      </c>
      <c r="AN14">
        <v>4.6500000000000004</v>
      </c>
      <c r="AO14">
        <v>0.5</v>
      </c>
      <c r="AP14">
        <v>5</v>
      </c>
      <c r="AQ14">
        <v>0.1075268817204301</v>
      </c>
      <c r="AR14">
        <v>4.8</v>
      </c>
      <c r="AS14">
        <v>5.2</v>
      </c>
      <c r="AT14">
        <v>5</v>
      </c>
      <c r="AU14">
        <v>0.40000000000000036</v>
      </c>
      <c r="AV14">
        <v>5</v>
      </c>
      <c r="AW14">
        <v>8.0000000000000071E-2</v>
      </c>
      <c r="AX14">
        <v>4.9000000000000004</v>
      </c>
      <c r="AY14">
        <v>5.0999999999999996</v>
      </c>
      <c r="AZ14">
        <v>5</v>
      </c>
      <c r="BA14">
        <v>0.19999999999999929</v>
      </c>
      <c r="BB14">
        <v>3</v>
      </c>
      <c r="BC14">
        <v>3.9999999999999855E-2</v>
      </c>
      <c r="BD14">
        <v>4.4000000000000004</v>
      </c>
      <c r="BE14">
        <v>4.8</v>
      </c>
      <c r="BF14">
        <v>4.5999999999999996</v>
      </c>
      <c r="BG14">
        <v>0.39999999999999947</v>
      </c>
      <c r="BH14">
        <v>2</v>
      </c>
      <c r="BI14">
        <v>8.6956521739130321E-2</v>
      </c>
      <c r="BJ14">
        <v>3.9</v>
      </c>
      <c r="BK14">
        <v>4.4000000000000004</v>
      </c>
      <c r="BL14">
        <v>4.1500000000000004</v>
      </c>
      <c r="BM14">
        <v>0.50000000000000044</v>
      </c>
      <c r="BN14">
        <v>4</v>
      </c>
      <c r="BO14" s="13">
        <v>0.12048192771084347</v>
      </c>
      <c r="BQ14">
        <v>4.4000000000000004</v>
      </c>
      <c r="BR14">
        <v>5.2</v>
      </c>
      <c r="BS14">
        <v>4.8000000000000007</v>
      </c>
      <c r="BT14">
        <v>0.79999999999999982</v>
      </c>
      <c r="BU14">
        <v>7</v>
      </c>
      <c r="BV14" s="13">
        <v>0.1666666666666666</v>
      </c>
    </row>
    <row r="15" spans="1:74" x14ac:dyDescent="0.3">
      <c r="A15" t="s">
        <v>48</v>
      </c>
      <c r="B15">
        <v>4.5999999999999996</v>
      </c>
      <c r="C15">
        <v>5.3</v>
      </c>
      <c r="D15">
        <v>4.9499999999999993</v>
      </c>
      <c r="E15">
        <v>0.70000000000000018</v>
      </c>
      <c r="F15">
        <v>7</v>
      </c>
      <c r="G15">
        <v>0.14141414141414146</v>
      </c>
      <c r="H15">
        <v>4.4000000000000004</v>
      </c>
      <c r="I15">
        <v>5.2</v>
      </c>
      <c r="J15">
        <v>4.8000000000000007</v>
      </c>
      <c r="K15">
        <v>0.79999999999999982</v>
      </c>
      <c r="L15">
        <v>7</v>
      </c>
      <c r="M15">
        <v>0.1666666666666666</v>
      </c>
      <c r="N15">
        <v>5.0999999999999996</v>
      </c>
      <c r="O15">
        <v>5.8</v>
      </c>
      <c r="P15">
        <v>5.4499999999999993</v>
      </c>
      <c r="Q15">
        <v>0.70000000000000018</v>
      </c>
      <c r="R15">
        <v>4</v>
      </c>
      <c r="S15">
        <v>0.12844036697247713</v>
      </c>
      <c r="T15">
        <v>4.4000000000000004</v>
      </c>
      <c r="U15">
        <v>4.9000000000000004</v>
      </c>
      <c r="V15">
        <v>4.6500000000000004</v>
      </c>
      <c r="W15">
        <v>0.5</v>
      </c>
      <c r="X15">
        <v>6</v>
      </c>
      <c r="Y15">
        <v>0.1075268817204301</v>
      </c>
      <c r="Z15">
        <v>4.4000000000000004</v>
      </c>
      <c r="AA15">
        <v>4.8</v>
      </c>
      <c r="AB15">
        <v>4.5999999999999996</v>
      </c>
      <c r="AC15">
        <v>0.39999999999999947</v>
      </c>
      <c r="AD15">
        <v>2</v>
      </c>
      <c r="AE15">
        <v>8.6956521739130321E-2</v>
      </c>
      <c r="AF15">
        <v>4.5999999999999996</v>
      </c>
      <c r="AG15">
        <v>4.8</v>
      </c>
      <c r="AH15">
        <v>4.6999999999999993</v>
      </c>
      <c r="AI15">
        <v>0.20000000000000018</v>
      </c>
      <c r="AJ15">
        <v>2</v>
      </c>
      <c r="AK15">
        <v>4.255319148936175E-2</v>
      </c>
      <c r="AL15">
        <v>4.8</v>
      </c>
      <c r="AM15">
        <v>5</v>
      </c>
      <c r="AN15">
        <v>4.9000000000000004</v>
      </c>
      <c r="AO15">
        <v>0.20000000000000018</v>
      </c>
      <c r="AP15">
        <v>3</v>
      </c>
      <c r="AQ15">
        <v>4.0816326530612276E-2</v>
      </c>
      <c r="AR15">
        <v>4.9000000000000004</v>
      </c>
      <c r="AS15">
        <v>5.2</v>
      </c>
      <c r="AT15">
        <v>5.0500000000000007</v>
      </c>
      <c r="AU15">
        <v>0.29999999999999982</v>
      </c>
      <c r="AV15">
        <v>3</v>
      </c>
      <c r="AW15">
        <v>5.9405940594059362E-2</v>
      </c>
      <c r="AX15">
        <v>4.9000000000000004</v>
      </c>
      <c r="AY15">
        <v>5.0999999999999996</v>
      </c>
      <c r="AZ15">
        <v>5</v>
      </c>
      <c r="BA15">
        <v>0.19999999999999929</v>
      </c>
      <c r="BB15">
        <v>2</v>
      </c>
      <c r="BC15">
        <v>3.9999999999999855E-2</v>
      </c>
      <c r="BD15">
        <v>4.4000000000000004</v>
      </c>
      <c r="BE15">
        <v>4.8</v>
      </c>
      <c r="BF15">
        <v>4.5999999999999996</v>
      </c>
      <c r="BG15">
        <v>0.39999999999999947</v>
      </c>
      <c r="BH15">
        <v>3</v>
      </c>
      <c r="BI15">
        <v>8.6956521739130321E-2</v>
      </c>
      <c r="BJ15">
        <v>4.0999999999999996</v>
      </c>
      <c r="BK15">
        <v>4.8</v>
      </c>
      <c r="BL15">
        <v>4.4499999999999993</v>
      </c>
      <c r="BM15">
        <v>0.70000000000000018</v>
      </c>
      <c r="BN15">
        <v>4</v>
      </c>
      <c r="BO15" s="13">
        <v>0.15730337078651693</v>
      </c>
      <c r="BQ15">
        <v>4.4000000000000004</v>
      </c>
      <c r="BR15">
        <v>5.0999999999999996</v>
      </c>
      <c r="BS15">
        <v>4.75</v>
      </c>
      <c r="BT15">
        <v>0.69999999999999929</v>
      </c>
      <c r="BU15">
        <v>5</v>
      </c>
      <c r="BV15" s="13">
        <v>0.14736842105263143</v>
      </c>
    </row>
    <row r="16" spans="1:74" x14ac:dyDescent="0.3">
      <c r="A16" t="s">
        <v>49</v>
      </c>
      <c r="B16">
        <v>4.5999999999999996</v>
      </c>
      <c r="C16">
        <v>5.0999999999999996</v>
      </c>
      <c r="D16">
        <v>4.8499999999999996</v>
      </c>
      <c r="E16">
        <v>0.5</v>
      </c>
      <c r="F16">
        <v>6</v>
      </c>
      <c r="G16">
        <v>0.10309278350515465</v>
      </c>
      <c r="H16">
        <v>4.0999999999999996</v>
      </c>
      <c r="I16">
        <v>4.9000000000000004</v>
      </c>
      <c r="J16">
        <v>4.5</v>
      </c>
      <c r="K16">
        <v>0.80000000000000071</v>
      </c>
      <c r="L16">
        <v>6</v>
      </c>
      <c r="M16">
        <v>0.17777777777777792</v>
      </c>
      <c r="N16">
        <v>4.8</v>
      </c>
      <c r="O16">
        <v>5.6</v>
      </c>
      <c r="P16">
        <v>5.1999999999999993</v>
      </c>
      <c r="Q16">
        <v>0.79999999999999982</v>
      </c>
      <c r="R16">
        <v>8</v>
      </c>
      <c r="S16">
        <v>0.15384615384615383</v>
      </c>
      <c r="T16">
        <v>4.0999999999999996</v>
      </c>
      <c r="U16">
        <v>4.8</v>
      </c>
      <c r="V16">
        <v>4.4499999999999993</v>
      </c>
      <c r="W16">
        <v>0.70000000000000018</v>
      </c>
      <c r="X16">
        <v>5</v>
      </c>
      <c r="Y16">
        <v>0.15730337078651693</v>
      </c>
      <c r="Z16">
        <v>4.0999999999999996</v>
      </c>
      <c r="AA16">
        <v>4.5999999999999996</v>
      </c>
      <c r="AB16">
        <v>4.3499999999999996</v>
      </c>
      <c r="AC16">
        <v>0.5</v>
      </c>
      <c r="AD16">
        <v>4</v>
      </c>
      <c r="AE16">
        <v>0.1149425287356322</v>
      </c>
      <c r="AF16">
        <v>4.0999999999999996</v>
      </c>
      <c r="AG16">
        <v>4.8</v>
      </c>
      <c r="AH16">
        <v>4.4499999999999993</v>
      </c>
      <c r="AI16">
        <v>0.70000000000000018</v>
      </c>
      <c r="AJ16">
        <v>5</v>
      </c>
      <c r="AK16">
        <v>0.15730337078651693</v>
      </c>
      <c r="AL16">
        <v>4.4000000000000004</v>
      </c>
      <c r="AM16">
        <v>4.9000000000000004</v>
      </c>
      <c r="AN16">
        <v>4.6500000000000004</v>
      </c>
      <c r="AO16">
        <v>0.5</v>
      </c>
      <c r="AP16">
        <v>4</v>
      </c>
      <c r="AQ16">
        <v>0.1075268817204301</v>
      </c>
      <c r="AR16">
        <v>4.8</v>
      </c>
      <c r="AS16">
        <v>5</v>
      </c>
      <c r="AT16">
        <v>4.9000000000000004</v>
      </c>
      <c r="AU16">
        <v>0.20000000000000018</v>
      </c>
      <c r="AV16">
        <v>3</v>
      </c>
      <c r="AW16">
        <v>4.0816326530612276E-2</v>
      </c>
      <c r="AX16">
        <v>4.9000000000000004</v>
      </c>
      <c r="AY16">
        <v>5</v>
      </c>
      <c r="AZ16">
        <v>4.95</v>
      </c>
      <c r="BA16">
        <v>9.9999999999999645E-2</v>
      </c>
      <c r="BB16">
        <v>2</v>
      </c>
      <c r="BC16">
        <v>2.0202020202020131E-2</v>
      </c>
      <c r="BD16">
        <v>4.4000000000000004</v>
      </c>
      <c r="BE16">
        <v>4.5999999999999996</v>
      </c>
      <c r="BF16">
        <v>4.5</v>
      </c>
      <c r="BG16">
        <v>0.19999999999999929</v>
      </c>
      <c r="BH16">
        <v>1</v>
      </c>
      <c r="BI16">
        <v>4.4444444444444287E-2</v>
      </c>
      <c r="BJ16">
        <v>3.9</v>
      </c>
      <c r="BK16">
        <v>4.4000000000000004</v>
      </c>
      <c r="BL16">
        <v>4.1500000000000004</v>
      </c>
      <c r="BM16">
        <v>0.50000000000000044</v>
      </c>
      <c r="BN16">
        <v>3</v>
      </c>
      <c r="BO16" s="13">
        <v>0.12048192771084347</v>
      </c>
      <c r="BQ16">
        <v>4.0999999999999996</v>
      </c>
      <c r="BR16">
        <v>4.8</v>
      </c>
      <c r="BS16">
        <v>4.4499999999999993</v>
      </c>
      <c r="BT16">
        <v>0.70000000000000018</v>
      </c>
      <c r="BU16">
        <v>6</v>
      </c>
      <c r="BV16" s="13">
        <v>0.15730337078651693</v>
      </c>
    </row>
    <row r="17" spans="1:74" x14ac:dyDescent="0.3">
      <c r="A17" t="s">
        <v>50</v>
      </c>
      <c r="B17">
        <v>4.8</v>
      </c>
      <c r="C17">
        <v>5.3</v>
      </c>
      <c r="D17">
        <v>5.05</v>
      </c>
      <c r="E17">
        <v>0.5</v>
      </c>
      <c r="F17">
        <v>10</v>
      </c>
      <c r="G17">
        <v>9.9009900990099015E-2</v>
      </c>
      <c r="H17">
        <v>4.3</v>
      </c>
      <c r="I17">
        <v>5.0999999999999996</v>
      </c>
      <c r="J17">
        <v>4.6999999999999993</v>
      </c>
      <c r="K17">
        <v>0.79999999999999982</v>
      </c>
      <c r="L17">
        <v>9</v>
      </c>
      <c r="M17">
        <v>0.1702127659574468</v>
      </c>
      <c r="N17">
        <v>4.9000000000000004</v>
      </c>
      <c r="O17">
        <v>6.1</v>
      </c>
      <c r="P17">
        <v>5.5</v>
      </c>
      <c r="Q17">
        <v>1.1999999999999993</v>
      </c>
      <c r="R17">
        <v>11</v>
      </c>
      <c r="S17">
        <v>0.21818181818181806</v>
      </c>
      <c r="T17">
        <v>4.0999999999999996</v>
      </c>
      <c r="U17">
        <v>4.9000000000000004</v>
      </c>
      <c r="V17">
        <v>4.5</v>
      </c>
      <c r="W17">
        <v>0.80000000000000071</v>
      </c>
      <c r="X17">
        <v>8</v>
      </c>
      <c r="Y17">
        <v>0.17777777777777792</v>
      </c>
      <c r="Z17">
        <v>4.0999999999999996</v>
      </c>
      <c r="AA17">
        <v>4.8</v>
      </c>
      <c r="AB17">
        <v>4.4499999999999993</v>
      </c>
      <c r="AC17">
        <v>0.70000000000000018</v>
      </c>
      <c r="AD17">
        <v>5</v>
      </c>
      <c r="AE17">
        <v>0.15730337078651693</v>
      </c>
      <c r="AF17">
        <v>4.4000000000000004</v>
      </c>
      <c r="AG17">
        <v>4.8</v>
      </c>
      <c r="AH17">
        <v>4.5999999999999996</v>
      </c>
      <c r="AI17">
        <v>0.39999999999999947</v>
      </c>
      <c r="AJ17">
        <v>4</v>
      </c>
      <c r="AK17">
        <v>8.6956521739130321E-2</v>
      </c>
      <c r="AL17">
        <v>4.4000000000000004</v>
      </c>
      <c r="AM17">
        <v>4.9000000000000004</v>
      </c>
      <c r="AN17">
        <v>4.6500000000000004</v>
      </c>
      <c r="AO17">
        <v>0.5</v>
      </c>
      <c r="AP17">
        <v>5</v>
      </c>
      <c r="AQ17">
        <v>0.1075268817204301</v>
      </c>
      <c r="AR17">
        <v>4.8</v>
      </c>
      <c r="AS17">
        <v>5.2</v>
      </c>
      <c r="AT17">
        <v>5</v>
      </c>
      <c r="AU17">
        <v>0.40000000000000036</v>
      </c>
      <c r="AV17">
        <v>6</v>
      </c>
      <c r="AW17">
        <v>8.0000000000000071E-2</v>
      </c>
      <c r="AX17">
        <v>4.9000000000000004</v>
      </c>
      <c r="AY17">
        <v>5.0999999999999996</v>
      </c>
      <c r="AZ17">
        <v>5</v>
      </c>
      <c r="BA17">
        <v>0.19999999999999929</v>
      </c>
      <c r="BB17">
        <v>2</v>
      </c>
      <c r="BC17">
        <v>3.9999999999999855E-2</v>
      </c>
      <c r="BD17">
        <v>4.4000000000000004</v>
      </c>
      <c r="BE17">
        <v>4.8</v>
      </c>
      <c r="BF17">
        <v>4.5999999999999996</v>
      </c>
      <c r="BG17">
        <v>0.39999999999999947</v>
      </c>
      <c r="BH17">
        <v>3</v>
      </c>
      <c r="BI17">
        <v>8.6956521739130321E-2</v>
      </c>
      <c r="BJ17">
        <v>4.0999999999999996</v>
      </c>
      <c r="BK17">
        <v>4.9000000000000004</v>
      </c>
      <c r="BL17">
        <v>4.5</v>
      </c>
      <c r="BM17">
        <v>0.80000000000000071</v>
      </c>
      <c r="BN17">
        <v>7</v>
      </c>
      <c r="BO17" s="13">
        <v>0.17777777777777792</v>
      </c>
      <c r="BQ17">
        <v>4.0999999999999996</v>
      </c>
      <c r="BR17">
        <v>5.4</v>
      </c>
      <c r="BS17">
        <v>4.75</v>
      </c>
      <c r="BT17">
        <v>1.3000000000000007</v>
      </c>
      <c r="BU17">
        <v>14</v>
      </c>
      <c r="BV17" s="13">
        <v>0.27368421052631592</v>
      </c>
    </row>
    <row r="18" spans="1:74" x14ac:dyDescent="0.3">
      <c r="A18" t="s">
        <v>51</v>
      </c>
      <c r="B18">
        <v>4.8</v>
      </c>
      <c r="C18">
        <v>5.2</v>
      </c>
      <c r="D18">
        <v>5</v>
      </c>
      <c r="E18">
        <v>0.40000000000000036</v>
      </c>
      <c r="F18">
        <v>5</v>
      </c>
      <c r="G18">
        <v>8.0000000000000071E-2</v>
      </c>
      <c r="H18">
        <v>4.4000000000000004</v>
      </c>
      <c r="I18">
        <v>5</v>
      </c>
      <c r="J18">
        <v>4.7</v>
      </c>
      <c r="K18">
        <v>0.59999999999999964</v>
      </c>
      <c r="L18">
        <v>6</v>
      </c>
      <c r="M18">
        <v>0.12765957446808501</v>
      </c>
      <c r="N18">
        <v>4.9000000000000004</v>
      </c>
      <c r="O18">
        <v>5.8</v>
      </c>
      <c r="P18">
        <v>5.35</v>
      </c>
      <c r="Q18">
        <v>0.89999999999999947</v>
      </c>
      <c r="R18">
        <v>6</v>
      </c>
      <c r="S18">
        <v>0.16822429906542047</v>
      </c>
      <c r="T18">
        <v>4.3</v>
      </c>
      <c r="U18">
        <v>4.9000000000000004</v>
      </c>
      <c r="V18">
        <v>4.5999999999999996</v>
      </c>
      <c r="W18">
        <v>0.60000000000000053</v>
      </c>
      <c r="X18">
        <v>6</v>
      </c>
      <c r="Y18">
        <v>0.13043478260869579</v>
      </c>
      <c r="Z18">
        <v>4.4000000000000004</v>
      </c>
      <c r="AA18">
        <v>4.8</v>
      </c>
      <c r="AB18">
        <v>4.5999999999999996</v>
      </c>
      <c r="AC18">
        <v>0.39999999999999947</v>
      </c>
      <c r="AD18">
        <v>2</v>
      </c>
      <c r="AE18">
        <v>8.6956521739130321E-2</v>
      </c>
      <c r="AF18">
        <v>4.4000000000000004</v>
      </c>
      <c r="AG18">
        <v>4.8</v>
      </c>
      <c r="AH18">
        <v>4.5999999999999996</v>
      </c>
      <c r="AI18">
        <v>0.39999999999999947</v>
      </c>
      <c r="AJ18">
        <v>3</v>
      </c>
      <c r="AK18">
        <v>8.6956521739130321E-2</v>
      </c>
      <c r="AL18">
        <v>4.4000000000000004</v>
      </c>
      <c r="AM18">
        <v>5</v>
      </c>
      <c r="AN18">
        <v>4.7</v>
      </c>
      <c r="AO18">
        <v>0.59999999999999964</v>
      </c>
      <c r="AP18">
        <v>5</v>
      </c>
      <c r="AQ18">
        <v>0.12765957446808501</v>
      </c>
      <c r="AR18">
        <v>4.9000000000000004</v>
      </c>
      <c r="AS18">
        <v>5.3</v>
      </c>
      <c r="AT18">
        <v>5.0999999999999996</v>
      </c>
      <c r="AU18">
        <v>0.39999999999999947</v>
      </c>
      <c r="AV18">
        <v>8</v>
      </c>
      <c r="AW18">
        <v>7.843137254901951E-2</v>
      </c>
      <c r="AX18">
        <v>4.9000000000000004</v>
      </c>
      <c r="AY18">
        <v>5.2</v>
      </c>
      <c r="AZ18">
        <v>5.0500000000000007</v>
      </c>
      <c r="BA18">
        <v>0.29999999999999982</v>
      </c>
      <c r="BB18">
        <v>3</v>
      </c>
      <c r="BC18">
        <v>5.9405940594059362E-2</v>
      </c>
      <c r="BD18">
        <v>4.4000000000000004</v>
      </c>
      <c r="BE18">
        <v>4.8</v>
      </c>
      <c r="BF18">
        <v>4.5999999999999996</v>
      </c>
      <c r="BG18">
        <v>0.39999999999999947</v>
      </c>
      <c r="BH18">
        <v>2</v>
      </c>
      <c r="BI18">
        <v>8.6956521739130321E-2</v>
      </c>
      <c r="BJ18">
        <v>4.0999999999999996</v>
      </c>
      <c r="BK18">
        <v>4.5999999999999996</v>
      </c>
      <c r="BL18">
        <v>4.3499999999999996</v>
      </c>
      <c r="BM18">
        <v>0.5</v>
      </c>
      <c r="BN18">
        <v>4</v>
      </c>
      <c r="BO18" s="13">
        <v>0.1149425287356322</v>
      </c>
      <c r="BQ18">
        <v>4.3</v>
      </c>
      <c r="BR18">
        <v>4.9000000000000004</v>
      </c>
      <c r="BS18">
        <v>4.5999999999999996</v>
      </c>
      <c r="BT18">
        <v>0.60000000000000053</v>
      </c>
      <c r="BU18">
        <v>7</v>
      </c>
      <c r="BV18" s="13">
        <v>0.13043478260869579</v>
      </c>
    </row>
    <row r="19" spans="1:74" x14ac:dyDescent="0.3">
      <c r="A19" t="s">
        <v>52</v>
      </c>
      <c r="B19">
        <v>4.8</v>
      </c>
      <c r="C19">
        <v>5.4</v>
      </c>
      <c r="D19">
        <v>5.0999999999999996</v>
      </c>
      <c r="E19">
        <v>0.60000000000000053</v>
      </c>
      <c r="F19">
        <v>9</v>
      </c>
      <c r="G19">
        <v>0.11764705882352952</v>
      </c>
      <c r="H19">
        <v>4.4000000000000004</v>
      </c>
      <c r="I19">
        <v>5.2</v>
      </c>
      <c r="J19">
        <v>4.8000000000000007</v>
      </c>
      <c r="K19">
        <v>0.79999999999999982</v>
      </c>
      <c r="L19">
        <v>6</v>
      </c>
      <c r="M19">
        <v>0.1666666666666666</v>
      </c>
      <c r="N19">
        <v>4.9000000000000004</v>
      </c>
      <c r="O19">
        <v>6.1</v>
      </c>
      <c r="P19">
        <v>5.5</v>
      </c>
      <c r="Q19">
        <v>1.1999999999999993</v>
      </c>
      <c r="R19">
        <v>7</v>
      </c>
      <c r="S19">
        <v>0.21818181818181806</v>
      </c>
      <c r="T19">
        <v>4.4000000000000004</v>
      </c>
      <c r="U19">
        <v>5</v>
      </c>
      <c r="V19">
        <v>4.7</v>
      </c>
      <c r="W19">
        <v>0.59999999999999964</v>
      </c>
      <c r="X19">
        <v>6</v>
      </c>
      <c r="Y19">
        <v>0.12765957446808501</v>
      </c>
      <c r="Z19">
        <v>4.4000000000000004</v>
      </c>
      <c r="AA19">
        <v>4.8</v>
      </c>
      <c r="AB19">
        <v>4.5999999999999996</v>
      </c>
      <c r="AC19">
        <v>0.39999999999999947</v>
      </c>
      <c r="AD19">
        <v>3</v>
      </c>
      <c r="AE19">
        <v>8.6956521739130321E-2</v>
      </c>
      <c r="AF19">
        <v>4.3</v>
      </c>
      <c r="AG19">
        <v>4.9000000000000004</v>
      </c>
      <c r="AH19">
        <v>4.5999999999999996</v>
      </c>
      <c r="AI19">
        <v>0.60000000000000053</v>
      </c>
      <c r="AJ19">
        <v>5</v>
      </c>
      <c r="AK19">
        <v>0.13043478260869579</v>
      </c>
      <c r="AL19">
        <v>4.8</v>
      </c>
      <c r="AM19">
        <v>5</v>
      </c>
      <c r="AN19">
        <v>4.9000000000000004</v>
      </c>
      <c r="AO19">
        <v>0.20000000000000018</v>
      </c>
      <c r="AP19">
        <v>4</v>
      </c>
      <c r="AQ19">
        <v>4.0816326530612276E-2</v>
      </c>
      <c r="AR19">
        <v>5</v>
      </c>
      <c r="AS19">
        <v>5.3</v>
      </c>
      <c r="AT19">
        <v>5.15</v>
      </c>
      <c r="AU19">
        <v>0.29999999999999982</v>
      </c>
      <c r="AV19">
        <v>5</v>
      </c>
      <c r="AW19">
        <v>5.825242718446598E-2</v>
      </c>
      <c r="AX19">
        <v>4.9000000000000004</v>
      </c>
      <c r="AY19">
        <v>5.2</v>
      </c>
      <c r="AZ19">
        <v>5.0500000000000007</v>
      </c>
      <c r="BA19">
        <v>0.29999999999999982</v>
      </c>
      <c r="BB19">
        <v>3</v>
      </c>
      <c r="BC19">
        <v>5.9405940594059362E-2</v>
      </c>
      <c r="BD19">
        <v>4.4000000000000004</v>
      </c>
      <c r="BE19">
        <v>4.8</v>
      </c>
      <c r="BF19">
        <v>4.5999999999999996</v>
      </c>
      <c r="BG19">
        <v>0.39999999999999947</v>
      </c>
      <c r="BH19">
        <v>3</v>
      </c>
      <c r="BI19">
        <v>8.6956521739130321E-2</v>
      </c>
      <c r="BJ19">
        <v>4.0999999999999996</v>
      </c>
      <c r="BK19">
        <v>5</v>
      </c>
      <c r="BL19">
        <v>4.55</v>
      </c>
      <c r="BM19">
        <v>0.90000000000000036</v>
      </c>
      <c r="BN19">
        <v>7</v>
      </c>
      <c r="BO19" s="13">
        <v>0.19780219780219788</v>
      </c>
      <c r="BQ19">
        <v>4.4000000000000004</v>
      </c>
      <c r="BR19">
        <v>5.3</v>
      </c>
      <c r="BS19">
        <v>4.8499999999999996</v>
      </c>
      <c r="BT19">
        <v>0.89999999999999947</v>
      </c>
      <c r="BU19">
        <v>10</v>
      </c>
      <c r="BV19" s="13">
        <v>0.18556701030927825</v>
      </c>
    </row>
    <row r="20" spans="1:74" x14ac:dyDescent="0.3">
      <c r="A20" t="s">
        <v>53</v>
      </c>
      <c r="B20">
        <v>4.9000000000000004</v>
      </c>
      <c r="C20">
        <v>5.3</v>
      </c>
      <c r="D20">
        <v>5.0999999999999996</v>
      </c>
      <c r="E20">
        <v>0.39999999999999947</v>
      </c>
      <c r="F20">
        <v>6</v>
      </c>
      <c r="G20">
        <v>7.843137254901951E-2</v>
      </c>
      <c r="H20">
        <v>4.4000000000000004</v>
      </c>
      <c r="I20">
        <v>5.2</v>
      </c>
      <c r="J20">
        <v>4.8000000000000007</v>
      </c>
      <c r="K20">
        <v>0.79999999999999982</v>
      </c>
      <c r="L20">
        <v>7</v>
      </c>
      <c r="M20">
        <v>0.1666666666666666</v>
      </c>
      <c r="N20">
        <v>5</v>
      </c>
      <c r="O20">
        <v>6.1</v>
      </c>
      <c r="P20">
        <v>5.55</v>
      </c>
      <c r="Q20">
        <v>1.0999999999999996</v>
      </c>
      <c r="R20">
        <v>7</v>
      </c>
      <c r="S20">
        <v>0.19819819819819814</v>
      </c>
      <c r="T20">
        <v>4.4000000000000004</v>
      </c>
      <c r="U20">
        <v>5</v>
      </c>
      <c r="V20">
        <v>4.7</v>
      </c>
      <c r="W20">
        <v>0.59999999999999964</v>
      </c>
      <c r="X20">
        <v>6</v>
      </c>
      <c r="Y20">
        <v>0.12765957446808501</v>
      </c>
      <c r="Z20">
        <v>4.4000000000000004</v>
      </c>
      <c r="AA20">
        <v>4.8</v>
      </c>
      <c r="AB20">
        <v>4.5999999999999996</v>
      </c>
      <c r="AC20">
        <v>0.39999999999999947</v>
      </c>
      <c r="AD20">
        <v>2</v>
      </c>
      <c r="AE20">
        <v>8.6956521739130321E-2</v>
      </c>
      <c r="AF20">
        <v>4.4000000000000004</v>
      </c>
      <c r="AG20">
        <v>4.8</v>
      </c>
      <c r="AH20">
        <v>4.5999999999999996</v>
      </c>
      <c r="AI20">
        <v>0.39999999999999947</v>
      </c>
      <c r="AJ20">
        <v>3</v>
      </c>
      <c r="AK20">
        <v>8.6956521739130321E-2</v>
      </c>
      <c r="AL20">
        <v>4.8</v>
      </c>
      <c r="AM20">
        <v>4.9000000000000004</v>
      </c>
      <c r="AN20">
        <v>4.8499999999999996</v>
      </c>
      <c r="AO20">
        <v>0.10000000000000053</v>
      </c>
      <c r="AP20">
        <v>2</v>
      </c>
      <c r="AQ20">
        <v>2.0618556701031038E-2</v>
      </c>
      <c r="AR20">
        <v>5</v>
      </c>
      <c r="AS20">
        <v>5.2</v>
      </c>
      <c r="AT20">
        <v>5.0999999999999996</v>
      </c>
      <c r="AU20">
        <v>0.20000000000000018</v>
      </c>
      <c r="AV20">
        <v>3</v>
      </c>
      <c r="AW20">
        <v>3.9215686274509838E-2</v>
      </c>
      <c r="AX20">
        <v>4.9000000000000004</v>
      </c>
      <c r="AY20">
        <v>5.0999999999999996</v>
      </c>
      <c r="AZ20">
        <v>5</v>
      </c>
      <c r="BA20">
        <v>0.19999999999999929</v>
      </c>
      <c r="BB20">
        <v>2</v>
      </c>
      <c r="BC20">
        <v>3.9999999999999855E-2</v>
      </c>
      <c r="BD20">
        <v>4.5999999999999996</v>
      </c>
      <c r="BE20">
        <v>4.8</v>
      </c>
      <c r="BF20">
        <v>4.6999999999999993</v>
      </c>
      <c r="BG20">
        <v>0.20000000000000018</v>
      </c>
      <c r="BH20">
        <v>2</v>
      </c>
      <c r="BI20">
        <v>4.255319148936175E-2</v>
      </c>
      <c r="BJ20">
        <v>4.4000000000000004</v>
      </c>
      <c r="BK20">
        <v>4.8</v>
      </c>
      <c r="BL20">
        <v>4.5999999999999996</v>
      </c>
      <c r="BM20">
        <v>0.39999999999999947</v>
      </c>
      <c r="BN20">
        <v>4</v>
      </c>
      <c r="BO20" s="13">
        <v>8.6956521739130321E-2</v>
      </c>
      <c r="BQ20">
        <v>4.4000000000000004</v>
      </c>
      <c r="BR20">
        <v>5.2</v>
      </c>
      <c r="BS20">
        <v>4.8000000000000007</v>
      </c>
      <c r="BT20">
        <v>0.79999999999999982</v>
      </c>
      <c r="BU20">
        <v>8</v>
      </c>
      <c r="BV20" s="13">
        <v>0.1666666666666666</v>
      </c>
    </row>
    <row r="21" spans="1:74" x14ac:dyDescent="0.3">
      <c r="A21" t="s">
        <v>54</v>
      </c>
      <c r="B21">
        <v>4.9000000000000004</v>
      </c>
      <c r="C21">
        <v>5.4</v>
      </c>
      <c r="D21">
        <v>5.15</v>
      </c>
      <c r="E21">
        <v>0.5</v>
      </c>
      <c r="F21">
        <v>8</v>
      </c>
      <c r="G21">
        <v>9.7087378640776698E-2</v>
      </c>
      <c r="H21">
        <v>4.5999999999999996</v>
      </c>
      <c r="I21">
        <v>5.3</v>
      </c>
      <c r="J21">
        <v>4.9499999999999993</v>
      </c>
      <c r="K21">
        <v>0.70000000000000018</v>
      </c>
      <c r="L21">
        <v>11</v>
      </c>
      <c r="M21">
        <v>0.14141414141414146</v>
      </c>
      <c r="N21">
        <v>5.0999999999999996</v>
      </c>
      <c r="O21">
        <v>5.5</v>
      </c>
      <c r="P21">
        <v>5.3</v>
      </c>
      <c r="Q21">
        <v>0.40000000000000036</v>
      </c>
      <c r="R21">
        <v>7</v>
      </c>
      <c r="S21">
        <v>7.5471698113207614E-2</v>
      </c>
      <c r="T21">
        <v>4.4000000000000004</v>
      </c>
      <c r="U21">
        <v>5.0999999999999996</v>
      </c>
      <c r="V21">
        <v>4.75</v>
      </c>
      <c r="W21">
        <v>0.69999999999999929</v>
      </c>
      <c r="X21">
        <v>7</v>
      </c>
      <c r="Y21">
        <v>0.14736842105263143</v>
      </c>
      <c r="Z21">
        <v>4.4000000000000004</v>
      </c>
      <c r="AA21">
        <v>4.9000000000000004</v>
      </c>
      <c r="AB21">
        <v>4.6500000000000004</v>
      </c>
      <c r="AC21">
        <v>0.5</v>
      </c>
      <c r="AD21">
        <v>4</v>
      </c>
      <c r="AE21">
        <v>0.1075268817204301</v>
      </c>
      <c r="AF21">
        <v>4.4000000000000004</v>
      </c>
      <c r="AG21">
        <v>4.8</v>
      </c>
      <c r="AH21">
        <v>4.5999999999999996</v>
      </c>
      <c r="AI21">
        <v>0.39999999999999947</v>
      </c>
      <c r="AJ21">
        <v>3</v>
      </c>
      <c r="AK21">
        <v>8.6956521739130321E-2</v>
      </c>
      <c r="AL21">
        <v>4.8</v>
      </c>
      <c r="AM21">
        <v>5.0999999999999996</v>
      </c>
      <c r="AN21">
        <v>4.9499999999999993</v>
      </c>
      <c r="AO21">
        <v>0.29999999999999982</v>
      </c>
      <c r="AP21">
        <v>5</v>
      </c>
      <c r="AQ21">
        <v>6.060606060606058E-2</v>
      </c>
      <c r="AR21">
        <v>5.0999999999999996</v>
      </c>
      <c r="AS21">
        <v>5.3</v>
      </c>
      <c r="AT21">
        <v>5.1999999999999993</v>
      </c>
      <c r="AU21">
        <v>0.20000000000000018</v>
      </c>
      <c r="AV21">
        <v>5</v>
      </c>
      <c r="AW21">
        <v>3.8461538461538498E-2</v>
      </c>
      <c r="AX21">
        <v>5</v>
      </c>
      <c r="AY21">
        <v>5.2</v>
      </c>
      <c r="AZ21">
        <v>5.0999999999999996</v>
      </c>
      <c r="BA21">
        <v>0.20000000000000018</v>
      </c>
      <c r="BB21">
        <v>3</v>
      </c>
      <c r="BC21">
        <v>3.9215686274509838E-2</v>
      </c>
      <c r="BD21">
        <v>4.5999999999999996</v>
      </c>
      <c r="BE21">
        <v>4.9000000000000004</v>
      </c>
      <c r="BF21">
        <v>4.75</v>
      </c>
      <c r="BG21">
        <v>0.30000000000000071</v>
      </c>
      <c r="BH21">
        <v>3</v>
      </c>
      <c r="BI21">
        <v>6.315789473684226E-2</v>
      </c>
      <c r="BJ21">
        <v>4.4000000000000004</v>
      </c>
      <c r="BK21">
        <v>4.8</v>
      </c>
      <c r="BL21">
        <v>4.5999999999999996</v>
      </c>
      <c r="BM21">
        <v>0.39999999999999947</v>
      </c>
      <c r="BN21">
        <v>3</v>
      </c>
      <c r="BO21" s="13">
        <v>8.6956521739130321E-2</v>
      </c>
      <c r="BQ21">
        <v>4.4000000000000004</v>
      </c>
      <c r="BR21">
        <v>5.0999999999999996</v>
      </c>
      <c r="BS21">
        <v>4.75</v>
      </c>
      <c r="BT21">
        <v>0.69999999999999929</v>
      </c>
      <c r="BU21">
        <v>7</v>
      </c>
      <c r="BV21" s="13">
        <v>0.14736842105263143</v>
      </c>
    </row>
    <row r="22" spans="1:74" x14ac:dyDescent="0.3">
      <c r="A22" t="s">
        <v>55</v>
      </c>
      <c r="B22">
        <v>4.4000000000000004</v>
      </c>
      <c r="C22">
        <v>5.2</v>
      </c>
      <c r="D22">
        <v>4.8000000000000007</v>
      </c>
      <c r="E22">
        <v>0.79999999999999982</v>
      </c>
      <c r="F22">
        <v>8</v>
      </c>
      <c r="G22">
        <v>0.1666666666666666</v>
      </c>
      <c r="H22">
        <v>4.3</v>
      </c>
      <c r="I22">
        <v>5</v>
      </c>
      <c r="J22">
        <v>4.6500000000000004</v>
      </c>
      <c r="K22">
        <v>0.70000000000000018</v>
      </c>
      <c r="L22">
        <v>8</v>
      </c>
      <c r="M22">
        <v>0.15053763440860218</v>
      </c>
      <c r="N22">
        <v>4.4000000000000004</v>
      </c>
      <c r="O22">
        <v>5.8</v>
      </c>
      <c r="P22">
        <v>5.0999999999999996</v>
      </c>
      <c r="Q22">
        <v>1.3999999999999995</v>
      </c>
      <c r="R22">
        <v>13</v>
      </c>
      <c r="S22">
        <v>0.27450980392156854</v>
      </c>
      <c r="T22">
        <v>3.9</v>
      </c>
      <c r="U22">
        <v>4.8</v>
      </c>
      <c r="V22">
        <v>4.3499999999999996</v>
      </c>
      <c r="W22">
        <v>0.89999999999999991</v>
      </c>
      <c r="X22">
        <v>7</v>
      </c>
      <c r="Y22">
        <v>0.20689655172413793</v>
      </c>
      <c r="Z22">
        <v>4.0999999999999996</v>
      </c>
      <c r="AA22">
        <v>4.5999999999999996</v>
      </c>
      <c r="AB22">
        <v>4.3499999999999996</v>
      </c>
      <c r="AC22">
        <v>0.5</v>
      </c>
      <c r="AD22">
        <v>4</v>
      </c>
      <c r="AE22">
        <v>0.1149425287356322</v>
      </c>
      <c r="AF22">
        <v>4.0999999999999996</v>
      </c>
      <c r="AG22">
        <v>4.8</v>
      </c>
      <c r="AH22">
        <v>4.4499999999999993</v>
      </c>
      <c r="AI22">
        <v>0.70000000000000018</v>
      </c>
      <c r="AJ22">
        <v>5</v>
      </c>
      <c r="AK22">
        <v>0.15730337078651693</v>
      </c>
      <c r="AL22">
        <v>4.4000000000000004</v>
      </c>
      <c r="AM22">
        <v>4.9000000000000004</v>
      </c>
      <c r="AN22">
        <v>4.6500000000000004</v>
      </c>
      <c r="AO22">
        <v>0.5</v>
      </c>
      <c r="AP22">
        <v>6</v>
      </c>
      <c r="AQ22">
        <v>0.1075268817204301</v>
      </c>
      <c r="AR22">
        <v>4.8</v>
      </c>
      <c r="AS22">
        <v>5.2</v>
      </c>
      <c r="AT22">
        <v>5</v>
      </c>
      <c r="AU22">
        <v>0.40000000000000036</v>
      </c>
      <c r="AV22">
        <v>5</v>
      </c>
      <c r="AW22">
        <v>8.0000000000000071E-2</v>
      </c>
      <c r="AX22">
        <v>4.8</v>
      </c>
      <c r="AY22">
        <v>5</v>
      </c>
      <c r="AZ22">
        <v>4.9000000000000004</v>
      </c>
      <c r="BA22">
        <v>0.20000000000000018</v>
      </c>
      <c r="BB22">
        <v>3</v>
      </c>
      <c r="BC22">
        <v>4.0816326530612276E-2</v>
      </c>
      <c r="BD22">
        <v>4.4000000000000004</v>
      </c>
      <c r="BE22">
        <v>4.8</v>
      </c>
      <c r="BF22">
        <v>4.5999999999999996</v>
      </c>
      <c r="BG22">
        <v>0.39999999999999947</v>
      </c>
      <c r="BH22">
        <v>2</v>
      </c>
      <c r="BI22">
        <v>8.6956521739130321E-2</v>
      </c>
      <c r="BJ22">
        <v>3.9</v>
      </c>
      <c r="BK22">
        <v>4.5999999999999996</v>
      </c>
      <c r="BL22">
        <v>4.25</v>
      </c>
      <c r="BM22">
        <v>0.69999999999999973</v>
      </c>
      <c r="BN22">
        <v>5</v>
      </c>
      <c r="BO22" s="13">
        <v>0.16470588235294112</v>
      </c>
      <c r="BQ22">
        <v>4.3</v>
      </c>
      <c r="BR22">
        <v>5</v>
      </c>
      <c r="BS22">
        <v>4.6500000000000004</v>
      </c>
      <c r="BT22">
        <v>0.70000000000000018</v>
      </c>
      <c r="BU22">
        <v>7</v>
      </c>
      <c r="BV22" s="13">
        <v>0.15053763440860218</v>
      </c>
    </row>
    <row r="23" spans="1:74" x14ac:dyDescent="0.3">
      <c r="A23" t="s">
        <v>59</v>
      </c>
      <c r="B23">
        <v>5.0999999999999996</v>
      </c>
      <c r="C23">
        <v>5.3</v>
      </c>
      <c r="D23">
        <v>5.1999999999999993</v>
      </c>
      <c r="E23">
        <v>0.20000000000000018</v>
      </c>
      <c r="F23">
        <v>3</v>
      </c>
      <c r="G23">
        <v>3.8461538461538498E-2</v>
      </c>
      <c r="H23">
        <v>4.9000000000000004</v>
      </c>
      <c r="I23">
        <v>5.2</v>
      </c>
      <c r="J23">
        <v>5.0500000000000007</v>
      </c>
      <c r="K23">
        <v>0.29999999999999982</v>
      </c>
      <c r="L23">
        <v>3</v>
      </c>
      <c r="M23">
        <v>5.9405940594059362E-2</v>
      </c>
      <c r="N23">
        <v>5.4</v>
      </c>
      <c r="O23">
        <v>6.1</v>
      </c>
      <c r="P23">
        <v>5.75</v>
      </c>
      <c r="Q23">
        <v>0.69999999999999929</v>
      </c>
      <c r="R23">
        <v>3</v>
      </c>
      <c r="S23">
        <v>0.12173913043478249</v>
      </c>
      <c r="T23">
        <v>4.8</v>
      </c>
      <c r="U23">
        <v>4.9000000000000004</v>
      </c>
      <c r="V23">
        <v>4.8499999999999996</v>
      </c>
      <c r="W23">
        <v>0.10000000000000053</v>
      </c>
      <c r="X23">
        <v>2</v>
      </c>
      <c r="Y23">
        <v>2.0618556701031038E-2</v>
      </c>
      <c r="Z23">
        <v>4.5999999999999996</v>
      </c>
      <c r="AA23">
        <v>4.8</v>
      </c>
      <c r="AB23">
        <v>4.6999999999999993</v>
      </c>
      <c r="AC23">
        <v>0.20000000000000018</v>
      </c>
      <c r="AD23">
        <v>1</v>
      </c>
      <c r="AE23">
        <v>4.255319148936175E-2</v>
      </c>
      <c r="AF23">
        <v>4.5999999999999996</v>
      </c>
      <c r="AG23">
        <v>4.8</v>
      </c>
      <c r="AH23">
        <v>4.6999999999999993</v>
      </c>
      <c r="AI23">
        <v>0.20000000000000018</v>
      </c>
      <c r="AJ23">
        <v>2</v>
      </c>
      <c r="AK23">
        <v>4.255319148936175E-2</v>
      </c>
      <c r="AL23">
        <v>4.8</v>
      </c>
      <c r="AM23">
        <v>4.9000000000000004</v>
      </c>
      <c r="AN23">
        <v>4.8499999999999996</v>
      </c>
      <c r="AO23">
        <v>0.10000000000000053</v>
      </c>
      <c r="AP23">
        <v>2</v>
      </c>
      <c r="AQ23">
        <v>2.0618556701031038E-2</v>
      </c>
      <c r="AR23">
        <v>5</v>
      </c>
      <c r="AS23">
        <v>5.2</v>
      </c>
      <c r="AT23">
        <v>5.0999999999999996</v>
      </c>
      <c r="AU23">
        <v>0.20000000000000018</v>
      </c>
      <c r="AV23">
        <v>2</v>
      </c>
      <c r="AW23">
        <v>3.9215686274509838E-2</v>
      </c>
      <c r="AX23">
        <v>4.9000000000000004</v>
      </c>
      <c r="AY23">
        <v>5.0999999999999996</v>
      </c>
      <c r="AZ23">
        <v>5</v>
      </c>
      <c r="BA23">
        <v>0.19999999999999929</v>
      </c>
      <c r="BB23">
        <v>2</v>
      </c>
      <c r="BC23">
        <v>3.9999999999999855E-2</v>
      </c>
      <c r="BD23">
        <v>4.5999999999999996</v>
      </c>
      <c r="BE23">
        <v>4.8</v>
      </c>
      <c r="BF23">
        <v>4.6999999999999993</v>
      </c>
      <c r="BG23">
        <v>0.20000000000000018</v>
      </c>
      <c r="BH23">
        <v>2</v>
      </c>
      <c r="BI23">
        <v>4.255319148936175E-2</v>
      </c>
      <c r="BJ23">
        <v>4.4000000000000004</v>
      </c>
      <c r="BK23">
        <v>4.9000000000000004</v>
      </c>
      <c r="BL23">
        <v>4.6500000000000004</v>
      </c>
      <c r="BM23">
        <v>0.5</v>
      </c>
      <c r="BN23">
        <v>3</v>
      </c>
      <c r="BO23" s="13">
        <v>0.1075268817204301</v>
      </c>
      <c r="BQ23">
        <v>4.9000000000000004</v>
      </c>
      <c r="BR23">
        <v>5.3</v>
      </c>
      <c r="BS23">
        <v>5.0999999999999996</v>
      </c>
      <c r="BT23">
        <v>0.39999999999999947</v>
      </c>
      <c r="BU23">
        <v>4</v>
      </c>
      <c r="BV23" s="13">
        <v>7.843137254901951E-2</v>
      </c>
    </row>
    <row r="24" spans="1:74" x14ac:dyDescent="0.3">
      <c r="A24" t="s">
        <v>60</v>
      </c>
      <c r="B24">
        <v>4.8</v>
      </c>
      <c r="C24">
        <v>5.3</v>
      </c>
      <c r="D24">
        <v>5.05</v>
      </c>
      <c r="E24">
        <v>0.5</v>
      </c>
      <c r="F24">
        <v>9</v>
      </c>
      <c r="G24">
        <v>9.9009900990099015E-2</v>
      </c>
      <c r="H24">
        <v>4.4000000000000004</v>
      </c>
      <c r="I24">
        <v>5.2</v>
      </c>
      <c r="J24">
        <v>4.8000000000000007</v>
      </c>
      <c r="K24">
        <v>0.79999999999999982</v>
      </c>
      <c r="L24">
        <v>8</v>
      </c>
      <c r="M24">
        <v>0.1666666666666666</v>
      </c>
      <c r="N24">
        <v>4.9000000000000004</v>
      </c>
      <c r="O24">
        <v>6.1</v>
      </c>
      <c r="P24">
        <v>5.5</v>
      </c>
      <c r="Q24">
        <v>1.1999999999999993</v>
      </c>
      <c r="R24">
        <v>8</v>
      </c>
      <c r="S24">
        <v>0.21818181818181806</v>
      </c>
      <c r="T24">
        <v>4.4000000000000004</v>
      </c>
      <c r="U24">
        <v>5</v>
      </c>
      <c r="V24">
        <v>4.7</v>
      </c>
      <c r="W24">
        <v>0.59999999999999964</v>
      </c>
      <c r="X24">
        <v>6</v>
      </c>
      <c r="Y24">
        <v>0.12765957446808501</v>
      </c>
      <c r="Z24">
        <v>4.4000000000000004</v>
      </c>
      <c r="AA24">
        <v>4.8</v>
      </c>
      <c r="AB24">
        <v>4.5999999999999996</v>
      </c>
      <c r="AC24">
        <v>0.39999999999999947</v>
      </c>
      <c r="AD24">
        <v>3</v>
      </c>
      <c r="AE24">
        <v>8.6956521739130321E-2</v>
      </c>
      <c r="AF24">
        <v>4.4000000000000004</v>
      </c>
      <c r="AG24">
        <v>4.9000000000000004</v>
      </c>
      <c r="AH24">
        <v>4.6500000000000004</v>
      </c>
      <c r="AI24">
        <v>0.5</v>
      </c>
      <c r="AJ24">
        <v>4</v>
      </c>
      <c r="AK24">
        <v>0.1075268817204301</v>
      </c>
      <c r="AL24">
        <v>4.5999999999999996</v>
      </c>
      <c r="AM24">
        <v>5</v>
      </c>
      <c r="AN24">
        <v>4.8</v>
      </c>
      <c r="AO24">
        <v>0.40000000000000036</v>
      </c>
      <c r="AP24">
        <v>4</v>
      </c>
      <c r="AQ24">
        <v>8.3333333333333412E-2</v>
      </c>
      <c r="AR24">
        <v>5</v>
      </c>
      <c r="AS24">
        <v>5.3</v>
      </c>
      <c r="AT24">
        <v>5.15</v>
      </c>
      <c r="AU24">
        <v>0.29999999999999982</v>
      </c>
      <c r="AV24">
        <v>4</v>
      </c>
      <c r="AW24">
        <v>5.825242718446598E-2</v>
      </c>
      <c r="AX24">
        <v>5</v>
      </c>
      <c r="AY24">
        <v>5.0999999999999996</v>
      </c>
      <c r="AZ24">
        <v>5.05</v>
      </c>
      <c r="BA24">
        <v>9.9999999999999645E-2</v>
      </c>
      <c r="BB24">
        <v>1</v>
      </c>
      <c r="BC24">
        <v>1.9801980198019733E-2</v>
      </c>
      <c r="BD24">
        <v>4.4000000000000004</v>
      </c>
      <c r="BE24">
        <v>4.8</v>
      </c>
      <c r="BF24">
        <v>4.5999999999999996</v>
      </c>
      <c r="BG24">
        <v>0.39999999999999947</v>
      </c>
      <c r="BH24">
        <v>3</v>
      </c>
      <c r="BI24">
        <v>8.6956521739130321E-2</v>
      </c>
      <c r="BJ24">
        <v>4.3</v>
      </c>
      <c r="BK24">
        <v>4.9000000000000004</v>
      </c>
      <c r="BL24">
        <v>4.5999999999999996</v>
      </c>
      <c r="BM24">
        <v>0.60000000000000053</v>
      </c>
      <c r="BN24">
        <v>5</v>
      </c>
      <c r="BO24" s="13">
        <v>0.13043478260869579</v>
      </c>
      <c r="BQ24">
        <v>4.4000000000000004</v>
      </c>
      <c r="BR24">
        <v>5.3</v>
      </c>
      <c r="BS24">
        <v>4.8499999999999996</v>
      </c>
      <c r="BT24">
        <v>0.89999999999999947</v>
      </c>
      <c r="BU24">
        <v>9</v>
      </c>
      <c r="BV24" s="13">
        <v>0.18556701030927825</v>
      </c>
    </row>
    <row r="25" spans="1:74" x14ac:dyDescent="0.3">
      <c r="A25" t="s">
        <v>61</v>
      </c>
      <c r="B25">
        <v>4.8</v>
      </c>
      <c r="C25">
        <v>5.3</v>
      </c>
      <c r="D25">
        <v>5.05</v>
      </c>
      <c r="E25">
        <v>0.5</v>
      </c>
      <c r="F25">
        <v>8</v>
      </c>
      <c r="G25">
        <v>9.9009900990099015E-2</v>
      </c>
      <c r="H25">
        <v>4.4000000000000004</v>
      </c>
      <c r="I25">
        <v>5.0999999999999996</v>
      </c>
      <c r="J25">
        <v>4.75</v>
      </c>
      <c r="K25">
        <v>0.69999999999999929</v>
      </c>
      <c r="L25">
        <v>8</v>
      </c>
      <c r="M25">
        <v>0.14736842105263143</v>
      </c>
      <c r="N25">
        <v>4.8</v>
      </c>
      <c r="O25">
        <v>5.8</v>
      </c>
      <c r="P25">
        <v>5.3</v>
      </c>
      <c r="Q25">
        <v>1</v>
      </c>
      <c r="R25">
        <v>10</v>
      </c>
      <c r="S25">
        <v>0.18867924528301888</v>
      </c>
      <c r="T25">
        <v>3.9</v>
      </c>
      <c r="U25">
        <v>4.9000000000000004</v>
      </c>
      <c r="V25">
        <v>4.4000000000000004</v>
      </c>
      <c r="W25">
        <v>1.0000000000000004</v>
      </c>
      <c r="X25">
        <v>8</v>
      </c>
      <c r="Y25">
        <v>0.22727272727272735</v>
      </c>
      <c r="Z25">
        <v>4.3</v>
      </c>
      <c r="AA25">
        <v>4.8</v>
      </c>
      <c r="AB25">
        <v>4.55</v>
      </c>
      <c r="AC25">
        <v>0.5</v>
      </c>
      <c r="AD25">
        <v>4</v>
      </c>
      <c r="AE25">
        <v>0.10989010989010989</v>
      </c>
      <c r="AF25">
        <v>4.3</v>
      </c>
      <c r="AG25">
        <v>4.8</v>
      </c>
      <c r="AH25">
        <v>4.55</v>
      </c>
      <c r="AI25">
        <v>0.5</v>
      </c>
      <c r="AJ25">
        <v>4</v>
      </c>
      <c r="AK25">
        <v>0.10989010989010989</v>
      </c>
      <c r="AL25">
        <v>4.4000000000000004</v>
      </c>
      <c r="AM25">
        <v>4.9000000000000004</v>
      </c>
      <c r="AN25">
        <v>4.6500000000000004</v>
      </c>
      <c r="AO25">
        <v>0.5</v>
      </c>
      <c r="AP25">
        <v>5</v>
      </c>
      <c r="AQ25">
        <v>0.1075268817204301</v>
      </c>
      <c r="AR25">
        <v>4.8</v>
      </c>
      <c r="AS25">
        <v>5.2</v>
      </c>
      <c r="AT25">
        <v>5</v>
      </c>
      <c r="AU25">
        <v>0.40000000000000036</v>
      </c>
      <c r="AV25">
        <v>6</v>
      </c>
      <c r="AW25">
        <v>8.0000000000000071E-2</v>
      </c>
      <c r="AX25">
        <v>4.9000000000000004</v>
      </c>
      <c r="AY25">
        <v>5</v>
      </c>
      <c r="AZ25">
        <v>4.95</v>
      </c>
      <c r="BA25">
        <v>9.9999999999999645E-2</v>
      </c>
      <c r="BB25">
        <v>1</v>
      </c>
      <c r="BC25">
        <v>2.0202020202020131E-2</v>
      </c>
      <c r="BD25">
        <v>4.4000000000000004</v>
      </c>
      <c r="BE25">
        <v>4.8</v>
      </c>
      <c r="BF25">
        <v>4.5999999999999996</v>
      </c>
      <c r="BG25">
        <v>0.39999999999999947</v>
      </c>
      <c r="BH25">
        <v>2</v>
      </c>
      <c r="BI25">
        <v>8.6956521739130321E-2</v>
      </c>
      <c r="BJ25">
        <v>4.0999999999999996</v>
      </c>
      <c r="BK25">
        <v>4.9000000000000004</v>
      </c>
      <c r="BL25">
        <v>4.5</v>
      </c>
      <c r="BM25">
        <v>0.80000000000000071</v>
      </c>
      <c r="BN25">
        <v>6</v>
      </c>
      <c r="BO25" s="13">
        <v>0.17777777777777792</v>
      </c>
      <c r="BQ25">
        <v>4.4000000000000004</v>
      </c>
      <c r="BR25">
        <v>5.4</v>
      </c>
      <c r="BS25">
        <v>4.9000000000000004</v>
      </c>
      <c r="BT25">
        <v>1</v>
      </c>
      <c r="BU25">
        <v>12</v>
      </c>
      <c r="BV25" s="13">
        <v>0.2040816326530612</v>
      </c>
    </row>
    <row r="26" spans="1:74" x14ac:dyDescent="0.3">
      <c r="A26" t="s">
        <v>62</v>
      </c>
      <c r="B26">
        <v>4.8</v>
      </c>
      <c r="C26">
        <v>5.2</v>
      </c>
      <c r="D26">
        <v>5</v>
      </c>
      <c r="E26">
        <v>0.40000000000000036</v>
      </c>
      <c r="F26">
        <v>6</v>
      </c>
      <c r="G26">
        <v>8.0000000000000071E-2</v>
      </c>
      <c r="H26">
        <v>4.4000000000000004</v>
      </c>
      <c r="I26">
        <v>5.0999999999999996</v>
      </c>
      <c r="J26">
        <v>4.75</v>
      </c>
      <c r="K26">
        <v>0.69999999999999929</v>
      </c>
      <c r="L26">
        <v>5</v>
      </c>
      <c r="M26">
        <v>0.14736842105263143</v>
      </c>
      <c r="N26">
        <v>4.9000000000000004</v>
      </c>
      <c r="O26">
        <v>5.8</v>
      </c>
      <c r="P26">
        <v>5.35</v>
      </c>
      <c r="Q26">
        <v>0.89999999999999947</v>
      </c>
      <c r="R26">
        <v>8</v>
      </c>
      <c r="S26">
        <v>0.16822429906542047</v>
      </c>
      <c r="T26">
        <v>4.3</v>
      </c>
      <c r="U26">
        <v>4.9000000000000004</v>
      </c>
      <c r="V26">
        <v>4.5999999999999996</v>
      </c>
      <c r="W26">
        <v>0.60000000000000053</v>
      </c>
      <c r="X26">
        <v>7</v>
      </c>
      <c r="Y26">
        <v>0.13043478260869579</v>
      </c>
      <c r="Z26">
        <v>4.4000000000000004</v>
      </c>
      <c r="AA26">
        <v>4.8</v>
      </c>
      <c r="AB26">
        <v>4.5999999999999996</v>
      </c>
      <c r="AC26">
        <v>0.39999999999999947</v>
      </c>
      <c r="AD26">
        <v>2</v>
      </c>
      <c r="AE26">
        <v>8.6956521739130321E-2</v>
      </c>
      <c r="AF26">
        <v>4.5999999999999996</v>
      </c>
      <c r="AG26">
        <v>4.8</v>
      </c>
      <c r="AH26">
        <v>4.6999999999999993</v>
      </c>
      <c r="AI26">
        <v>0.20000000000000018</v>
      </c>
      <c r="AJ26">
        <v>2</v>
      </c>
      <c r="AK26">
        <v>4.255319148936175E-2</v>
      </c>
      <c r="AL26">
        <v>4.8</v>
      </c>
      <c r="AM26">
        <v>4.9000000000000004</v>
      </c>
      <c r="AN26">
        <v>4.8499999999999996</v>
      </c>
      <c r="AO26">
        <v>0.10000000000000053</v>
      </c>
      <c r="AP26">
        <v>2</v>
      </c>
      <c r="AQ26">
        <v>2.0618556701031038E-2</v>
      </c>
      <c r="AR26">
        <v>5</v>
      </c>
      <c r="AS26">
        <v>5.2</v>
      </c>
      <c r="AT26">
        <v>5.0999999999999996</v>
      </c>
      <c r="AU26">
        <v>0.20000000000000018</v>
      </c>
      <c r="AV26">
        <v>4</v>
      </c>
      <c r="AW26">
        <v>3.9215686274509838E-2</v>
      </c>
      <c r="AX26">
        <v>4.9000000000000004</v>
      </c>
      <c r="AY26">
        <v>5.0999999999999996</v>
      </c>
      <c r="AZ26">
        <v>5</v>
      </c>
      <c r="BA26">
        <v>0.19999999999999929</v>
      </c>
      <c r="BB26">
        <v>2</v>
      </c>
      <c r="BC26">
        <v>3.9999999999999855E-2</v>
      </c>
      <c r="BD26">
        <v>4.4000000000000004</v>
      </c>
      <c r="BE26">
        <v>4.8</v>
      </c>
      <c r="BF26">
        <v>4.5999999999999996</v>
      </c>
      <c r="BG26">
        <v>0.39999999999999947</v>
      </c>
      <c r="BH26">
        <v>3</v>
      </c>
      <c r="BI26">
        <v>8.6956521739130321E-2</v>
      </c>
      <c r="BJ26">
        <v>4.0999999999999996</v>
      </c>
      <c r="BK26">
        <v>4.5999999999999996</v>
      </c>
      <c r="BL26">
        <v>4.3499999999999996</v>
      </c>
      <c r="BM26">
        <v>0.5</v>
      </c>
      <c r="BN26">
        <v>4</v>
      </c>
      <c r="BO26" s="13">
        <v>0.1149425287356322</v>
      </c>
      <c r="BQ26">
        <v>4.4000000000000004</v>
      </c>
      <c r="BR26">
        <v>5.0999999999999996</v>
      </c>
      <c r="BS26">
        <v>4.75</v>
      </c>
      <c r="BT26">
        <v>0.69999999999999929</v>
      </c>
      <c r="BU26">
        <v>8</v>
      </c>
      <c r="BV26" s="13">
        <v>0.14736842105263143</v>
      </c>
    </row>
    <row r="27" spans="1:74" x14ac:dyDescent="0.3">
      <c r="A27" t="s">
        <v>63</v>
      </c>
      <c r="B27">
        <v>4.8</v>
      </c>
      <c r="C27">
        <v>5.2</v>
      </c>
      <c r="D27">
        <v>5</v>
      </c>
      <c r="E27">
        <v>0.40000000000000036</v>
      </c>
      <c r="F27">
        <v>5</v>
      </c>
      <c r="G27">
        <v>8.0000000000000071E-2</v>
      </c>
      <c r="H27">
        <v>4.4000000000000004</v>
      </c>
      <c r="I27">
        <v>5</v>
      </c>
      <c r="J27">
        <v>4.7</v>
      </c>
      <c r="K27">
        <v>0.59999999999999964</v>
      </c>
      <c r="L27">
        <v>6</v>
      </c>
      <c r="M27">
        <v>0.12765957446808501</v>
      </c>
      <c r="N27">
        <v>4.9000000000000004</v>
      </c>
      <c r="O27">
        <v>5.3</v>
      </c>
      <c r="P27">
        <v>5.0999999999999996</v>
      </c>
      <c r="Q27">
        <v>0.39999999999999947</v>
      </c>
      <c r="R27">
        <v>6</v>
      </c>
      <c r="S27">
        <v>7.843137254901951E-2</v>
      </c>
      <c r="T27">
        <v>4.4000000000000004</v>
      </c>
      <c r="U27">
        <v>4.8</v>
      </c>
      <c r="V27">
        <v>4.5999999999999996</v>
      </c>
      <c r="W27">
        <v>0.39999999999999947</v>
      </c>
      <c r="X27">
        <v>3</v>
      </c>
      <c r="Y27">
        <v>8.6956521739130321E-2</v>
      </c>
      <c r="Z27">
        <v>4.4000000000000004</v>
      </c>
      <c r="AA27">
        <v>4.8</v>
      </c>
      <c r="AB27">
        <v>4.5999999999999996</v>
      </c>
      <c r="AC27">
        <v>0.39999999999999947</v>
      </c>
      <c r="AD27">
        <v>2</v>
      </c>
      <c r="AE27">
        <v>8.6956521739130321E-2</v>
      </c>
      <c r="AF27">
        <v>4.4000000000000004</v>
      </c>
      <c r="AG27">
        <v>4.9000000000000004</v>
      </c>
      <c r="AH27">
        <v>4.6500000000000004</v>
      </c>
      <c r="AI27">
        <v>0.5</v>
      </c>
      <c r="AJ27">
        <v>4</v>
      </c>
      <c r="AK27">
        <v>0.1075268817204301</v>
      </c>
      <c r="AL27">
        <v>4.5999999999999996</v>
      </c>
      <c r="AM27">
        <v>5</v>
      </c>
      <c r="AN27">
        <v>4.8</v>
      </c>
      <c r="AO27">
        <v>0.40000000000000036</v>
      </c>
      <c r="AP27">
        <v>4</v>
      </c>
      <c r="AQ27">
        <v>8.3333333333333412E-2</v>
      </c>
      <c r="AR27">
        <v>5</v>
      </c>
      <c r="AS27">
        <v>5.3</v>
      </c>
      <c r="AT27">
        <v>5.15</v>
      </c>
      <c r="AU27">
        <v>0.29999999999999982</v>
      </c>
      <c r="AV27">
        <v>6</v>
      </c>
      <c r="AW27">
        <v>5.825242718446598E-2</v>
      </c>
      <c r="AX27">
        <v>4.9000000000000004</v>
      </c>
      <c r="AY27">
        <v>5.2</v>
      </c>
      <c r="AZ27">
        <v>5.0500000000000007</v>
      </c>
      <c r="BA27">
        <v>0.29999999999999982</v>
      </c>
      <c r="BB27">
        <v>3</v>
      </c>
      <c r="BC27">
        <v>5.9405940594059362E-2</v>
      </c>
      <c r="BD27">
        <v>4.4000000000000004</v>
      </c>
      <c r="BE27">
        <v>4.8</v>
      </c>
      <c r="BF27">
        <v>4.5999999999999996</v>
      </c>
      <c r="BG27">
        <v>0.39999999999999947</v>
      </c>
      <c r="BH27">
        <v>2</v>
      </c>
      <c r="BI27">
        <v>8.6956521739130321E-2</v>
      </c>
      <c r="BJ27">
        <v>4.0999999999999996</v>
      </c>
      <c r="BK27">
        <v>4.5999999999999996</v>
      </c>
      <c r="BL27">
        <v>4.3499999999999996</v>
      </c>
      <c r="BM27">
        <v>0.5</v>
      </c>
      <c r="BN27">
        <v>4</v>
      </c>
      <c r="BO27" s="13">
        <v>0.1149425287356322</v>
      </c>
      <c r="BQ27">
        <v>4.4000000000000004</v>
      </c>
      <c r="BR27">
        <v>4.9000000000000004</v>
      </c>
      <c r="BS27">
        <v>4.6500000000000004</v>
      </c>
      <c r="BT27">
        <v>0.5</v>
      </c>
      <c r="BU27">
        <v>5</v>
      </c>
      <c r="BV27" s="13">
        <v>0.1075268817204301</v>
      </c>
    </row>
    <row r="28" spans="1:74" x14ac:dyDescent="0.3">
      <c r="A28" t="s">
        <v>64</v>
      </c>
      <c r="B28">
        <v>4.9000000000000004</v>
      </c>
      <c r="C28">
        <v>5.3</v>
      </c>
      <c r="D28">
        <v>5.0999999999999996</v>
      </c>
      <c r="E28">
        <v>0.39999999999999947</v>
      </c>
      <c r="F28">
        <v>5</v>
      </c>
      <c r="G28">
        <v>7.843137254901951E-2</v>
      </c>
      <c r="H28">
        <v>4.5999999999999996</v>
      </c>
      <c r="I28">
        <v>5.2</v>
      </c>
      <c r="J28">
        <v>4.9000000000000004</v>
      </c>
      <c r="K28">
        <v>0.60000000000000053</v>
      </c>
      <c r="L28">
        <v>6</v>
      </c>
      <c r="M28">
        <v>0.12244897959183683</v>
      </c>
      <c r="N28">
        <v>4.9000000000000004</v>
      </c>
      <c r="O28">
        <v>6.1</v>
      </c>
      <c r="P28">
        <v>5.5</v>
      </c>
      <c r="Q28">
        <v>1.1999999999999993</v>
      </c>
      <c r="R28">
        <v>9</v>
      </c>
      <c r="S28">
        <v>0.21818181818181806</v>
      </c>
      <c r="T28">
        <v>4.4000000000000004</v>
      </c>
      <c r="U28">
        <v>5</v>
      </c>
      <c r="V28">
        <v>4.7</v>
      </c>
      <c r="W28">
        <v>0.59999999999999964</v>
      </c>
      <c r="X28">
        <v>4</v>
      </c>
      <c r="Y28">
        <v>0.12765957446808501</v>
      </c>
      <c r="Z28">
        <v>4.4000000000000004</v>
      </c>
      <c r="AA28">
        <v>4.8</v>
      </c>
      <c r="AB28">
        <v>4.5999999999999996</v>
      </c>
      <c r="AC28">
        <v>0.39999999999999947</v>
      </c>
      <c r="AD28">
        <v>3</v>
      </c>
      <c r="AE28">
        <v>8.6956521739130321E-2</v>
      </c>
      <c r="AF28">
        <v>4.5999999999999996</v>
      </c>
      <c r="AG28">
        <v>4.8</v>
      </c>
      <c r="AH28">
        <v>4.6999999999999993</v>
      </c>
      <c r="AI28">
        <v>0.20000000000000018</v>
      </c>
      <c r="AJ28">
        <v>2</v>
      </c>
      <c r="AK28">
        <v>4.255319148936175E-2</v>
      </c>
      <c r="AL28">
        <v>4.8</v>
      </c>
      <c r="AM28">
        <v>4.9000000000000004</v>
      </c>
      <c r="AN28">
        <v>4.8499999999999996</v>
      </c>
      <c r="AO28">
        <v>0.10000000000000053</v>
      </c>
      <c r="AP28">
        <v>2</v>
      </c>
      <c r="AQ28">
        <v>2.0618556701031038E-2</v>
      </c>
      <c r="AR28">
        <v>5</v>
      </c>
      <c r="AS28">
        <v>5.2</v>
      </c>
      <c r="AT28">
        <v>5.0999999999999996</v>
      </c>
      <c r="AU28">
        <v>0.20000000000000018</v>
      </c>
      <c r="AV28">
        <v>3</v>
      </c>
      <c r="AW28">
        <v>3.9215686274509838E-2</v>
      </c>
      <c r="AX28">
        <v>5</v>
      </c>
      <c r="AY28">
        <v>5.0999999999999996</v>
      </c>
      <c r="AZ28">
        <v>5.05</v>
      </c>
      <c r="BA28">
        <v>9.9999999999999645E-2</v>
      </c>
      <c r="BB28">
        <v>1</v>
      </c>
      <c r="BC28">
        <v>1.9801980198019733E-2</v>
      </c>
      <c r="BD28">
        <v>4.5999999999999996</v>
      </c>
      <c r="BE28">
        <v>4.8</v>
      </c>
      <c r="BF28">
        <v>4.6999999999999993</v>
      </c>
      <c r="BG28">
        <v>0.20000000000000018</v>
      </c>
      <c r="BH28">
        <v>2</v>
      </c>
      <c r="BI28">
        <v>4.255319148936175E-2</v>
      </c>
      <c r="BJ28">
        <v>4.4000000000000004</v>
      </c>
      <c r="BK28">
        <v>4.5999999999999996</v>
      </c>
      <c r="BL28">
        <v>4.5</v>
      </c>
      <c r="BM28">
        <v>0.19999999999999929</v>
      </c>
      <c r="BN28">
        <v>2</v>
      </c>
      <c r="BO28" s="13">
        <v>4.4444444444444287E-2</v>
      </c>
      <c r="BQ28">
        <v>4.4000000000000004</v>
      </c>
      <c r="BR28">
        <v>5.2</v>
      </c>
      <c r="BS28">
        <v>4.8000000000000007</v>
      </c>
      <c r="BT28">
        <v>0.79999999999999982</v>
      </c>
      <c r="BU28">
        <v>6</v>
      </c>
      <c r="BV28" s="13">
        <v>0.1666666666666666</v>
      </c>
    </row>
    <row r="29" spans="1:74" x14ac:dyDescent="0.3">
      <c r="A29" t="s">
        <v>65</v>
      </c>
      <c r="B29">
        <v>4.9000000000000004</v>
      </c>
      <c r="C29">
        <v>5.3</v>
      </c>
      <c r="D29">
        <v>5.0999999999999996</v>
      </c>
      <c r="E29">
        <v>0.39999999999999947</v>
      </c>
      <c r="F29">
        <v>6</v>
      </c>
      <c r="G29">
        <v>7.843137254901951E-2</v>
      </c>
      <c r="H29">
        <v>4.4000000000000004</v>
      </c>
      <c r="I29">
        <v>5.2</v>
      </c>
      <c r="J29">
        <v>4.8000000000000007</v>
      </c>
      <c r="K29">
        <v>0.79999999999999982</v>
      </c>
      <c r="L29">
        <v>8</v>
      </c>
      <c r="M29">
        <v>0.1666666666666666</v>
      </c>
      <c r="N29">
        <v>5</v>
      </c>
      <c r="O29">
        <v>6.1</v>
      </c>
      <c r="P29">
        <v>5.55</v>
      </c>
      <c r="Q29">
        <v>1.0999999999999996</v>
      </c>
      <c r="R29">
        <v>8</v>
      </c>
      <c r="S29">
        <v>0.19819819819819814</v>
      </c>
      <c r="T29">
        <v>4.3</v>
      </c>
      <c r="U29">
        <v>4.9000000000000004</v>
      </c>
      <c r="V29">
        <v>4.5999999999999996</v>
      </c>
      <c r="W29">
        <v>0.60000000000000053</v>
      </c>
      <c r="X29">
        <v>6</v>
      </c>
      <c r="Y29">
        <v>0.13043478260869579</v>
      </c>
      <c r="Z29">
        <v>4.4000000000000004</v>
      </c>
      <c r="AA29">
        <v>4.8</v>
      </c>
      <c r="AB29">
        <v>4.5999999999999996</v>
      </c>
      <c r="AC29">
        <v>0.39999999999999947</v>
      </c>
      <c r="AD29">
        <v>2</v>
      </c>
      <c r="AE29">
        <v>8.6956521739130321E-2</v>
      </c>
      <c r="AF29">
        <v>4.4000000000000004</v>
      </c>
      <c r="AG29">
        <v>4.8</v>
      </c>
      <c r="AH29">
        <v>4.5999999999999996</v>
      </c>
      <c r="AI29">
        <v>0.39999999999999947</v>
      </c>
      <c r="AJ29">
        <v>3</v>
      </c>
      <c r="AK29">
        <v>8.6956521739130321E-2</v>
      </c>
      <c r="AL29">
        <v>4.5999999999999996</v>
      </c>
      <c r="AM29">
        <v>4.9000000000000004</v>
      </c>
      <c r="AN29">
        <v>4.75</v>
      </c>
      <c r="AO29">
        <v>0.30000000000000071</v>
      </c>
      <c r="AP29">
        <v>4</v>
      </c>
      <c r="AQ29">
        <v>6.315789473684226E-2</v>
      </c>
      <c r="AR29">
        <v>5</v>
      </c>
      <c r="AS29">
        <v>5.3</v>
      </c>
      <c r="AT29">
        <v>5.15</v>
      </c>
      <c r="AU29">
        <v>0.29999999999999982</v>
      </c>
      <c r="AV29">
        <v>5</v>
      </c>
      <c r="AW29">
        <v>5.825242718446598E-2</v>
      </c>
      <c r="AX29">
        <v>4.9000000000000004</v>
      </c>
      <c r="AY29">
        <v>5.0999999999999996</v>
      </c>
      <c r="AZ29">
        <v>5</v>
      </c>
      <c r="BA29">
        <v>0.19999999999999929</v>
      </c>
      <c r="BB29">
        <v>2</v>
      </c>
      <c r="BC29">
        <v>3.9999999999999855E-2</v>
      </c>
      <c r="BD29">
        <v>4.5999999999999996</v>
      </c>
      <c r="BE29">
        <v>4.8</v>
      </c>
      <c r="BF29">
        <v>4.6999999999999993</v>
      </c>
      <c r="BG29">
        <v>0.20000000000000018</v>
      </c>
      <c r="BH29">
        <v>1</v>
      </c>
      <c r="BI29">
        <v>4.255319148936175E-2</v>
      </c>
      <c r="BJ29">
        <v>4.3</v>
      </c>
      <c r="BK29">
        <v>4.5999999999999996</v>
      </c>
      <c r="BL29">
        <v>4.4499999999999993</v>
      </c>
      <c r="BM29">
        <v>0.29999999999999982</v>
      </c>
      <c r="BN29">
        <v>3</v>
      </c>
      <c r="BO29" s="13">
        <v>6.7415730337078622E-2</v>
      </c>
      <c r="BQ29">
        <v>4.4000000000000004</v>
      </c>
      <c r="BR29">
        <v>5</v>
      </c>
      <c r="BS29">
        <v>4.7</v>
      </c>
      <c r="BT29">
        <v>0.59999999999999964</v>
      </c>
      <c r="BU29">
        <v>7</v>
      </c>
      <c r="BV29" s="13">
        <v>0.12765957446808501</v>
      </c>
    </row>
    <row r="30" spans="1:74" x14ac:dyDescent="0.3">
      <c r="A30" t="s">
        <v>66</v>
      </c>
      <c r="B30">
        <v>4.8</v>
      </c>
      <c r="C30">
        <v>5.2</v>
      </c>
      <c r="D30">
        <v>5</v>
      </c>
      <c r="E30">
        <v>0.40000000000000036</v>
      </c>
      <c r="F30">
        <v>5</v>
      </c>
      <c r="G30">
        <v>8.0000000000000071E-2</v>
      </c>
      <c r="H30">
        <v>4.4000000000000004</v>
      </c>
      <c r="I30">
        <v>5</v>
      </c>
      <c r="J30">
        <v>4.7</v>
      </c>
      <c r="K30">
        <v>0.59999999999999964</v>
      </c>
      <c r="L30">
        <v>6</v>
      </c>
      <c r="M30">
        <v>0.12765957446808501</v>
      </c>
      <c r="N30">
        <v>4.9000000000000004</v>
      </c>
      <c r="O30">
        <v>5.8</v>
      </c>
      <c r="P30">
        <v>5.35</v>
      </c>
      <c r="Q30">
        <v>0.89999999999999947</v>
      </c>
      <c r="R30">
        <v>11</v>
      </c>
      <c r="S30">
        <v>0.16822429906542047</v>
      </c>
      <c r="T30">
        <v>4.3</v>
      </c>
      <c r="U30">
        <v>4.9000000000000004</v>
      </c>
      <c r="V30">
        <v>4.5999999999999996</v>
      </c>
      <c r="W30">
        <v>0.60000000000000053</v>
      </c>
      <c r="X30">
        <v>6</v>
      </c>
      <c r="Y30">
        <v>0.13043478260869579</v>
      </c>
      <c r="Z30">
        <v>4.4000000000000004</v>
      </c>
      <c r="AA30">
        <v>4.8</v>
      </c>
      <c r="AB30">
        <v>4.5999999999999996</v>
      </c>
      <c r="AC30">
        <v>0.39999999999999947</v>
      </c>
      <c r="AD30">
        <v>3</v>
      </c>
      <c r="AE30">
        <v>8.6956521739130321E-2</v>
      </c>
      <c r="AF30">
        <v>4.4000000000000004</v>
      </c>
      <c r="AG30">
        <v>4.8</v>
      </c>
      <c r="AH30">
        <v>4.5999999999999996</v>
      </c>
      <c r="AI30">
        <v>0.39999999999999947</v>
      </c>
      <c r="AJ30">
        <v>3</v>
      </c>
      <c r="AK30">
        <v>8.6956521739130321E-2</v>
      </c>
      <c r="AL30">
        <v>4.5999999999999996</v>
      </c>
      <c r="AM30">
        <v>5.0999999999999996</v>
      </c>
      <c r="AN30">
        <v>4.8499999999999996</v>
      </c>
      <c r="AO30">
        <v>0.5</v>
      </c>
      <c r="AP30">
        <v>6</v>
      </c>
      <c r="AQ30">
        <v>0.10309278350515465</v>
      </c>
      <c r="AR30">
        <v>5</v>
      </c>
      <c r="AS30">
        <v>5.4</v>
      </c>
      <c r="AT30">
        <v>5.2</v>
      </c>
      <c r="AU30">
        <v>0.40000000000000036</v>
      </c>
      <c r="AV30">
        <v>6</v>
      </c>
      <c r="AW30">
        <v>7.6923076923076983E-2</v>
      </c>
      <c r="AX30">
        <v>4.9000000000000004</v>
      </c>
      <c r="AY30">
        <v>5.2</v>
      </c>
      <c r="AZ30">
        <v>5.0500000000000007</v>
      </c>
      <c r="BA30">
        <v>0.29999999999999982</v>
      </c>
      <c r="BB30">
        <v>5</v>
      </c>
      <c r="BC30">
        <v>5.9405940594059362E-2</v>
      </c>
      <c r="BD30">
        <v>4.4000000000000004</v>
      </c>
      <c r="BE30">
        <v>4.9000000000000004</v>
      </c>
      <c r="BF30">
        <v>4.6500000000000004</v>
      </c>
      <c r="BG30">
        <v>0.5</v>
      </c>
      <c r="BH30">
        <v>4</v>
      </c>
      <c r="BI30">
        <v>0.1075268817204301</v>
      </c>
      <c r="BJ30">
        <v>4.0999999999999996</v>
      </c>
      <c r="BK30">
        <v>4.5999999999999996</v>
      </c>
      <c r="BL30">
        <v>4.3499999999999996</v>
      </c>
      <c r="BM30">
        <v>0.5</v>
      </c>
      <c r="BN30">
        <v>4</v>
      </c>
      <c r="BO30" s="13">
        <v>0.1149425287356322</v>
      </c>
      <c r="BQ30">
        <v>4.3</v>
      </c>
      <c r="BR30">
        <v>4.9000000000000004</v>
      </c>
      <c r="BS30">
        <v>4.5999999999999996</v>
      </c>
      <c r="BT30">
        <v>0.60000000000000053</v>
      </c>
      <c r="BU30">
        <v>6</v>
      </c>
      <c r="BV30" s="13">
        <v>0.13043478260869579</v>
      </c>
    </row>
    <row r="31" spans="1:74" x14ac:dyDescent="0.3">
      <c r="A31" t="s">
        <v>67</v>
      </c>
      <c r="B31">
        <v>4.8</v>
      </c>
      <c r="C31">
        <v>5.3</v>
      </c>
      <c r="D31">
        <v>5.05</v>
      </c>
      <c r="E31">
        <v>0.5</v>
      </c>
      <c r="F31">
        <v>10</v>
      </c>
      <c r="G31">
        <v>9.9009900990099015E-2</v>
      </c>
      <c r="H31">
        <v>4.3</v>
      </c>
      <c r="I31">
        <v>5.0999999999999996</v>
      </c>
      <c r="J31">
        <v>4.6999999999999993</v>
      </c>
      <c r="K31">
        <v>0.79999999999999982</v>
      </c>
      <c r="L31">
        <v>7</v>
      </c>
      <c r="M31">
        <v>0.1702127659574468</v>
      </c>
      <c r="N31">
        <v>4.8</v>
      </c>
      <c r="O31">
        <v>5.8</v>
      </c>
      <c r="P31">
        <v>5.3</v>
      </c>
      <c r="Q31">
        <v>1</v>
      </c>
      <c r="R31">
        <v>11</v>
      </c>
      <c r="S31">
        <v>0.18867924528301888</v>
      </c>
      <c r="T31">
        <v>4.0999999999999996</v>
      </c>
      <c r="U31">
        <v>4.9000000000000004</v>
      </c>
      <c r="V31">
        <v>4.5</v>
      </c>
      <c r="W31">
        <v>0.80000000000000071</v>
      </c>
      <c r="X31">
        <v>7</v>
      </c>
      <c r="Y31">
        <v>0.17777777777777792</v>
      </c>
      <c r="Z31">
        <v>4.0999999999999996</v>
      </c>
      <c r="AA31">
        <v>4.8</v>
      </c>
      <c r="AB31">
        <v>4.4499999999999993</v>
      </c>
      <c r="AC31">
        <v>0.70000000000000018</v>
      </c>
      <c r="AD31">
        <v>5</v>
      </c>
      <c r="AE31">
        <v>0.15730337078651693</v>
      </c>
      <c r="AF31">
        <v>4.4000000000000004</v>
      </c>
      <c r="AG31">
        <v>4.8</v>
      </c>
      <c r="AH31">
        <v>4.5999999999999996</v>
      </c>
      <c r="AI31">
        <v>0.39999999999999947</v>
      </c>
      <c r="AJ31">
        <v>3</v>
      </c>
      <c r="AK31">
        <v>8.6956521739130321E-2</v>
      </c>
      <c r="AL31">
        <v>4.3</v>
      </c>
      <c r="AM31">
        <v>4.9000000000000004</v>
      </c>
      <c r="AN31">
        <v>4.5999999999999996</v>
      </c>
      <c r="AO31">
        <v>0.60000000000000053</v>
      </c>
      <c r="AP31">
        <v>6</v>
      </c>
      <c r="AQ31">
        <v>0.13043478260869579</v>
      </c>
      <c r="AR31">
        <v>4.5999999999999996</v>
      </c>
      <c r="AS31">
        <v>5.2</v>
      </c>
      <c r="AT31">
        <v>4.9000000000000004</v>
      </c>
      <c r="AU31">
        <v>0.60000000000000053</v>
      </c>
      <c r="AV31">
        <v>7</v>
      </c>
      <c r="AW31">
        <v>0.12244897959183683</v>
      </c>
      <c r="AX31">
        <v>4.8</v>
      </c>
      <c r="AY31">
        <v>5</v>
      </c>
      <c r="AZ31">
        <v>4.9000000000000004</v>
      </c>
      <c r="BA31">
        <v>0.20000000000000018</v>
      </c>
      <c r="BB31">
        <v>2</v>
      </c>
      <c r="BC31">
        <v>4.0816326530612276E-2</v>
      </c>
      <c r="BD31">
        <v>4.4000000000000004</v>
      </c>
      <c r="BE31">
        <v>4.8</v>
      </c>
      <c r="BF31">
        <v>4.5999999999999996</v>
      </c>
      <c r="BG31">
        <v>0.39999999999999947</v>
      </c>
      <c r="BH31">
        <v>2</v>
      </c>
      <c r="BI31">
        <v>8.6956521739130321E-2</v>
      </c>
      <c r="BJ31">
        <v>4.0999999999999996</v>
      </c>
      <c r="BK31">
        <v>4.5999999999999996</v>
      </c>
      <c r="BL31">
        <v>4.3499999999999996</v>
      </c>
      <c r="BM31">
        <v>0.5</v>
      </c>
      <c r="BN31">
        <v>4</v>
      </c>
      <c r="BO31" s="13">
        <v>0.1149425287356322</v>
      </c>
      <c r="BQ31">
        <v>4.3</v>
      </c>
      <c r="BR31">
        <v>5.3</v>
      </c>
      <c r="BS31">
        <v>4.8</v>
      </c>
      <c r="BT31">
        <v>1</v>
      </c>
      <c r="BU31">
        <v>12</v>
      </c>
      <c r="BV31" s="13">
        <v>0.20833333333333334</v>
      </c>
    </row>
    <row r="32" spans="1:74" x14ac:dyDescent="0.3">
      <c r="A32" t="s">
        <v>68</v>
      </c>
      <c r="B32">
        <v>4.9000000000000004</v>
      </c>
      <c r="C32">
        <v>5.4</v>
      </c>
      <c r="D32">
        <v>5.15</v>
      </c>
      <c r="E32">
        <v>0.5</v>
      </c>
      <c r="F32">
        <v>6</v>
      </c>
      <c r="G32">
        <v>9.7087378640776698E-2</v>
      </c>
      <c r="H32">
        <v>4.5999999999999996</v>
      </c>
      <c r="I32">
        <v>5.0999999999999996</v>
      </c>
      <c r="J32">
        <v>4.8499999999999996</v>
      </c>
      <c r="K32">
        <v>0.5</v>
      </c>
      <c r="L32">
        <v>4</v>
      </c>
      <c r="M32">
        <v>0.10309278350515465</v>
      </c>
      <c r="N32">
        <v>5.0999999999999996</v>
      </c>
      <c r="O32">
        <v>5.8</v>
      </c>
      <c r="P32">
        <v>5.4499999999999993</v>
      </c>
      <c r="Q32">
        <v>0.70000000000000018</v>
      </c>
      <c r="R32">
        <v>2</v>
      </c>
      <c r="S32">
        <v>0.12844036697247713</v>
      </c>
      <c r="T32">
        <v>4.4000000000000004</v>
      </c>
      <c r="U32">
        <v>4.9000000000000004</v>
      </c>
      <c r="V32">
        <v>4.6500000000000004</v>
      </c>
      <c r="W32">
        <v>0.5</v>
      </c>
      <c r="X32">
        <v>4</v>
      </c>
      <c r="Y32">
        <v>0.1075268817204301</v>
      </c>
      <c r="Z32">
        <v>4.4000000000000004</v>
      </c>
      <c r="AA32">
        <v>4.8</v>
      </c>
      <c r="AB32">
        <v>4.5999999999999996</v>
      </c>
      <c r="AC32">
        <v>0.39999999999999947</v>
      </c>
      <c r="AD32">
        <v>3</v>
      </c>
      <c r="AE32">
        <v>8.6956521739130321E-2</v>
      </c>
      <c r="AF32">
        <v>4.4000000000000004</v>
      </c>
      <c r="AG32">
        <v>4.8</v>
      </c>
      <c r="AH32">
        <v>4.5999999999999996</v>
      </c>
      <c r="AI32">
        <v>0.39999999999999947</v>
      </c>
      <c r="AJ32">
        <v>2</v>
      </c>
      <c r="AK32">
        <v>8.6956521739130321E-2</v>
      </c>
      <c r="AL32">
        <v>4.4000000000000004</v>
      </c>
      <c r="AM32">
        <v>4.9000000000000004</v>
      </c>
      <c r="AN32">
        <v>4.6500000000000004</v>
      </c>
      <c r="AO32">
        <v>0.5</v>
      </c>
      <c r="AP32">
        <v>4</v>
      </c>
      <c r="AQ32">
        <v>0.1075268817204301</v>
      </c>
      <c r="AR32">
        <v>4.8</v>
      </c>
      <c r="AS32">
        <v>5.2</v>
      </c>
      <c r="AT32">
        <v>5</v>
      </c>
      <c r="AU32">
        <v>0.40000000000000036</v>
      </c>
      <c r="AV32">
        <v>4</v>
      </c>
      <c r="AW32">
        <v>8.0000000000000071E-2</v>
      </c>
      <c r="AX32">
        <v>4.9000000000000004</v>
      </c>
      <c r="AY32">
        <v>5.0999999999999996</v>
      </c>
      <c r="AZ32">
        <v>5</v>
      </c>
      <c r="BA32">
        <v>0.19999999999999929</v>
      </c>
      <c r="BB32">
        <v>2</v>
      </c>
      <c r="BC32">
        <v>3.9999999999999855E-2</v>
      </c>
      <c r="BD32">
        <v>4.4000000000000004</v>
      </c>
      <c r="BE32">
        <v>4.8</v>
      </c>
      <c r="BF32">
        <v>4.5999999999999996</v>
      </c>
      <c r="BG32">
        <v>0.39999999999999947</v>
      </c>
      <c r="BH32">
        <v>2</v>
      </c>
      <c r="BI32">
        <v>8.6956521739130321E-2</v>
      </c>
      <c r="BJ32">
        <v>4.0999999999999996</v>
      </c>
      <c r="BK32">
        <v>4.5999999999999996</v>
      </c>
      <c r="BL32">
        <v>4.3499999999999996</v>
      </c>
      <c r="BM32">
        <v>0.5</v>
      </c>
      <c r="BN32">
        <v>4</v>
      </c>
      <c r="BO32" s="13">
        <v>0.1149425287356322</v>
      </c>
      <c r="BQ32">
        <v>4.4000000000000004</v>
      </c>
      <c r="BR32">
        <v>5.2</v>
      </c>
      <c r="BS32">
        <v>4.8000000000000007</v>
      </c>
      <c r="BT32">
        <v>0.79999999999999982</v>
      </c>
      <c r="BU32">
        <v>5</v>
      </c>
      <c r="BV32" s="13">
        <v>0.1666666666666666</v>
      </c>
    </row>
    <row r="33" spans="1:74" x14ac:dyDescent="0.3">
      <c r="A33" t="s">
        <v>69</v>
      </c>
      <c r="B33">
        <v>4.9000000000000004</v>
      </c>
      <c r="C33">
        <v>5.2</v>
      </c>
      <c r="D33">
        <v>5.0500000000000007</v>
      </c>
      <c r="E33">
        <v>0.29999999999999982</v>
      </c>
      <c r="F33">
        <v>5</v>
      </c>
      <c r="G33">
        <v>5.9405940594059362E-2</v>
      </c>
      <c r="H33">
        <v>4.5999999999999996</v>
      </c>
      <c r="I33">
        <v>5.0999999999999996</v>
      </c>
      <c r="J33">
        <v>4.8499999999999996</v>
      </c>
      <c r="K33">
        <v>0.5</v>
      </c>
      <c r="L33">
        <v>6</v>
      </c>
      <c r="M33">
        <v>0.10309278350515465</v>
      </c>
      <c r="N33">
        <v>5</v>
      </c>
      <c r="O33">
        <v>6.1</v>
      </c>
      <c r="P33">
        <v>5.55</v>
      </c>
      <c r="Q33">
        <v>1.0999999999999996</v>
      </c>
      <c r="R33">
        <v>9</v>
      </c>
      <c r="S33">
        <v>0.19819819819819814</v>
      </c>
      <c r="T33">
        <v>4.4000000000000004</v>
      </c>
      <c r="U33">
        <v>5</v>
      </c>
      <c r="V33">
        <v>4.7</v>
      </c>
      <c r="W33">
        <v>0.59999999999999964</v>
      </c>
      <c r="X33">
        <v>7</v>
      </c>
      <c r="Y33">
        <v>0.12765957446808501</v>
      </c>
      <c r="Z33">
        <v>4.4000000000000004</v>
      </c>
      <c r="AA33">
        <v>4.8</v>
      </c>
      <c r="AB33">
        <v>4.5999999999999996</v>
      </c>
      <c r="AC33">
        <v>0.39999999999999947</v>
      </c>
      <c r="AD33">
        <v>2</v>
      </c>
      <c r="AE33">
        <v>8.6956521739130321E-2</v>
      </c>
      <c r="AF33">
        <v>4.4000000000000004</v>
      </c>
      <c r="AG33">
        <v>4.8</v>
      </c>
      <c r="AH33">
        <v>4.5999999999999996</v>
      </c>
      <c r="AI33">
        <v>0.39999999999999947</v>
      </c>
      <c r="AJ33">
        <v>4</v>
      </c>
      <c r="AK33">
        <v>8.6956521739130321E-2</v>
      </c>
      <c r="AL33">
        <v>4.4000000000000004</v>
      </c>
      <c r="AM33">
        <v>4.9000000000000004</v>
      </c>
      <c r="AN33">
        <v>4.6500000000000004</v>
      </c>
      <c r="AO33">
        <v>0.5</v>
      </c>
      <c r="AP33">
        <v>5</v>
      </c>
      <c r="AQ33">
        <v>0.1075268817204301</v>
      </c>
      <c r="AR33">
        <v>4.9000000000000004</v>
      </c>
      <c r="AS33">
        <v>5.2</v>
      </c>
      <c r="AT33">
        <v>5.0500000000000007</v>
      </c>
      <c r="AU33">
        <v>0.29999999999999982</v>
      </c>
      <c r="AV33">
        <v>3</v>
      </c>
      <c r="AW33">
        <v>5.9405940594059362E-2</v>
      </c>
      <c r="AX33">
        <v>4.9000000000000004</v>
      </c>
      <c r="AY33">
        <v>5.0999999999999996</v>
      </c>
      <c r="AZ33">
        <v>5</v>
      </c>
      <c r="BA33">
        <v>0.19999999999999929</v>
      </c>
      <c r="BB33">
        <v>2</v>
      </c>
      <c r="BC33">
        <v>3.9999999999999855E-2</v>
      </c>
      <c r="BD33">
        <v>4.4000000000000004</v>
      </c>
      <c r="BE33">
        <v>4.8</v>
      </c>
      <c r="BF33">
        <v>4.5999999999999996</v>
      </c>
      <c r="BG33">
        <v>0.39999999999999947</v>
      </c>
      <c r="BH33">
        <v>3</v>
      </c>
      <c r="BI33">
        <v>8.6956521739130321E-2</v>
      </c>
      <c r="BJ33">
        <v>4.3</v>
      </c>
      <c r="BK33">
        <v>4.5999999999999996</v>
      </c>
      <c r="BL33">
        <v>4.4499999999999993</v>
      </c>
      <c r="BM33">
        <v>0.29999999999999982</v>
      </c>
      <c r="BN33">
        <v>3</v>
      </c>
      <c r="BO33" s="13">
        <v>6.7415730337078622E-2</v>
      </c>
      <c r="BQ33">
        <v>4.4000000000000004</v>
      </c>
      <c r="BR33">
        <v>4.9000000000000004</v>
      </c>
      <c r="BS33">
        <v>4.6500000000000004</v>
      </c>
      <c r="BT33">
        <v>0.5</v>
      </c>
      <c r="BU33">
        <v>5</v>
      </c>
      <c r="BV33" s="13">
        <v>0.1075268817204301</v>
      </c>
    </row>
    <row r="34" spans="1:74" x14ac:dyDescent="0.3">
      <c r="A34" t="s">
        <v>70</v>
      </c>
      <c r="B34">
        <v>4.9000000000000004</v>
      </c>
      <c r="C34">
        <v>5.0999999999999996</v>
      </c>
      <c r="D34">
        <v>5</v>
      </c>
      <c r="E34">
        <v>0.19999999999999929</v>
      </c>
      <c r="F34">
        <v>3</v>
      </c>
      <c r="G34">
        <v>3.9999999999999855E-2</v>
      </c>
      <c r="H34">
        <v>4.4000000000000004</v>
      </c>
      <c r="I34">
        <v>5</v>
      </c>
      <c r="J34">
        <v>4.7</v>
      </c>
      <c r="K34">
        <v>0.59999999999999964</v>
      </c>
      <c r="L34">
        <v>5</v>
      </c>
      <c r="M34">
        <v>0.12765957446808501</v>
      </c>
      <c r="N34">
        <v>4.9000000000000004</v>
      </c>
      <c r="O34">
        <v>5.8</v>
      </c>
      <c r="P34">
        <v>5.35</v>
      </c>
      <c r="Q34">
        <v>0.89999999999999947</v>
      </c>
      <c r="R34">
        <v>9</v>
      </c>
      <c r="S34">
        <v>0.16822429906542047</v>
      </c>
      <c r="T34">
        <v>4.3</v>
      </c>
      <c r="U34">
        <v>4.8</v>
      </c>
      <c r="V34">
        <v>4.55</v>
      </c>
      <c r="W34">
        <v>0.5</v>
      </c>
      <c r="X34">
        <v>4</v>
      </c>
      <c r="Y34">
        <v>0.10989010989010989</v>
      </c>
      <c r="Z34">
        <v>4.4000000000000004</v>
      </c>
      <c r="AA34">
        <v>4.8</v>
      </c>
      <c r="AB34">
        <v>4.5999999999999996</v>
      </c>
      <c r="AC34">
        <v>0.39999999999999947</v>
      </c>
      <c r="AD34">
        <v>3</v>
      </c>
      <c r="AE34">
        <v>8.6956521739130321E-2</v>
      </c>
      <c r="AF34">
        <v>4.4000000000000004</v>
      </c>
      <c r="AG34">
        <v>4.8</v>
      </c>
      <c r="AH34">
        <v>4.5999999999999996</v>
      </c>
      <c r="AI34">
        <v>0.39999999999999947</v>
      </c>
      <c r="AJ34">
        <v>4</v>
      </c>
      <c r="AK34">
        <v>8.6956521739130321E-2</v>
      </c>
      <c r="AL34">
        <v>4.5999999999999996</v>
      </c>
      <c r="AM34">
        <v>5</v>
      </c>
      <c r="AN34">
        <v>4.8</v>
      </c>
      <c r="AO34">
        <v>0.40000000000000036</v>
      </c>
      <c r="AP34">
        <v>4</v>
      </c>
      <c r="AQ34">
        <v>8.3333333333333412E-2</v>
      </c>
      <c r="AR34">
        <v>4.9000000000000004</v>
      </c>
      <c r="AS34">
        <v>5.3</v>
      </c>
      <c r="AT34">
        <v>5.0999999999999996</v>
      </c>
      <c r="AU34">
        <v>0.39999999999999947</v>
      </c>
      <c r="AV34">
        <v>5</v>
      </c>
      <c r="AW34">
        <v>7.843137254901951E-2</v>
      </c>
      <c r="AX34">
        <v>4.9000000000000004</v>
      </c>
      <c r="AY34">
        <v>5.2</v>
      </c>
      <c r="AZ34">
        <v>5.0500000000000007</v>
      </c>
      <c r="BA34">
        <v>0.29999999999999982</v>
      </c>
      <c r="BB34">
        <v>3</v>
      </c>
      <c r="BC34">
        <v>5.9405940594059362E-2</v>
      </c>
      <c r="BD34">
        <v>4.4000000000000004</v>
      </c>
      <c r="BE34">
        <v>4.8</v>
      </c>
      <c r="BF34">
        <v>4.5999999999999996</v>
      </c>
      <c r="BG34">
        <v>0.39999999999999947</v>
      </c>
      <c r="BH34">
        <v>2</v>
      </c>
      <c r="BI34">
        <v>8.6956521739130321E-2</v>
      </c>
      <c r="BJ34">
        <v>4.0999999999999996</v>
      </c>
      <c r="BK34">
        <v>4.5999999999999996</v>
      </c>
      <c r="BL34">
        <v>4.3499999999999996</v>
      </c>
      <c r="BM34">
        <v>0.5</v>
      </c>
      <c r="BN34">
        <v>4</v>
      </c>
      <c r="BO34" s="13">
        <v>0.1149425287356322</v>
      </c>
      <c r="BQ34">
        <v>4.4000000000000004</v>
      </c>
      <c r="BR34">
        <v>4.8</v>
      </c>
      <c r="BS34">
        <v>4.5999999999999996</v>
      </c>
      <c r="BT34">
        <v>0.39999999999999947</v>
      </c>
      <c r="BU34">
        <v>4</v>
      </c>
      <c r="BV34" s="13">
        <v>8.6956521739130321E-2</v>
      </c>
    </row>
    <row r="35" spans="1:74" x14ac:dyDescent="0.3">
      <c r="A35" t="s">
        <v>71</v>
      </c>
      <c r="B35">
        <v>4.8</v>
      </c>
      <c r="C35">
        <v>5.3</v>
      </c>
      <c r="D35">
        <v>5.05</v>
      </c>
      <c r="E35">
        <v>0.5</v>
      </c>
      <c r="F35">
        <v>7</v>
      </c>
      <c r="G35">
        <v>9.9009900990099015E-2</v>
      </c>
      <c r="H35">
        <v>4.4000000000000004</v>
      </c>
      <c r="I35">
        <v>5.2</v>
      </c>
      <c r="J35">
        <v>4.8000000000000007</v>
      </c>
      <c r="K35">
        <v>0.79999999999999982</v>
      </c>
      <c r="L35">
        <v>8</v>
      </c>
      <c r="M35">
        <v>0.1666666666666666</v>
      </c>
      <c r="N35">
        <v>4.9000000000000004</v>
      </c>
      <c r="O35">
        <v>5.8</v>
      </c>
      <c r="P35">
        <v>5.35</v>
      </c>
      <c r="Q35">
        <v>0.89999999999999947</v>
      </c>
      <c r="R35">
        <v>9</v>
      </c>
      <c r="S35">
        <v>0.16822429906542047</v>
      </c>
      <c r="T35">
        <v>4.4000000000000004</v>
      </c>
      <c r="U35">
        <v>4.9000000000000004</v>
      </c>
      <c r="V35">
        <v>4.6500000000000004</v>
      </c>
      <c r="W35">
        <v>0.5</v>
      </c>
      <c r="X35">
        <v>5</v>
      </c>
      <c r="Y35">
        <v>0.1075268817204301</v>
      </c>
      <c r="Z35">
        <v>4.4000000000000004</v>
      </c>
      <c r="AA35">
        <v>4.8</v>
      </c>
      <c r="AB35">
        <v>4.5999999999999996</v>
      </c>
      <c r="AC35">
        <v>0.39999999999999947</v>
      </c>
      <c r="AD35">
        <v>2</v>
      </c>
      <c r="AE35">
        <v>8.6956521739130321E-2</v>
      </c>
      <c r="AF35">
        <v>4.5999999999999996</v>
      </c>
      <c r="AG35">
        <v>4.9000000000000004</v>
      </c>
      <c r="AH35">
        <v>4.75</v>
      </c>
      <c r="AI35">
        <v>0.30000000000000071</v>
      </c>
      <c r="AJ35">
        <v>3</v>
      </c>
      <c r="AK35">
        <v>6.315789473684226E-2</v>
      </c>
      <c r="AL35">
        <v>4.9000000000000004</v>
      </c>
      <c r="AM35">
        <v>5</v>
      </c>
      <c r="AN35">
        <v>4.95</v>
      </c>
      <c r="AO35">
        <v>9.9999999999999645E-2</v>
      </c>
      <c r="AP35">
        <v>2</v>
      </c>
      <c r="AQ35">
        <v>2.0202020202020131E-2</v>
      </c>
      <c r="AR35">
        <v>5.0999999999999996</v>
      </c>
      <c r="AS35">
        <v>5.3</v>
      </c>
      <c r="AT35">
        <v>5.1999999999999993</v>
      </c>
      <c r="AU35">
        <v>0.20000000000000018</v>
      </c>
      <c r="AV35">
        <v>4</v>
      </c>
      <c r="AW35">
        <v>3.8461538461538498E-2</v>
      </c>
      <c r="AX35">
        <v>4.9000000000000004</v>
      </c>
      <c r="AY35">
        <v>5.0999999999999996</v>
      </c>
      <c r="AZ35">
        <v>5</v>
      </c>
      <c r="BA35">
        <v>0.19999999999999929</v>
      </c>
      <c r="BB35">
        <v>2</v>
      </c>
      <c r="BC35">
        <v>3.9999999999999855E-2</v>
      </c>
      <c r="BD35">
        <v>4.5999999999999996</v>
      </c>
      <c r="BE35">
        <v>4.9000000000000004</v>
      </c>
      <c r="BF35">
        <v>4.75</v>
      </c>
      <c r="BG35">
        <v>0.30000000000000071</v>
      </c>
      <c r="BH35">
        <v>3</v>
      </c>
      <c r="BI35">
        <v>6.315789473684226E-2</v>
      </c>
      <c r="BJ35">
        <v>4.0999999999999996</v>
      </c>
      <c r="BK35">
        <v>4.9000000000000004</v>
      </c>
      <c r="BL35">
        <v>4.5</v>
      </c>
      <c r="BM35">
        <v>0.80000000000000071</v>
      </c>
      <c r="BN35">
        <v>6</v>
      </c>
      <c r="BO35" s="13">
        <v>0.17777777777777792</v>
      </c>
      <c r="BQ35">
        <v>4.4000000000000004</v>
      </c>
      <c r="BR35">
        <v>5.0999999999999996</v>
      </c>
      <c r="BS35">
        <v>4.75</v>
      </c>
      <c r="BT35">
        <v>0.69999999999999929</v>
      </c>
      <c r="BU35">
        <v>7</v>
      </c>
      <c r="BV35" s="13">
        <v>0.14736842105263143</v>
      </c>
    </row>
    <row r="36" spans="1:74" x14ac:dyDescent="0.3">
      <c r="A36" t="s">
        <v>72</v>
      </c>
      <c r="B36">
        <v>4.9000000000000004</v>
      </c>
      <c r="C36">
        <v>5.3</v>
      </c>
      <c r="D36">
        <v>5.0999999999999996</v>
      </c>
      <c r="E36">
        <v>0.39999999999999947</v>
      </c>
      <c r="F36">
        <v>8</v>
      </c>
      <c r="G36">
        <v>7.843137254901951E-2</v>
      </c>
      <c r="H36">
        <v>4.4000000000000004</v>
      </c>
      <c r="I36">
        <v>5.2</v>
      </c>
      <c r="J36">
        <v>4.8000000000000007</v>
      </c>
      <c r="K36">
        <v>0.79999999999999982</v>
      </c>
      <c r="L36">
        <v>8</v>
      </c>
      <c r="M36">
        <v>0.1666666666666666</v>
      </c>
      <c r="N36">
        <v>4.9000000000000004</v>
      </c>
      <c r="O36">
        <v>6.1</v>
      </c>
      <c r="P36">
        <v>5.5</v>
      </c>
      <c r="Q36">
        <v>1.1999999999999993</v>
      </c>
      <c r="R36">
        <v>13</v>
      </c>
      <c r="S36">
        <v>0.21818181818181806</v>
      </c>
      <c r="T36">
        <v>4.0999999999999996</v>
      </c>
      <c r="U36">
        <v>4.9000000000000004</v>
      </c>
      <c r="V36">
        <v>4.5</v>
      </c>
      <c r="W36">
        <v>0.80000000000000071</v>
      </c>
      <c r="X36">
        <v>8</v>
      </c>
      <c r="Y36">
        <v>0.17777777777777792</v>
      </c>
      <c r="Z36">
        <v>4.3</v>
      </c>
      <c r="AA36">
        <v>4.8</v>
      </c>
      <c r="AB36">
        <v>4.55</v>
      </c>
      <c r="AC36">
        <v>0.5</v>
      </c>
      <c r="AD36">
        <v>4</v>
      </c>
      <c r="AE36">
        <v>0.10989010989010989</v>
      </c>
      <c r="AF36">
        <v>4.4000000000000004</v>
      </c>
      <c r="AG36">
        <v>4.8</v>
      </c>
      <c r="AH36">
        <v>4.5999999999999996</v>
      </c>
      <c r="AI36">
        <v>0.39999999999999947</v>
      </c>
      <c r="AJ36">
        <v>3</v>
      </c>
      <c r="AK36">
        <v>8.6956521739130321E-2</v>
      </c>
      <c r="AL36">
        <v>4.4000000000000004</v>
      </c>
      <c r="AM36">
        <v>4.9000000000000004</v>
      </c>
      <c r="AN36">
        <v>4.6500000000000004</v>
      </c>
      <c r="AO36">
        <v>0.5</v>
      </c>
      <c r="AP36">
        <v>4</v>
      </c>
      <c r="AQ36">
        <v>0.1075268817204301</v>
      </c>
      <c r="AR36">
        <v>4.8</v>
      </c>
      <c r="AS36">
        <v>5.2</v>
      </c>
      <c r="AT36">
        <v>5</v>
      </c>
      <c r="AU36">
        <v>0.40000000000000036</v>
      </c>
      <c r="AV36">
        <v>6</v>
      </c>
      <c r="AW36">
        <v>8.0000000000000071E-2</v>
      </c>
      <c r="AX36">
        <v>4.9000000000000004</v>
      </c>
      <c r="AY36">
        <v>5.0999999999999996</v>
      </c>
      <c r="AZ36">
        <v>5</v>
      </c>
      <c r="BA36">
        <v>0.19999999999999929</v>
      </c>
      <c r="BB36">
        <v>2</v>
      </c>
      <c r="BC36">
        <v>3.9999999999999855E-2</v>
      </c>
      <c r="BD36">
        <v>4.4000000000000004</v>
      </c>
      <c r="BE36">
        <v>4.8</v>
      </c>
      <c r="BF36">
        <v>4.5999999999999996</v>
      </c>
      <c r="BG36">
        <v>0.39999999999999947</v>
      </c>
      <c r="BH36">
        <v>3</v>
      </c>
      <c r="BI36">
        <v>8.6956521739130321E-2</v>
      </c>
      <c r="BJ36">
        <v>4.0999999999999996</v>
      </c>
      <c r="BK36">
        <v>4.8</v>
      </c>
      <c r="BL36">
        <v>4.4499999999999993</v>
      </c>
      <c r="BM36">
        <v>0.70000000000000018</v>
      </c>
      <c r="BN36">
        <v>5</v>
      </c>
      <c r="BO36" s="13">
        <v>0.15730337078651693</v>
      </c>
      <c r="BQ36">
        <v>4.4000000000000004</v>
      </c>
      <c r="BR36">
        <v>5.3</v>
      </c>
      <c r="BS36">
        <v>4.8499999999999996</v>
      </c>
      <c r="BT36">
        <v>0.89999999999999947</v>
      </c>
      <c r="BU36">
        <v>12</v>
      </c>
      <c r="BV36" s="13">
        <v>0.18556701030927825</v>
      </c>
    </row>
    <row r="37" spans="1:74" x14ac:dyDescent="0.3">
      <c r="A37" t="s">
        <v>73</v>
      </c>
      <c r="B37">
        <v>4.8</v>
      </c>
      <c r="C37">
        <v>5.2</v>
      </c>
      <c r="D37">
        <v>5</v>
      </c>
      <c r="E37">
        <v>0.40000000000000036</v>
      </c>
      <c r="F37">
        <v>5</v>
      </c>
      <c r="G37">
        <v>8.0000000000000071E-2</v>
      </c>
      <c r="H37">
        <v>4.4000000000000004</v>
      </c>
      <c r="I37">
        <v>5</v>
      </c>
      <c r="J37">
        <v>4.7</v>
      </c>
      <c r="K37">
        <v>0.59999999999999964</v>
      </c>
      <c r="L37">
        <v>6</v>
      </c>
      <c r="M37">
        <v>0.12765957446808501</v>
      </c>
      <c r="N37">
        <v>4.9000000000000004</v>
      </c>
      <c r="O37">
        <v>5.5</v>
      </c>
      <c r="P37">
        <v>5.2</v>
      </c>
      <c r="Q37">
        <v>0.59999999999999964</v>
      </c>
      <c r="R37">
        <v>9</v>
      </c>
      <c r="S37">
        <v>0.11538461538461531</v>
      </c>
      <c r="T37">
        <v>4.3</v>
      </c>
      <c r="U37">
        <v>4.8</v>
      </c>
      <c r="V37">
        <v>4.55</v>
      </c>
      <c r="W37">
        <v>0.5</v>
      </c>
      <c r="X37">
        <v>5</v>
      </c>
      <c r="Y37">
        <v>0.10989010989010989</v>
      </c>
      <c r="Z37">
        <v>4.4000000000000004</v>
      </c>
      <c r="AA37">
        <v>4.8</v>
      </c>
      <c r="AB37">
        <v>4.5999999999999996</v>
      </c>
      <c r="AC37">
        <v>0.39999999999999947</v>
      </c>
      <c r="AD37">
        <v>3</v>
      </c>
      <c r="AE37">
        <v>8.6956521739130321E-2</v>
      </c>
      <c r="AF37">
        <v>4.4000000000000004</v>
      </c>
      <c r="AG37">
        <v>4.8</v>
      </c>
      <c r="AH37">
        <v>4.5999999999999996</v>
      </c>
      <c r="AI37">
        <v>0.39999999999999947</v>
      </c>
      <c r="AJ37">
        <v>4</v>
      </c>
      <c r="AK37">
        <v>8.6956521739130321E-2</v>
      </c>
      <c r="AL37">
        <v>4.8</v>
      </c>
      <c r="AM37">
        <v>5.0999999999999996</v>
      </c>
      <c r="AN37">
        <v>4.9499999999999993</v>
      </c>
      <c r="AO37">
        <v>0.29999999999999982</v>
      </c>
      <c r="AP37">
        <v>5</v>
      </c>
      <c r="AQ37">
        <v>6.060606060606058E-2</v>
      </c>
      <c r="AR37">
        <v>5</v>
      </c>
      <c r="AS37">
        <v>5.3</v>
      </c>
      <c r="AT37">
        <v>5.15</v>
      </c>
      <c r="AU37">
        <v>0.29999999999999982</v>
      </c>
      <c r="AV37">
        <v>6</v>
      </c>
      <c r="AW37">
        <v>5.825242718446598E-2</v>
      </c>
      <c r="AX37">
        <v>5</v>
      </c>
      <c r="AY37">
        <v>5.2</v>
      </c>
      <c r="AZ37">
        <v>5.0999999999999996</v>
      </c>
      <c r="BA37">
        <v>0.20000000000000018</v>
      </c>
      <c r="BB37">
        <v>2</v>
      </c>
      <c r="BC37">
        <v>3.9215686274509838E-2</v>
      </c>
      <c r="BD37">
        <v>4.4000000000000004</v>
      </c>
      <c r="BE37">
        <v>4.8</v>
      </c>
      <c r="BF37">
        <v>4.5999999999999996</v>
      </c>
      <c r="BG37">
        <v>0.39999999999999947</v>
      </c>
      <c r="BH37">
        <v>2</v>
      </c>
      <c r="BI37">
        <v>8.6956521739130321E-2</v>
      </c>
      <c r="BJ37">
        <v>4.3</v>
      </c>
      <c r="BK37">
        <v>4.5999999999999996</v>
      </c>
      <c r="BL37">
        <v>4.4499999999999993</v>
      </c>
      <c r="BM37">
        <v>0.29999999999999982</v>
      </c>
      <c r="BN37">
        <v>3</v>
      </c>
      <c r="BO37" s="13">
        <v>6.7415730337078622E-2</v>
      </c>
      <c r="BQ37">
        <v>4.3</v>
      </c>
      <c r="BR37">
        <v>5</v>
      </c>
      <c r="BS37">
        <v>4.6500000000000004</v>
      </c>
      <c r="BT37">
        <v>0.70000000000000018</v>
      </c>
      <c r="BU37">
        <v>8</v>
      </c>
      <c r="BV37" s="13">
        <v>0.15053763440860218</v>
      </c>
    </row>
    <row r="38" spans="1:74" x14ac:dyDescent="0.3">
      <c r="A38" t="s">
        <v>74</v>
      </c>
      <c r="B38">
        <v>4.8</v>
      </c>
      <c r="C38">
        <v>5.2</v>
      </c>
      <c r="D38">
        <v>5</v>
      </c>
      <c r="E38">
        <v>0.40000000000000036</v>
      </c>
      <c r="F38">
        <v>6</v>
      </c>
      <c r="G38">
        <v>8.0000000000000071E-2</v>
      </c>
      <c r="H38">
        <v>4.4000000000000004</v>
      </c>
      <c r="I38">
        <v>5</v>
      </c>
      <c r="J38">
        <v>4.7</v>
      </c>
      <c r="K38">
        <v>0.59999999999999964</v>
      </c>
      <c r="L38">
        <v>7</v>
      </c>
      <c r="M38">
        <v>0.12765957446808501</v>
      </c>
      <c r="N38">
        <v>4.8</v>
      </c>
      <c r="O38">
        <v>5.8</v>
      </c>
      <c r="P38">
        <v>5.3</v>
      </c>
      <c r="Q38">
        <v>1</v>
      </c>
      <c r="R38">
        <v>12</v>
      </c>
      <c r="S38">
        <v>0.18867924528301888</v>
      </c>
      <c r="T38">
        <v>4.3</v>
      </c>
      <c r="U38">
        <v>4.8</v>
      </c>
      <c r="V38">
        <v>4.55</v>
      </c>
      <c r="W38">
        <v>0.5</v>
      </c>
      <c r="X38">
        <v>5</v>
      </c>
      <c r="Y38">
        <v>0.10989010989010989</v>
      </c>
      <c r="Z38">
        <v>4.3</v>
      </c>
      <c r="AA38">
        <v>4.8</v>
      </c>
      <c r="AB38">
        <v>4.55</v>
      </c>
      <c r="AC38">
        <v>0.5</v>
      </c>
      <c r="AD38">
        <v>4</v>
      </c>
      <c r="AE38">
        <v>0.10989010989010989</v>
      </c>
      <c r="AF38">
        <v>4.4000000000000004</v>
      </c>
      <c r="AG38">
        <v>4.8</v>
      </c>
      <c r="AH38">
        <v>4.5999999999999996</v>
      </c>
      <c r="AI38">
        <v>0.39999999999999947</v>
      </c>
      <c r="AJ38">
        <v>3</v>
      </c>
      <c r="AK38">
        <v>8.6956521739130321E-2</v>
      </c>
      <c r="AL38">
        <v>4.4000000000000004</v>
      </c>
      <c r="AM38">
        <v>5</v>
      </c>
      <c r="AN38">
        <v>4.7</v>
      </c>
      <c r="AO38">
        <v>0.59999999999999964</v>
      </c>
      <c r="AP38">
        <v>6</v>
      </c>
      <c r="AQ38">
        <v>0.12765957446808501</v>
      </c>
      <c r="AR38">
        <v>4.8</v>
      </c>
      <c r="AS38">
        <v>5.2</v>
      </c>
      <c r="AT38">
        <v>5</v>
      </c>
      <c r="AU38">
        <v>0.40000000000000036</v>
      </c>
      <c r="AV38">
        <v>7</v>
      </c>
      <c r="AW38">
        <v>8.0000000000000071E-2</v>
      </c>
      <c r="AX38">
        <v>4.9000000000000004</v>
      </c>
      <c r="AY38">
        <v>5.0999999999999996</v>
      </c>
      <c r="AZ38">
        <v>5</v>
      </c>
      <c r="BA38">
        <v>0.19999999999999929</v>
      </c>
      <c r="BB38">
        <v>3</v>
      </c>
      <c r="BC38">
        <v>3.9999999999999855E-2</v>
      </c>
      <c r="BD38">
        <v>4.4000000000000004</v>
      </c>
      <c r="BE38">
        <v>4.8</v>
      </c>
      <c r="BF38">
        <v>4.5999999999999996</v>
      </c>
      <c r="BG38">
        <v>0.39999999999999947</v>
      </c>
      <c r="BH38">
        <v>2</v>
      </c>
      <c r="BI38">
        <v>8.6956521739130321E-2</v>
      </c>
      <c r="BJ38">
        <v>3.9</v>
      </c>
      <c r="BK38">
        <v>4.4000000000000004</v>
      </c>
      <c r="BL38">
        <v>4.1500000000000004</v>
      </c>
      <c r="BM38">
        <v>0.50000000000000044</v>
      </c>
      <c r="BN38">
        <v>4</v>
      </c>
      <c r="BO38" s="13">
        <v>0.12048192771084347</v>
      </c>
      <c r="BQ38">
        <v>4.4000000000000004</v>
      </c>
      <c r="BR38">
        <v>4.9000000000000004</v>
      </c>
      <c r="BS38">
        <v>4.6500000000000004</v>
      </c>
      <c r="BT38">
        <v>0.5</v>
      </c>
      <c r="BU38">
        <v>5</v>
      </c>
      <c r="BV38" s="13">
        <v>0.1075268817204301</v>
      </c>
    </row>
    <row r="39" spans="1:74" x14ac:dyDescent="0.3">
      <c r="A39" t="s">
        <v>75</v>
      </c>
      <c r="B39">
        <v>4.9000000000000004</v>
      </c>
      <c r="C39">
        <v>5.3</v>
      </c>
      <c r="D39">
        <v>5.0999999999999996</v>
      </c>
      <c r="E39">
        <v>0.39999999999999947</v>
      </c>
      <c r="F39">
        <v>5</v>
      </c>
      <c r="G39">
        <v>7.843137254901951E-2</v>
      </c>
      <c r="H39">
        <v>4.9000000000000004</v>
      </c>
      <c r="I39">
        <v>5.2</v>
      </c>
      <c r="J39">
        <v>5.0500000000000007</v>
      </c>
      <c r="K39">
        <v>0.29999999999999982</v>
      </c>
      <c r="L39">
        <v>5</v>
      </c>
      <c r="M39">
        <v>5.9405940594059362E-2</v>
      </c>
      <c r="N39">
        <v>5.6</v>
      </c>
      <c r="O39">
        <v>6.1</v>
      </c>
      <c r="P39">
        <v>5.85</v>
      </c>
      <c r="Q39">
        <v>0.5</v>
      </c>
      <c r="R39">
        <v>2</v>
      </c>
      <c r="S39">
        <v>8.5470085470085472E-2</v>
      </c>
      <c r="T39">
        <v>4.8</v>
      </c>
      <c r="U39">
        <v>5</v>
      </c>
      <c r="V39">
        <v>4.9000000000000004</v>
      </c>
      <c r="W39">
        <v>0.20000000000000018</v>
      </c>
      <c r="X39">
        <v>3</v>
      </c>
      <c r="Y39">
        <v>4.0816326530612276E-2</v>
      </c>
      <c r="Z39">
        <v>4.5999999999999996</v>
      </c>
      <c r="AA39">
        <v>4.8</v>
      </c>
      <c r="AB39">
        <v>4.6999999999999993</v>
      </c>
      <c r="AC39">
        <v>0.20000000000000018</v>
      </c>
      <c r="AD39">
        <v>2</v>
      </c>
      <c r="AE39">
        <v>4.255319148936175E-2</v>
      </c>
      <c r="AF39">
        <v>4.5999999999999996</v>
      </c>
      <c r="AG39">
        <v>4.8</v>
      </c>
      <c r="AH39">
        <v>4.6999999999999993</v>
      </c>
      <c r="AI39">
        <v>0.20000000000000018</v>
      </c>
      <c r="AJ39">
        <v>1</v>
      </c>
      <c r="AK39">
        <v>4.255319148936175E-2</v>
      </c>
      <c r="AL39">
        <v>4.8</v>
      </c>
      <c r="AM39">
        <v>4.9000000000000004</v>
      </c>
      <c r="AN39">
        <v>4.8499999999999996</v>
      </c>
      <c r="AO39">
        <v>0.10000000000000053</v>
      </c>
      <c r="AP39">
        <v>2</v>
      </c>
      <c r="AQ39">
        <v>2.0618556701031038E-2</v>
      </c>
      <c r="AR39">
        <v>5</v>
      </c>
      <c r="AS39">
        <v>5.2</v>
      </c>
      <c r="AT39">
        <v>5.0999999999999996</v>
      </c>
      <c r="AU39">
        <v>0.20000000000000018</v>
      </c>
      <c r="AV39">
        <v>3</v>
      </c>
      <c r="AW39">
        <v>3.9215686274509838E-2</v>
      </c>
      <c r="AX39">
        <v>4.9000000000000004</v>
      </c>
      <c r="AY39">
        <v>5.0999999999999996</v>
      </c>
      <c r="AZ39">
        <v>5</v>
      </c>
      <c r="BA39">
        <v>0.19999999999999929</v>
      </c>
      <c r="BB39">
        <v>2</v>
      </c>
      <c r="BC39">
        <v>3.9999999999999855E-2</v>
      </c>
      <c r="BD39">
        <v>4.5999999999999996</v>
      </c>
      <c r="BE39">
        <v>4.8</v>
      </c>
      <c r="BF39">
        <v>4.6999999999999993</v>
      </c>
      <c r="BG39">
        <v>0.20000000000000018</v>
      </c>
      <c r="BH39">
        <v>2</v>
      </c>
      <c r="BI39">
        <v>4.255319148936175E-2</v>
      </c>
      <c r="BJ39">
        <v>4.4000000000000004</v>
      </c>
      <c r="BK39">
        <v>4.9000000000000004</v>
      </c>
      <c r="BL39">
        <v>4.6500000000000004</v>
      </c>
      <c r="BM39">
        <v>0.5</v>
      </c>
      <c r="BN39">
        <v>3</v>
      </c>
      <c r="BO39" s="13">
        <v>0.1075268817204301</v>
      </c>
      <c r="BQ39">
        <v>4.5999999999999996</v>
      </c>
      <c r="BR39">
        <v>5.3</v>
      </c>
      <c r="BS39">
        <v>4.9499999999999993</v>
      </c>
      <c r="BT39">
        <v>0.70000000000000018</v>
      </c>
      <c r="BU39">
        <v>7</v>
      </c>
      <c r="BV39" s="13">
        <v>0.14141414141414146</v>
      </c>
    </row>
    <row r="40" spans="1:74" x14ac:dyDescent="0.3">
      <c r="A40" t="s">
        <v>76</v>
      </c>
      <c r="B40">
        <v>4.9000000000000004</v>
      </c>
      <c r="C40">
        <v>5.4</v>
      </c>
      <c r="D40">
        <v>5.15</v>
      </c>
      <c r="E40">
        <v>0.5</v>
      </c>
      <c r="F40">
        <v>5</v>
      </c>
      <c r="G40">
        <v>9.7087378640776698E-2</v>
      </c>
      <c r="H40">
        <v>5</v>
      </c>
      <c r="I40">
        <v>5.2</v>
      </c>
      <c r="J40">
        <v>5.0999999999999996</v>
      </c>
      <c r="K40">
        <v>0.20000000000000018</v>
      </c>
      <c r="L40">
        <v>2</v>
      </c>
      <c r="M40">
        <v>3.9215686274509838E-2</v>
      </c>
      <c r="N40">
        <v>5.6</v>
      </c>
      <c r="O40">
        <v>6.1</v>
      </c>
      <c r="P40">
        <v>5.85</v>
      </c>
      <c r="Q40">
        <v>0.5</v>
      </c>
      <c r="R40">
        <v>2</v>
      </c>
      <c r="S40">
        <v>8.5470085470085472E-2</v>
      </c>
      <c r="T40">
        <v>4.9000000000000004</v>
      </c>
      <c r="U40">
        <v>5</v>
      </c>
      <c r="V40">
        <v>4.95</v>
      </c>
      <c r="W40">
        <v>9.9999999999999645E-2</v>
      </c>
      <c r="X40">
        <v>2</v>
      </c>
      <c r="Y40">
        <v>2.0202020202020131E-2</v>
      </c>
      <c r="Z40">
        <v>4.5999999999999996</v>
      </c>
      <c r="AA40">
        <v>4.8</v>
      </c>
      <c r="AB40">
        <v>4.6999999999999993</v>
      </c>
      <c r="AC40">
        <v>0.20000000000000018</v>
      </c>
      <c r="AD40">
        <v>2</v>
      </c>
      <c r="AE40">
        <v>4.255319148936175E-2</v>
      </c>
      <c r="AF40">
        <v>4.5999999999999996</v>
      </c>
      <c r="AG40">
        <v>4.8</v>
      </c>
      <c r="AH40">
        <v>4.6999999999999993</v>
      </c>
      <c r="AI40">
        <v>0.20000000000000018</v>
      </c>
      <c r="AJ40">
        <v>2</v>
      </c>
      <c r="AK40">
        <v>4.255319148936175E-2</v>
      </c>
      <c r="AL40">
        <v>4.8</v>
      </c>
      <c r="AM40">
        <v>5</v>
      </c>
      <c r="AN40">
        <v>4.9000000000000004</v>
      </c>
      <c r="AO40">
        <v>0.20000000000000018</v>
      </c>
      <c r="AP40">
        <v>3</v>
      </c>
      <c r="AQ40">
        <v>4.0816326530612276E-2</v>
      </c>
      <c r="AR40">
        <v>5</v>
      </c>
      <c r="AS40">
        <v>5.2</v>
      </c>
      <c r="AT40">
        <v>5.0999999999999996</v>
      </c>
      <c r="AU40">
        <v>0.20000000000000018</v>
      </c>
      <c r="AV40">
        <v>2</v>
      </c>
      <c r="AW40">
        <v>3.9215686274509838E-2</v>
      </c>
      <c r="AX40">
        <v>4.9000000000000004</v>
      </c>
      <c r="AY40">
        <v>5.0999999999999996</v>
      </c>
      <c r="AZ40">
        <v>5</v>
      </c>
      <c r="BA40">
        <v>0.19999999999999929</v>
      </c>
      <c r="BB40">
        <v>2</v>
      </c>
      <c r="BC40">
        <v>3.9999999999999855E-2</v>
      </c>
      <c r="BD40">
        <v>4.5999999999999996</v>
      </c>
      <c r="BE40">
        <v>4.8</v>
      </c>
      <c r="BF40">
        <v>4.6999999999999993</v>
      </c>
      <c r="BG40">
        <v>0.20000000000000018</v>
      </c>
      <c r="BH40">
        <v>2</v>
      </c>
      <c r="BI40">
        <v>4.255319148936175E-2</v>
      </c>
      <c r="BJ40">
        <v>4.4000000000000004</v>
      </c>
      <c r="BK40">
        <v>5</v>
      </c>
      <c r="BL40">
        <v>4.7</v>
      </c>
      <c r="BM40">
        <v>0.59999999999999964</v>
      </c>
      <c r="BN40">
        <v>4</v>
      </c>
      <c r="BO40" s="13">
        <v>0.12765957446808501</v>
      </c>
      <c r="BQ40">
        <v>5</v>
      </c>
      <c r="BR40">
        <v>5.3</v>
      </c>
      <c r="BS40">
        <v>5.15</v>
      </c>
      <c r="BT40">
        <v>0.29999999999999982</v>
      </c>
      <c r="BU40">
        <v>5</v>
      </c>
      <c r="BV40" s="13">
        <v>5.825242718446598E-2</v>
      </c>
    </row>
    <row r="41" spans="1:74" x14ac:dyDescent="0.3">
      <c r="A41" t="s">
        <v>77</v>
      </c>
      <c r="B41">
        <v>5.0999999999999996</v>
      </c>
      <c r="C41">
        <v>5.3</v>
      </c>
      <c r="D41">
        <v>5.1999999999999993</v>
      </c>
      <c r="E41">
        <v>0.20000000000000018</v>
      </c>
      <c r="F41">
        <v>4</v>
      </c>
      <c r="G41">
        <v>3.8461538461538498E-2</v>
      </c>
      <c r="H41">
        <v>4.5999999999999996</v>
      </c>
      <c r="I41">
        <v>5.2</v>
      </c>
      <c r="J41">
        <v>4.9000000000000004</v>
      </c>
      <c r="K41">
        <v>0.60000000000000053</v>
      </c>
      <c r="L41">
        <v>5</v>
      </c>
      <c r="M41">
        <v>0.12244897959183683</v>
      </c>
      <c r="N41">
        <v>4.9000000000000004</v>
      </c>
      <c r="O41">
        <v>6.1</v>
      </c>
      <c r="P41">
        <v>5.5</v>
      </c>
      <c r="Q41">
        <v>1.1999999999999993</v>
      </c>
      <c r="R41">
        <v>4</v>
      </c>
      <c r="S41">
        <v>0.21818181818181806</v>
      </c>
      <c r="T41">
        <v>4.8</v>
      </c>
      <c r="U41">
        <v>5</v>
      </c>
      <c r="V41">
        <v>4.9000000000000004</v>
      </c>
      <c r="W41">
        <v>0.20000000000000018</v>
      </c>
      <c r="X41">
        <v>3</v>
      </c>
      <c r="Y41">
        <v>4.0816326530612276E-2</v>
      </c>
      <c r="Z41">
        <v>4.5999999999999996</v>
      </c>
      <c r="AA41">
        <v>4.8</v>
      </c>
      <c r="AB41">
        <v>4.6999999999999993</v>
      </c>
      <c r="AC41">
        <v>0.20000000000000018</v>
      </c>
      <c r="AD41">
        <v>1</v>
      </c>
      <c r="AE41">
        <v>4.255319148936175E-2</v>
      </c>
      <c r="AF41">
        <v>4.5999999999999996</v>
      </c>
      <c r="AG41">
        <v>4.8</v>
      </c>
      <c r="AH41">
        <v>4.6999999999999993</v>
      </c>
      <c r="AI41">
        <v>0.20000000000000018</v>
      </c>
      <c r="AJ41">
        <v>2</v>
      </c>
      <c r="AK41">
        <v>4.255319148936175E-2</v>
      </c>
      <c r="AL41">
        <v>4.8</v>
      </c>
      <c r="AM41">
        <v>4.9000000000000004</v>
      </c>
      <c r="AN41">
        <v>4.8499999999999996</v>
      </c>
      <c r="AO41">
        <v>0.10000000000000053</v>
      </c>
      <c r="AP41">
        <v>2</v>
      </c>
      <c r="AQ41">
        <v>2.0618556701031038E-2</v>
      </c>
      <c r="AR41">
        <v>5</v>
      </c>
      <c r="AS41">
        <v>5.2</v>
      </c>
      <c r="AT41">
        <v>5.0999999999999996</v>
      </c>
      <c r="AU41">
        <v>0.20000000000000018</v>
      </c>
      <c r="AV41">
        <v>2</v>
      </c>
      <c r="AW41">
        <v>3.9215686274509838E-2</v>
      </c>
      <c r="AX41">
        <v>4.9000000000000004</v>
      </c>
      <c r="AY41">
        <v>5</v>
      </c>
      <c r="AZ41">
        <v>4.95</v>
      </c>
      <c r="BA41">
        <v>9.9999999999999645E-2</v>
      </c>
      <c r="BB41">
        <v>1</v>
      </c>
      <c r="BC41">
        <v>2.0202020202020131E-2</v>
      </c>
      <c r="BD41">
        <v>4.5999999999999996</v>
      </c>
      <c r="BE41">
        <v>4.8</v>
      </c>
      <c r="BF41">
        <v>4.6999999999999993</v>
      </c>
      <c r="BG41">
        <v>0.20000000000000018</v>
      </c>
      <c r="BH41">
        <v>2</v>
      </c>
      <c r="BI41">
        <v>4.255319148936175E-2</v>
      </c>
      <c r="BJ41">
        <v>4.4000000000000004</v>
      </c>
      <c r="BK41">
        <v>4.5999999999999996</v>
      </c>
      <c r="BL41">
        <v>4.5</v>
      </c>
      <c r="BM41">
        <v>0.19999999999999929</v>
      </c>
      <c r="BN41">
        <v>1</v>
      </c>
      <c r="BO41" s="13">
        <v>4.4444444444444287E-2</v>
      </c>
      <c r="BQ41">
        <v>4.5999999999999996</v>
      </c>
      <c r="BR41">
        <v>5.0999999999999996</v>
      </c>
      <c r="BS41">
        <v>4.8499999999999996</v>
      </c>
      <c r="BT41">
        <v>0.5</v>
      </c>
      <c r="BU41">
        <v>5</v>
      </c>
      <c r="BV41" s="13">
        <v>0.10309278350515465</v>
      </c>
    </row>
    <row r="42" spans="1:74" x14ac:dyDescent="0.3">
      <c r="A42" t="s">
        <v>78</v>
      </c>
      <c r="B42">
        <v>5.2</v>
      </c>
      <c r="C42">
        <v>5.3</v>
      </c>
      <c r="D42">
        <v>5.25</v>
      </c>
      <c r="E42">
        <v>9.9999999999999645E-2</v>
      </c>
      <c r="F42">
        <v>2</v>
      </c>
      <c r="G42">
        <v>1.904761904761898E-2</v>
      </c>
      <c r="H42">
        <v>5</v>
      </c>
      <c r="I42">
        <v>5.2</v>
      </c>
      <c r="J42">
        <v>5.0999999999999996</v>
      </c>
      <c r="K42">
        <v>0.20000000000000018</v>
      </c>
      <c r="L42">
        <v>4</v>
      </c>
      <c r="M42">
        <v>3.9215686274509838E-2</v>
      </c>
      <c r="N42">
        <v>5.6</v>
      </c>
      <c r="O42">
        <v>6.1</v>
      </c>
      <c r="P42">
        <v>5.85</v>
      </c>
      <c r="Q42">
        <v>0.5</v>
      </c>
      <c r="R42">
        <v>2</v>
      </c>
      <c r="S42">
        <v>8.5470085470085472E-2</v>
      </c>
      <c r="T42">
        <v>4.9000000000000004</v>
      </c>
      <c r="U42">
        <v>5</v>
      </c>
      <c r="V42">
        <v>4.95</v>
      </c>
      <c r="W42">
        <v>9.9999999999999645E-2</v>
      </c>
      <c r="X42">
        <v>2</v>
      </c>
      <c r="Y42">
        <v>2.0202020202020131E-2</v>
      </c>
      <c r="Z42">
        <v>4.5999999999999996</v>
      </c>
      <c r="AA42">
        <v>4.8</v>
      </c>
      <c r="AB42">
        <v>4.6999999999999993</v>
      </c>
      <c r="AC42">
        <v>0.20000000000000018</v>
      </c>
      <c r="AD42">
        <v>1</v>
      </c>
      <c r="AE42">
        <v>4.255319148936175E-2</v>
      </c>
      <c r="AF42">
        <v>4.4000000000000004</v>
      </c>
      <c r="AG42">
        <v>4.8</v>
      </c>
      <c r="AH42">
        <v>4.5999999999999996</v>
      </c>
      <c r="AI42">
        <v>0.39999999999999947</v>
      </c>
      <c r="AJ42">
        <v>2</v>
      </c>
      <c r="AK42">
        <v>8.6956521739130321E-2</v>
      </c>
      <c r="AL42">
        <v>4.8</v>
      </c>
      <c r="AM42">
        <v>5</v>
      </c>
      <c r="AN42">
        <v>4.9000000000000004</v>
      </c>
      <c r="AO42">
        <v>0.20000000000000018</v>
      </c>
      <c r="AP42">
        <v>3</v>
      </c>
      <c r="AQ42">
        <v>4.0816326530612276E-2</v>
      </c>
      <c r="AR42">
        <v>5</v>
      </c>
      <c r="AS42">
        <v>5.2</v>
      </c>
      <c r="AT42">
        <v>5.0999999999999996</v>
      </c>
      <c r="AU42">
        <v>0.20000000000000018</v>
      </c>
      <c r="AV42">
        <v>2</v>
      </c>
      <c r="AW42">
        <v>3.9215686274509838E-2</v>
      </c>
      <c r="AX42">
        <v>4.9000000000000004</v>
      </c>
      <c r="AY42">
        <v>5.0999999999999996</v>
      </c>
      <c r="AZ42">
        <v>5</v>
      </c>
      <c r="BA42">
        <v>0.19999999999999929</v>
      </c>
      <c r="BB42">
        <v>2</v>
      </c>
      <c r="BC42">
        <v>3.9999999999999855E-2</v>
      </c>
      <c r="BD42">
        <v>4.5999999999999996</v>
      </c>
      <c r="BE42">
        <v>4.8</v>
      </c>
      <c r="BF42">
        <v>4.6999999999999993</v>
      </c>
      <c r="BG42">
        <v>0.20000000000000018</v>
      </c>
      <c r="BH42">
        <v>2</v>
      </c>
      <c r="BI42">
        <v>4.255319148936175E-2</v>
      </c>
      <c r="BJ42">
        <v>4.5999999999999996</v>
      </c>
      <c r="BK42">
        <v>4.9000000000000004</v>
      </c>
      <c r="BL42">
        <v>4.75</v>
      </c>
      <c r="BM42">
        <v>0.30000000000000071</v>
      </c>
      <c r="BN42">
        <v>3</v>
      </c>
      <c r="BO42" s="13">
        <v>6.315789473684226E-2</v>
      </c>
      <c r="BQ42">
        <v>4.5999999999999996</v>
      </c>
      <c r="BR42">
        <v>5.3</v>
      </c>
      <c r="BS42">
        <v>4.9499999999999993</v>
      </c>
      <c r="BT42">
        <v>0.70000000000000018</v>
      </c>
      <c r="BU42">
        <v>5</v>
      </c>
      <c r="BV42" s="13">
        <v>0.14141414141414146</v>
      </c>
    </row>
    <row r="43" spans="1:74" x14ac:dyDescent="0.3">
      <c r="A43" t="s">
        <v>79</v>
      </c>
      <c r="B43">
        <v>4.8</v>
      </c>
      <c r="C43">
        <v>5.3</v>
      </c>
      <c r="D43">
        <v>5.05</v>
      </c>
      <c r="E43">
        <v>0.5</v>
      </c>
      <c r="F43">
        <v>7</v>
      </c>
      <c r="G43">
        <v>9.9009900990099015E-2</v>
      </c>
      <c r="H43">
        <v>4.4000000000000004</v>
      </c>
      <c r="I43">
        <v>5.2</v>
      </c>
      <c r="J43">
        <v>4.8000000000000007</v>
      </c>
      <c r="K43">
        <v>0.79999999999999982</v>
      </c>
      <c r="L43">
        <v>7</v>
      </c>
      <c r="M43">
        <v>0.1666666666666666</v>
      </c>
      <c r="N43">
        <v>4.9000000000000004</v>
      </c>
      <c r="O43">
        <v>5.8</v>
      </c>
      <c r="P43">
        <v>5.35</v>
      </c>
      <c r="Q43">
        <v>0.89999999999999947</v>
      </c>
      <c r="R43">
        <v>8</v>
      </c>
      <c r="S43">
        <v>0.16822429906542047</v>
      </c>
      <c r="T43">
        <v>4.4000000000000004</v>
      </c>
      <c r="U43">
        <v>5</v>
      </c>
      <c r="V43">
        <v>4.7</v>
      </c>
      <c r="W43">
        <v>0.59999999999999964</v>
      </c>
      <c r="X43">
        <v>7</v>
      </c>
      <c r="Y43">
        <v>0.12765957446808501</v>
      </c>
      <c r="Z43">
        <v>4.4000000000000004</v>
      </c>
      <c r="AA43">
        <v>4.8</v>
      </c>
      <c r="AB43">
        <v>4.5999999999999996</v>
      </c>
      <c r="AC43">
        <v>0.39999999999999947</v>
      </c>
      <c r="AD43">
        <v>3</v>
      </c>
      <c r="AE43">
        <v>8.6956521739130321E-2</v>
      </c>
      <c r="AF43">
        <v>4.5999999999999996</v>
      </c>
      <c r="AG43">
        <v>4.9000000000000004</v>
      </c>
      <c r="AH43">
        <v>4.75</v>
      </c>
      <c r="AI43">
        <v>0.30000000000000071</v>
      </c>
      <c r="AJ43">
        <v>3</v>
      </c>
      <c r="AK43">
        <v>6.315789473684226E-2</v>
      </c>
      <c r="AL43">
        <v>4.8</v>
      </c>
      <c r="AM43">
        <v>5</v>
      </c>
      <c r="AN43">
        <v>4.9000000000000004</v>
      </c>
      <c r="AO43">
        <v>0.20000000000000018</v>
      </c>
      <c r="AP43">
        <v>3</v>
      </c>
      <c r="AQ43">
        <v>4.0816326530612276E-2</v>
      </c>
      <c r="AR43">
        <v>5</v>
      </c>
      <c r="AS43">
        <v>5.2</v>
      </c>
      <c r="AT43">
        <v>5.0999999999999996</v>
      </c>
      <c r="AU43">
        <v>0.20000000000000018</v>
      </c>
      <c r="AV43">
        <v>4</v>
      </c>
      <c r="AW43">
        <v>3.9215686274509838E-2</v>
      </c>
      <c r="AX43">
        <v>4.9000000000000004</v>
      </c>
      <c r="AY43">
        <v>5.0999999999999996</v>
      </c>
      <c r="AZ43">
        <v>5</v>
      </c>
      <c r="BA43">
        <v>0.19999999999999929</v>
      </c>
      <c r="BB43">
        <v>2</v>
      </c>
      <c r="BC43">
        <v>3.9999999999999855E-2</v>
      </c>
      <c r="BD43">
        <v>4.5999999999999996</v>
      </c>
      <c r="BE43">
        <v>4.8</v>
      </c>
      <c r="BF43">
        <v>4.6999999999999993</v>
      </c>
      <c r="BG43">
        <v>0.20000000000000018</v>
      </c>
      <c r="BH43">
        <v>2</v>
      </c>
      <c r="BI43">
        <v>4.255319148936175E-2</v>
      </c>
      <c r="BJ43">
        <v>4.3</v>
      </c>
      <c r="BK43">
        <v>5</v>
      </c>
      <c r="BL43">
        <v>4.6500000000000004</v>
      </c>
      <c r="BM43">
        <v>0.70000000000000018</v>
      </c>
      <c r="BN43">
        <v>6</v>
      </c>
      <c r="BO43" s="13">
        <v>0.15053763440860218</v>
      </c>
      <c r="BQ43">
        <v>4.4000000000000004</v>
      </c>
      <c r="BR43">
        <v>5.2</v>
      </c>
      <c r="BS43">
        <v>4.8000000000000007</v>
      </c>
      <c r="BT43">
        <v>0.79999999999999982</v>
      </c>
      <c r="BU43">
        <v>8</v>
      </c>
      <c r="BV43" s="13">
        <v>0.1666666666666666</v>
      </c>
    </row>
    <row r="44" spans="1:74" x14ac:dyDescent="0.3">
      <c r="A44" t="s">
        <v>80</v>
      </c>
      <c r="B44">
        <v>4.9000000000000004</v>
      </c>
      <c r="C44">
        <v>5.3</v>
      </c>
      <c r="D44">
        <v>5.0999999999999996</v>
      </c>
      <c r="E44">
        <v>0.39999999999999947</v>
      </c>
      <c r="F44">
        <v>5</v>
      </c>
      <c r="G44">
        <v>7.843137254901951E-2</v>
      </c>
      <c r="H44">
        <v>4.8</v>
      </c>
      <c r="I44">
        <v>5.2</v>
      </c>
      <c r="J44">
        <v>5</v>
      </c>
      <c r="K44">
        <v>0.40000000000000036</v>
      </c>
      <c r="L44">
        <v>6</v>
      </c>
      <c r="M44">
        <v>8.0000000000000071E-2</v>
      </c>
      <c r="N44">
        <v>5</v>
      </c>
      <c r="O44">
        <v>6.1</v>
      </c>
      <c r="P44">
        <v>5.55</v>
      </c>
      <c r="Q44">
        <v>1.0999999999999996</v>
      </c>
      <c r="R44">
        <v>6</v>
      </c>
      <c r="S44">
        <v>0.19819819819819814</v>
      </c>
      <c r="T44">
        <v>4.4000000000000004</v>
      </c>
      <c r="U44">
        <v>5</v>
      </c>
      <c r="V44">
        <v>4.7</v>
      </c>
      <c r="W44">
        <v>0.59999999999999964</v>
      </c>
      <c r="X44">
        <v>7</v>
      </c>
      <c r="Y44">
        <v>0.12765957446808501</v>
      </c>
      <c r="Z44">
        <v>4.4000000000000004</v>
      </c>
      <c r="AA44">
        <v>4.8</v>
      </c>
      <c r="AB44">
        <v>4.5999999999999996</v>
      </c>
      <c r="AC44">
        <v>0.39999999999999947</v>
      </c>
      <c r="AD44">
        <v>2</v>
      </c>
      <c r="AE44">
        <v>8.6956521739130321E-2</v>
      </c>
      <c r="AF44">
        <v>4.5999999999999996</v>
      </c>
      <c r="AG44">
        <v>4.8</v>
      </c>
      <c r="AH44">
        <v>4.6999999999999993</v>
      </c>
      <c r="AI44">
        <v>0.20000000000000018</v>
      </c>
      <c r="AJ44">
        <v>2</v>
      </c>
      <c r="AK44">
        <v>4.255319148936175E-2</v>
      </c>
      <c r="AL44">
        <v>4.8</v>
      </c>
      <c r="AM44">
        <v>4.9000000000000004</v>
      </c>
      <c r="AN44">
        <v>4.8499999999999996</v>
      </c>
      <c r="AO44">
        <v>0.10000000000000053</v>
      </c>
      <c r="AP44">
        <v>3</v>
      </c>
      <c r="AQ44">
        <v>2.0618556701031038E-2</v>
      </c>
      <c r="AR44">
        <v>4.9000000000000004</v>
      </c>
      <c r="AS44">
        <v>5.2</v>
      </c>
      <c r="AT44">
        <v>5.0500000000000007</v>
      </c>
      <c r="AU44">
        <v>0.29999999999999982</v>
      </c>
      <c r="AV44">
        <v>4</v>
      </c>
      <c r="AW44">
        <v>5.9405940594059362E-2</v>
      </c>
      <c r="AX44">
        <v>4.9000000000000004</v>
      </c>
      <c r="AY44">
        <v>5.0999999999999996</v>
      </c>
      <c r="AZ44">
        <v>5</v>
      </c>
      <c r="BA44">
        <v>0.19999999999999929</v>
      </c>
      <c r="BB44">
        <v>2</v>
      </c>
      <c r="BC44">
        <v>3.9999999999999855E-2</v>
      </c>
      <c r="BD44">
        <v>4.5999999999999996</v>
      </c>
      <c r="BE44">
        <v>4.8</v>
      </c>
      <c r="BF44">
        <v>4.6999999999999993</v>
      </c>
      <c r="BG44">
        <v>0.20000000000000018</v>
      </c>
      <c r="BH44">
        <v>2</v>
      </c>
      <c r="BI44">
        <v>4.255319148936175E-2</v>
      </c>
      <c r="BJ44">
        <v>4.4000000000000004</v>
      </c>
      <c r="BK44">
        <v>4.5999999999999996</v>
      </c>
      <c r="BL44">
        <v>4.5</v>
      </c>
      <c r="BM44">
        <v>0.19999999999999929</v>
      </c>
      <c r="BN44">
        <v>2</v>
      </c>
      <c r="BO44" s="13">
        <v>4.4444444444444287E-2</v>
      </c>
      <c r="BQ44">
        <v>4.4000000000000004</v>
      </c>
      <c r="BR44">
        <v>5.0999999999999996</v>
      </c>
      <c r="BS44">
        <v>4.75</v>
      </c>
      <c r="BT44">
        <v>0.69999999999999929</v>
      </c>
      <c r="BU44">
        <v>6</v>
      </c>
      <c r="BV44" s="13">
        <v>0.14736842105263143</v>
      </c>
    </row>
    <row r="45" spans="1:74" x14ac:dyDescent="0.3">
      <c r="A45" t="s">
        <v>81</v>
      </c>
      <c r="B45">
        <v>4.9000000000000004</v>
      </c>
      <c r="C45">
        <v>5.2</v>
      </c>
      <c r="D45">
        <v>5.0500000000000007</v>
      </c>
      <c r="E45">
        <v>0.29999999999999982</v>
      </c>
      <c r="F45">
        <v>3</v>
      </c>
      <c r="G45">
        <v>5.9405940594059362E-2</v>
      </c>
      <c r="H45">
        <v>4.5999999999999996</v>
      </c>
      <c r="I45">
        <v>5.0999999999999996</v>
      </c>
      <c r="J45">
        <v>4.8499999999999996</v>
      </c>
      <c r="K45">
        <v>0.5</v>
      </c>
      <c r="L45">
        <v>5</v>
      </c>
      <c r="M45">
        <v>0.10309278350515465</v>
      </c>
      <c r="N45">
        <v>5.0999999999999996</v>
      </c>
      <c r="O45">
        <v>5.8</v>
      </c>
      <c r="P45">
        <v>5.4499999999999993</v>
      </c>
      <c r="Q45">
        <v>0.70000000000000018</v>
      </c>
      <c r="R45">
        <v>5</v>
      </c>
      <c r="S45">
        <v>0.12844036697247713</v>
      </c>
      <c r="T45">
        <v>4.4000000000000004</v>
      </c>
      <c r="U45">
        <v>4.8</v>
      </c>
      <c r="V45">
        <v>4.5999999999999996</v>
      </c>
      <c r="W45">
        <v>0.39999999999999947</v>
      </c>
      <c r="X45">
        <v>3</v>
      </c>
      <c r="Y45">
        <v>8.6956521739130321E-2</v>
      </c>
      <c r="Z45">
        <v>4.4000000000000004</v>
      </c>
      <c r="AA45">
        <v>4.8</v>
      </c>
      <c r="AB45">
        <v>4.5999999999999996</v>
      </c>
      <c r="AC45">
        <v>0.39999999999999947</v>
      </c>
      <c r="AD45">
        <v>2</v>
      </c>
      <c r="AE45">
        <v>8.6956521739130321E-2</v>
      </c>
      <c r="AF45">
        <v>4.5999999999999996</v>
      </c>
      <c r="AG45">
        <v>4.8</v>
      </c>
      <c r="AH45">
        <v>4.6999999999999993</v>
      </c>
      <c r="AI45">
        <v>0.20000000000000018</v>
      </c>
      <c r="AJ45">
        <v>2</v>
      </c>
      <c r="AK45">
        <v>4.255319148936175E-2</v>
      </c>
      <c r="AL45">
        <v>4.8</v>
      </c>
      <c r="AM45">
        <v>5</v>
      </c>
      <c r="AN45">
        <v>4.9000000000000004</v>
      </c>
      <c r="AO45">
        <v>0.20000000000000018</v>
      </c>
      <c r="AP45">
        <v>3</v>
      </c>
      <c r="AQ45">
        <v>4.0816326530612276E-2</v>
      </c>
      <c r="AR45">
        <v>5</v>
      </c>
      <c r="AS45">
        <v>5.3</v>
      </c>
      <c r="AT45">
        <v>5.15</v>
      </c>
      <c r="AU45">
        <v>0.29999999999999982</v>
      </c>
      <c r="AV45">
        <v>5</v>
      </c>
      <c r="AW45">
        <v>5.825242718446598E-2</v>
      </c>
      <c r="AX45">
        <v>4.9000000000000004</v>
      </c>
      <c r="AY45">
        <v>5.0999999999999996</v>
      </c>
      <c r="AZ45">
        <v>5</v>
      </c>
      <c r="BA45">
        <v>0.19999999999999929</v>
      </c>
      <c r="BB45">
        <v>2</v>
      </c>
      <c r="BC45">
        <v>3.9999999999999855E-2</v>
      </c>
      <c r="BD45">
        <v>4.5999999999999996</v>
      </c>
      <c r="BE45">
        <v>4.8</v>
      </c>
      <c r="BF45">
        <v>4.6999999999999993</v>
      </c>
      <c r="BG45">
        <v>0.20000000000000018</v>
      </c>
      <c r="BH45">
        <v>1</v>
      </c>
      <c r="BI45">
        <v>4.255319148936175E-2</v>
      </c>
      <c r="BJ45">
        <v>4.4000000000000004</v>
      </c>
      <c r="BK45">
        <v>4.5999999999999996</v>
      </c>
      <c r="BL45">
        <v>4.5</v>
      </c>
      <c r="BM45">
        <v>0.19999999999999929</v>
      </c>
      <c r="BN45">
        <v>2</v>
      </c>
      <c r="BO45" s="13">
        <v>4.4444444444444287E-2</v>
      </c>
      <c r="BQ45">
        <v>4.5999999999999996</v>
      </c>
      <c r="BR45">
        <v>5</v>
      </c>
      <c r="BS45">
        <v>4.8</v>
      </c>
      <c r="BT45">
        <v>0.40000000000000036</v>
      </c>
      <c r="BU45">
        <v>4</v>
      </c>
      <c r="BV45" s="13">
        <v>8.3333333333333412E-2</v>
      </c>
    </row>
    <row r="46" spans="1:74" x14ac:dyDescent="0.3">
      <c r="A46" t="s">
        <v>82</v>
      </c>
      <c r="B46">
        <v>4.9000000000000004</v>
      </c>
      <c r="C46">
        <v>5.3</v>
      </c>
      <c r="D46">
        <v>5.0999999999999996</v>
      </c>
      <c r="E46">
        <v>0.39999999999999947</v>
      </c>
      <c r="F46">
        <v>7</v>
      </c>
      <c r="G46">
        <v>7.843137254901951E-2</v>
      </c>
      <c r="H46">
        <v>4.4000000000000004</v>
      </c>
      <c r="I46">
        <v>5.3</v>
      </c>
      <c r="J46">
        <v>4.8499999999999996</v>
      </c>
      <c r="K46">
        <v>0.89999999999999947</v>
      </c>
      <c r="L46">
        <v>9</v>
      </c>
      <c r="M46">
        <v>0.18556701030927825</v>
      </c>
      <c r="N46">
        <v>5</v>
      </c>
      <c r="O46">
        <v>5.4</v>
      </c>
      <c r="P46">
        <v>5.2</v>
      </c>
      <c r="Q46">
        <v>0.40000000000000036</v>
      </c>
      <c r="R46">
        <v>6</v>
      </c>
      <c r="S46">
        <v>7.6923076923076983E-2</v>
      </c>
      <c r="T46">
        <v>4.4000000000000004</v>
      </c>
      <c r="U46">
        <v>5</v>
      </c>
      <c r="V46">
        <v>4.7</v>
      </c>
      <c r="W46">
        <v>0.59999999999999964</v>
      </c>
      <c r="X46">
        <v>7</v>
      </c>
      <c r="Y46">
        <v>0.12765957446808501</v>
      </c>
      <c r="Z46">
        <v>4.4000000000000004</v>
      </c>
      <c r="AA46">
        <v>4.8</v>
      </c>
      <c r="AB46">
        <v>4.5999999999999996</v>
      </c>
      <c r="AC46">
        <v>0.39999999999999947</v>
      </c>
      <c r="AD46">
        <v>2</v>
      </c>
      <c r="AE46">
        <v>8.6956521739130321E-2</v>
      </c>
      <c r="AF46">
        <v>4.4000000000000004</v>
      </c>
      <c r="AG46">
        <v>4.8</v>
      </c>
      <c r="AH46">
        <v>4.5999999999999996</v>
      </c>
      <c r="AI46">
        <v>0.39999999999999947</v>
      </c>
      <c r="AJ46">
        <v>4</v>
      </c>
      <c r="AK46">
        <v>8.6956521739130321E-2</v>
      </c>
      <c r="AL46">
        <v>4.4000000000000004</v>
      </c>
      <c r="AM46">
        <v>4.9000000000000004</v>
      </c>
      <c r="AN46">
        <v>4.6500000000000004</v>
      </c>
      <c r="AO46">
        <v>0.5</v>
      </c>
      <c r="AP46">
        <v>5</v>
      </c>
      <c r="AQ46">
        <v>0.1075268817204301</v>
      </c>
      <c r="AR46">
        <v>4.9000000000000004</v>
      </c>
      <c r="AS46">
        <v>5.2</v>
      </c>
      <c r="AT46">
        <v>5.0500000000000007</v>
      </c>
      <c r="AU46">
        <v>0.29999999999999982</v>
      </c>
      <c r="AV46">
        <v>5</v>
      </c>
      <c r="AW46">
        <v>5.9405940594059362E-2</v>
      </c>
      <c r="AX46">
        <v>4.9000000000000004</v>
      </c>
      <c r="AY46">
        <v>5.0999999999999996</v>
      </c>
      <c r="AZ46">
        <v>5</v>
      </c>
      <c r="BA46">
        <v>0.19999999999999929</v>
      </c>
      <c r="BB46">
        <v>2</v>
      </c>
      <c r="BC46">
        <v>3.9999999999999855E-2</v>
      </c>
      <c r="BD46">
        <v>4.5999999999999996</v>
      </c>
      <c r="BE46">
        <v>4.8</v>
      </c>
      <c r="BF46">
        <v>4.6999999999999993</v>
      </c>
      <c r="BG46">
        <v>0.20000000000000018</v>
      </c>
      <c r="BH46">
        <v>2</v>
      </c>
      <c r="BI46">
        <v>4.255319148936175E-2</v>
      </c>
      <c r="BJ46">
        <v>4.3</v>
      </c>
      <c r="BK46">
        <v>4.5999999999999996</v>
      </c>
      <c r="BL46">
        <v>4.4499999999999993</v>
      </c>
      <c r="BM46">
        <v>0.29999999999999982</v>
      </c>
      <c r="BN46">
        <v>3</v>
      </c>
      <c r="BO46" s="13">
        <v>6.7415730337078622E-2</v>
      </c>
      <c r="BQ46">
        <v>4.4000000000000004</v>
      </c>
      <c r="BR46">
        <v>4.9000000000000004</v>
      </c>
      <c r="BS46">
        <v>4.6500000000000004</v>
      </c>
      <c r="BT46">
        <v>0.5</v>
      </c>
      <c r="BU46">
        <v>5</v>
      </c>
      <c r="BV46" s="13">
        <v>0.1075268817204301</v>
      </c>
    </row>
    <row r="47" spans="1:74" x14ac:dyDescent="0.3">
      <c r="A47" t="s">
        <v>83</v>
      </c>
      <c r="B47">
        <v>4.9000000000000004</v>
      </c>
      <c r="C47">
        <v>5.3</v>
      </c>
      <c r="D47">
        <v>5.0999999999999996</v>
      </c>
      <c r="E47">
        <v>0.39999999999999947</v>
      </c>
      <c r="F47">
        <v>8</v>
      </c>
      <c r="G47">
        <v>7.843137254901951E-2</v>
      </c>
      <c r="H47">
        <v>4.5999999999999996</v>
      </c>
      <c r="I47">
        <v>5.2</v>
      </c>
      <c r="J47">
        <v>4.9000000000000004</v>
      </c>
      <c r="K47">
        <v>0.60000000000000053</v>
      </c>
      <c r="L47">
        <v>9</v>
      </c>
      <c r="M47">
        <v>0.12244897959183683</v>
      </c>
      <c r="N47">
        <v>4.9000000000000004</v>
      </c>
      <c r="O47">
        <v>6.1</v>
      </c>
      <c r="P47">
        <v>5.5</v>
      </c>
      <c r="Q47">
        <v>1.1999999999999993</v>
      </c>
      <c r="R47">
        <v>9</v>
      </c>
      <c r="S47">
        <v>0.21818181818181806</v>
      </c>
      <c r="T47">
        <v>4.4000000000000004</v>
      </c>
      <c r="U47">
        <v>5</v>
      </c>
      <c r="V47">
        <v>4.7</v>
      </c>
      <c r="W47">
        <v>0.59999999999999964</v>
      </c>
      <c r="X47">
        <v>7</v>
      </c>
      <c r="Y47">
        <v>0.12765957446808501</v>
      </c>
      <c r="Z47">
        <v>4.4000000000000004</v>
      </c>
      <c r="AA47">
        <v>4.8</v>
      </c>
      <c r="AB47">
        <v>4.5999999999999996</v>
      </c>
      <c r="AC47">
        <v>0.39999999999999947</v>
      </c>
      <c r="AD47">
        <v>2</v>
      </c>
      <c r="AE47">
        <v>8.6956521739130321E-2</v>
      </c>
      <c r="AF47">
        <v>4.5999999999999996</v>
      </c>
      <c r="AG47">
        <v>4.8</v>
      </c>
      <c r="AH47">
        <v>4.6999999999999993</v>
      </c>
      <c r="AI47">
        <v>0.20000000000000018</v>
      </c>
      <c r="AJ47">
        <v>2</v>
      </c>
      <c r="AK47">
        <v>4.255319148936175E-2</v>
      </c>
      <c r="AL47">
        <v>4.8</v>
      </c>
      <c r="AM47">
        <v>5</v>
      </c>
      <c r="AN47">
        <v>4.9000000000000004</v>
      </c>
      <c r="AO47">
        <v>0.20000000000000018</v>
      </c>
      <c r="AP47">
        <v>3</v>
      </c>
      <c r="AQ47">
        <v>4.0816326530612276E-2</v>
      </c>
      <c r="AR47">
        <v>5</v>
      </c>
      <c r="AS47">
        <v>5.3</v>
      </c>
      <c r="AT47">
        <v>5.15</v>
      </c>
      <c r="AU47">
        <v>0.29999999999999982</v>
      </c>
      <c r="AV47">
        <v>5</v>
      </c>
      <c r="AW47">
        <v>5.825242718446598E-2</v>
      </c>
      <c r="AX47">
        <v>4.9000000000000004</v>
      </c>
      <c r="AY47">
        <v>5.2</v>
      </c>
      <c r="AZ47">
        <v>5.0500000000000007</v>
      </c>
      <c r="BA47">
        <v>0.29999999999999982</v>
      </c>
      <c r="BB47">
        <v>3</v>
      </c>
      <c r="BC47">
        <v>5.9405940594059362E-2</v>
      </c>
      <c r="BD47">
        <v>4.4000000000000004</v>
      </c>
      <c r="BE47">
        <v>4.8</v>
      </c>
      <c r="BF47">
        <v>4.5999999999999996</v>
      </c>
      <c r="BG47">
        <v>0.39999999999999947</v>
      </c>
      <c r="BH47">
        <v>3</v>
      </c>
      <c r="BI47">
        <v>8.6956521739130321E-2</v>
      </c>
      <c r="BJ47">
        <v>4.4000000000000004</v>
      </c>
      <c r="BK47">
        <v>4.8</v>
      </c>
      <c r="BL47">
        <v>4.5999999999999996</v>
      </c>
      <c r="BM47">
        <v>0.39999999999999947</v>
      </c>
      <c r="BN47">
        <v>4</v>
      </c>
      <c r="BO47" s="13">
        <v>8.6956521739130321E-2</v>
      </c>
      <c r="BQ47">
        <v>4.4000000000000004</v>
      </c>
      <c r="BR47">
        <v>5.3</v>
      </c>
      <c r="BS47">
        <v>4.8499999999999996</v>
      </c>
      <c r="BT47">
        <v>0.89999999999999947</v>
      </c>
      <c r="BU47">
        <v>7</v>
      </c>
      <c r="BV47" s="13">
        <v>0.18556701030927825</v>
      </c>
    </row>
    <row r="48" spans="1:74" x14ac:dyDescent="0.3">
      <c r="A48" t="s">
        <v>84</v>
      </c>
      <c r="B48">
        <v>4.9000000000000004</v>
      </c>
      <c r="C48">
        <v>5.3</v>
      </c>
      <c r="D48">
        <v>5.0999999999999996</v>
      </c>
      <c r="E48">
        <v>0.39999999999999947</v>
      </c>
      <c r="F48">
        <v>8</v>
      </c>
      <c r="G48">
        <v>7.843137254901951E-2</v>
      </c>
      <c r="H48">
        <v>4.4000000000000004</v>
      </c>
      <c r="I48">
        <v>5.3</v>
      </c>
      <c r="J48">
        <v>4.8499999999999996</v>
      </c>
      <c r="K48">
        <v>0.89999999999999947</v>
      </c>
      <c r="L48">
        <v>11</v>
      </c>
      <c r="M48">
        <v>0.18556701030927825</v>
      </c>
      <c r="N48">
        <v>4.9000000000000004</v>
      </c>
      <c r="O48">
        <v>5.4</v>
      </c>
      <c r="P48">
        <v>5.15</v>
      </c>
      <c r="Q48">
        <v>0.5</v>
      </c>
      <c r="R48">
        <v>8</v>
      </c>
      <c r="S48">
        <v>9.7087378640776698E-2</v>
      </c>
      <c r="T48">
        <v>4.4000000000000004</v>
      </c>
      <c r="U48">
        <v>4.8</v>
      </c>
      <c r="V48">
        <v>4.5999999999999996</v>
      </c>
      <c r="W48">
        <v>0.39999999999999947</v>
      </c>
      <c r="X48">
        <v>4</v>
      </c>
      <c r="Y48">
        <v>8.6956521739130321E-2</v>
      </c>
      <c r="Z48">
        <v>4.4000000000000004</v>
      </c>
      <c r="AA48">
        <v>4.8</v>
      </c>
      <c r="AB48">
        <v>4.5999999999999996</v>
      </c>
      <c r="AC48">
        <v>0.39999999999999947</v>
      </c>
      <c r="AD48">
        <v>2</v>
      </c>
      <c r="AE48">
        <v>8.6956521739130321E-2</v>
      </c>
      <c r="AF48">
        <v>4.4000000000000004</v>
      </c>
      <c r="AG48">
        <v>4.8</v>
      </c>
      <c r="AH48">
        <v>4.5999999999999996</v>
      </c>
      <c r="AI48">
        <v>0.39999999999999947</v>
      </c>
      <c r="AJ48">
        <v>2</v>
      </c>
      <c r="AK48">
        <v>8.6956521739130321E-2</v>
      </c>
      <c r="AL48">
        <v>4.5999999999999996</v>
      </c>
      <c r="AM48">
        <v>5</v>
      </c>
      <c r="AN48">
        <v>4.8</v>
      </c>
      <c r="AO48">
        <v>0.40000000000000036</v>
      </c>
      <c r="AP48">
        <v>5</v>
      </c>
      <c r="AQ48">
        <v>8.3333333333333412E-2</v>
      </c>
      <c r="AR48">
        <v>5</v>
      </c>
      <c r="AS48">
        <v>5.3</v>
      </c>
      <c r="AT48">
        <v>5.15</v>
      </c>
      <c r="AU48">
        <v>0.29999999999999982</v>
      </c>
      <c r="AV48">
        <v>6</v>
      </c>
      <c r="AW48">
        <v>5.825242718446598E-2</v>
      </c>
      <c r="AX48">
        <v>5</v>
      </c>
      <c r="AY48">
        <v>5.2</v>
      </c>
      <c r="AZ48">
        <v>5.0999999999999996</v>
      </c>
      <c r="BA48">
        <v>0.20000000000000018</v>
      </c>
      <c r="BB48">
        <v>2</v>
      </c>
      <c r="BC48">
        <v>3.9215686274509838E-2</v>
      </c>
      <c r="BD48">
        <v>4.5999999999999996</v>
      </c>
      <c r="BE48">
        <v>4.8</v>
      </c>
      <c r="BF48">
        <v>4.6999999999999993</v>
      </c>
      <c r="BG48">
        <v>0.20000000000000018</v>
      </c>
      <c r="BH48">
        <v>1</v>
      </c>
      <c r="BI48">
        <v>4.255319148936175E-2</v>
      </c>
      <c r="BJ48">
        <v>4.3</v>
      </c>
      <c r="BK48">
        <v>4.5999999999999996</v>
      </c>
      <c r="BL48">
        <v>4.4499999999999993</v>
      </c>
      <c r="BM48">
        <v>0.29999999999999982</v>
      </c>
      <c r="BN48">
        <v>3</v>
      </c>
      <c r="BO48" s="13">
        <v>6.7415730337078622E-2</v>
      </c>
      <c r="BQ48">
        <v>4.4000000000000004</v>
      </c>
      <c r="BR48">
        <v>5.0999999999999996</v>
      </c>
      <c r="BS48">
        <v>4.75</v>
      </c>
      <c r="BT48">
        <v>0.69999999999999929</v>
      </c>
      <c r="BU48">
        <v>7</v>
      </c>
      <c r="BV48" s="13">
        <v>0.14736842105263143</v>
      </c>
    </row>
    <row r="49" spans="1:74" x14ac:dyDescent="0.3">
      <c r="A49" t="s">
        <v>85</v>
      </c>
      <c r="B49">
        <v>4.8</v>
      </c>
      <c r="C49">
        <v>5.2</v>
      </c>
      <c r="D49">
        <v>5</v>
      </c>
      <c r="E49">
        <v>0.40000000000000036</v>
      </c>
      <c r="F49">
        <v>5</v>
      </c>
      <c r="G49">
        <v>8.0000000000000071E-2</v>
      </c>
      <c r="H49">
        <v>4.4000000000000004</v>
      </c>
      <c r="I49">
        <v>5</v>
      </c>
      <c r="J49">
        <v>4.7</v>
      </c>
      <c r="K49">
        <v>0.59999999999999964</v>
      </c>
      <c r="L49">
        <v>6</v>
      </c>
      <c r="M49">
        <v>0.12765957446808501</v>
      </c>
      <c r="N49">
        <v>4.9000000000000004</v>
      </c>
      <c r="O49">
        <v>5.5</v>
      </c>
      <c r="P49">
        <v>5.2</v>
      </c>
      <c r="Q49">
        <v>0.59999999999999964</v>
      </c>
      <c r="R49">
        <v>9</v>
      </c>
      <c r="S49">
        <v>0.11538461538461531</v>
      </c>
      <c r="T49">
        <v>4.3</v>
      </c>
      <c r="U49">
        <v>4.8</v>
      </c>
      <c r="V49">
        <v>4.55</v>
      </c>
      <c r="W49">
        <v>0.5</v>
      </c>
      <c r="X49">
        <v>5</v>
      </c>
      <c r="Y49">
        <v>0.10989010989010989</v>
      </c>
      <c r="Z49">
        <v>4.4000000000000004</v>
      </c>
      <c r="AA49">
        <v>4.8</v>
      </c>
      <c r="AB49">
        <v>4.5999999999999996</v>
      </c>
      <c r="AC49">
        <v>0.39999999999999947</v>
      </c>
      <c r="AD49">
        <v>2</v>
      </c>
      <c r="AE49">
        <v>8.6956521739130321E-2</v>
      </c>
      <c r="AF49">
        <v>4.4000000000000004</v>
      </c>
      <c r="AG49">
        <v>4.8</v>
      </c>
      <c r="AH49">
        <v>4.5999999999999996</v>
      </c>
      <c r="AI49">
        <v>0.39999999999999947</v>
      </c>
      <c r="AJ49">
        <v>4</v>
      </c>
      <c r="AK49">
        <v>8.6956521739130321E-2</v>
      </c>
      <c r="AL49">
        <v>4.8</v>
      </c>
      <c r="AM49">
        <v>5.0999999999999996</v>
      </c>
      <c r="AN49">
        <v>4.9499999999999993</v>
      </c>
      <c r="AO49">
        <v>0.29999999999999982</v>
      </c>
      <c r="AP49">
        <v>5</v>
      </c>
      <c r="AQ49">
        <v>6.060606060606058E-2</v>
      </c>
      <c r="AR49">
        <v>5</v>
      </c>
      <c r="AS49">
        <v>5.3</v>
      </c>
      <c r="AT49">
        <v>5.15</v>
      </c>
      <c r="AU49">
        <v>0.29999999999999982</v>
      </c>
      <c r="AV49">
        <v>6</v>
      </c>
      <c r="AW49">
        <v>5.825242718446598E-2</v>
      </c>
      <c r="AX49">
        <v>5</v>
      </c>
      <c r="AY49">
        <v>5.2</v>
      </c>
      <c r="AZ49">
        <v>5.0999999999999996</v>
      </c>
      <c r="BA49">
        <v>0.20000000000000018</v>
      </c>
      <c r="BB49">
        <v>3</v>
      </c>
      <c r="BC49">
        <v>3.9215686274509838E-2</v>
      </c>
      <c r="BD49">
        <v>4.4000000000000004</v>
      </c>
      <c r="BE49">
        <v>4.8</v>
      </c>
      <c r="BF49">
        <v>4.5999999999999996</v>
      </c>
      <c r="BG49">
        <v>0.39999999999999947</v>
      </c>
      <c r="BH49">
        <v>2</v>
      </c>
      <c r="BI49">
        <v>8.6956521739130321E-2</v>
      </c>
      <c r="BJ49">
        <v>4.0999999999999996</v>
      </c>
      <c r="BK49">
        <v>4.5999999999999996</v>
      </c>
      <c r="BL49">
        <v>4.3499999999999996</v>
      </c>
      <c r="BM49">
        <v>0.5</v>
      </c>
      <c r="BN49">
        <v>4</v>
      </c>
      <c r="BO49" s="13">
        <v>0.1149425287356322</v>
      </c>
      <c r="BQ49">
        <v>4.3</v>
      </c>
      <c r="BR49">
        <v>5</v>
      </c>
      <c r="BS49">
        <v>4.6500000000000004</v>
      </c>
      <c r="BT49">
        <v>0.70000000000000018</v>
      </c>
      <c r="BU49">
        <v>7</v>
      </c>
      <c r="BV49" s="13">
        <v>0.15053763440860218</v>
      </c>
    </row>
    <row r="50" spans="1:74" x14ac:dyDescent="0.3">
      <c r="A50" t="s">
        <v>86</v>
      </c>
      <c r="B50">
        <v>4.8</v>
      </c>
      <c r="C50">
        <v>5.3</v>
      </c>
      <c r="D50">
        <v>5.05</v>
      </c>
      <c r="E50">
        <v>0.5</v>
      </c>
      <c r="F50">
        <v>8</v>
      </c>
      <c r="G50">
        <v>9.9009900990099015E-2</v>
      </c>
      <c r="H50">
        <v>4.4000000000000004</v>
      </c>
      <c r="I50">
        <v>5.2</v>
      </c>
      <c r="J50">
        <v>4.8000000000000007</v>
      </c>
      <c r="K50">
        <v>0.79999999999999982</v>
      </c>
      <c r="L50">
        <v>8</v>
      </c>
      <c r="M50">
        <v>0.1666666666666666</v>
      </c>
      <c r="N50">
        <v>4.9000000000000004</v>
      </c>
      <c r="O50">
        <v>5.8</v>
      </c>
      <c r="P50">
        <v>5.35</v>
      </c>
      <c r="Q50">
        <v>0.89999999999999947</v>
      </c>
      <c r="R50">
        <v>11</v>
      </c>
      <c r="S50">
        <v>0.16822429906542047</v>
      </c>
      <c r="T50">
        <v>4.4000000000000004</v>
      </c>
      <c r="U50">
        <v>5</v>
      </c>
      <c r="V50">
        <v>4.7</v>
      </c>
      <c r="W50">
        <v>0.59999999999999964</v>
      </c>
      <c r="X50">
        <v>7</v>
      </c>
      <c r="Y50">
        <v>0.12765957446808501</v>
      </c>
      <c r="Z50">
        <v>4.4000000000000004</v>
      </c>
      <c r="AA50">
        <v>4.8</v>
      </c>
      <c r="AB50">
        <v>4.5999999999999996</v>
      </c>
      <c r="AC50">
        <v>0.39999999999999947</v>
      </c>
      <c r="AD50">
        <v>2</v>
      </c>
      <c r="AE50">
        <v>8.6956521739130321E-2</v>
      </c>
      <c r="AF50">
        <v>4.5999999999999996</v>
      </c>
      <c r="AG50">
        <v>4.8</v>
      </c>
      <c r="AH50">
        <v>4.6999999999999993</v>
      </c>
      <c r="AI50">
        <v>0.20000000000000018</v>
      </c>
      <c r="AJ50">
        <v>2</v>
      </c>
      <c r="AK50">
        <v>4.255319148936175E-2</v>
      </c>
      <c r="AL50">
        <v>4.8</v>
      </c>
      <c r="AM50">
        <v>5</v>
      </c>
      <c r="AN50">
        <v>4.9000000000000004</v>
      </c>
      <c r="AO50">
        <v>0.20000000000000018</v>
      </c>
      <c r="AP50">
        <v>3</v>
      </c>
      <c r="AQ50">
        <v>4.0816326530612276E-2</v>
      </c>
      <c r="AR50">
        <v>4.9000000000000004</v>
      </c>
      <c r="AS50">
        <v>5.3</v>
      </c>
      <c r="AT50">
        <v>5.0999999999999996</v>
      </c>
      <c r="AU50">
        <v>0.39999999999999947</v>
      </c>
      <c r="AV50">
        <v>6</v>
      </c>
      <c r="AW50">
        <v>7.843137254901951E-2</v>
      </c>
      <c r="AX50">
        <v>4.9000000000000004</v>
      </c>
      <c r="AY50">
        <v>5.2</v>
      </c>
      <c r="AZ50">
        <v>5.0500000000000007</v>
      </c>
      <c r="BA50">
        <v>0.29999999999999982</v>
      </c>
      <c r="BB50">
        <v>3</v>
      </c>
      <c r="BC50">
        <v>5.9405940594059362E-2</v>
      </c>
      <c r="BD50">
        <v>4.5999999999999996</v>
      </c>
      <c r="BE50">
        <v>4.8</v>
      </c>
      <c r="BF50">
        <v>4.6999999999999993</v>
      </c>
      <c r="BG50">
        <v>0.20000000000000018</v>
      </c>
      <c r="BH50">
        <v>2</v>
      </c>
      <c r="BI50">
        <v>4.255319148936175E-2</v>
      </c>
      <c r="BJ50">
        <v>4.3</v>
      </c>
      <c r="BK50">
        <v>4.8</v>
      </c>
      <c r="BL50">
        <v>4.55</v>
      </c>
      <c r="BM50">
        <v>0.5</v>
      </c>
      <c r="BN50">
        <v>4</v>
      </c>
      <c r="BO50" s="13">
        <v>0.10989010989010989</v>
      </c>
      <c r="BQ50">
        <v>4.4000000000000004</v>
      </c>
      <c r="BR50">
        <v>5.0999999999999996</v>
      </c>
      <c r="BS50">
        <v>4.75</v>
      </c>
      <c r="BT50">
        <v>0.69999999999999929</v>
      </c>
      <c r="BU50">
        <v>8</v>
      </c>
      <c r="BV50" s="13">
        <v>0.14736842105263143</v>
      </c>
    </row>
    <row r="51" spans="1:74" x14ac:dyDescent="0.3">
      <c r="A51" t="s">
        <v>87</v>
      </c>
      <c r="B51">
        <v>4.9000000000000004</v>
      </c>
      <c r="C51">
        <v>5.4</v>
      </c>
      <c r="D51">
        <v>5.15</v>
      </c>
      <c r="E51">
        <v>0.5</v>
      </c>
      <c r="F51">
        <v>6</v>
      </c>
      <c r="G51">
        <v>9.7087378640776698E-2</v>
      </c>
      <c r="H51">
        <v>4.5999999999999996</v>
      </c>
      <c r="I51">
        <v>5</v>
      </c>
      <c r="J51">
        <v>4.8</v>
      </c>
      <c r="K51">
        <v>0.40000000000000036</v>
      </c>
      <c r="L51">
        <v>5</v>
      </c>
      <c r="M51">
        <v>8.3333333333333412E-2</v>
      </c>
      <c r="N51">
        <v>4.5999999999999996</v>
      </c>
      <c r="O51">
        <v>5.8</v>
      </c>
      <c r="P51">
        <v>5.1999999999999993</v>
      </c>
      <c r="Q51">
        <v>1.2000000000000002</v>
      </c>
      <c r="R51">
        <v>6</v>
      </c>
      <c r="S51">
        <v>0.23076923076923084</v>
      </c>
      <c r="T51">
        <v>4.3</v>
      </c>
      <c r="U51">
        <v>4.9000000000000004</v>
      </c>
      <c r="V51">
        <v>4.5999999999999996</v>
      </c>
      <c r="W51">
        <v>0.60000000000000053</v>
      </c>
      <c r="X51">
        <v>5</v>
      </c>
      <c r="Y51">
        <v>0.13043478260869579</v>
      </c>
      <c r="Z51">
        <v>4.3</v>
      </c>
      <c r="AA51">
        <v>4.5999999999999996</v>
      </c>
      <c r="AB51">
        <v>4.4499999999999993</v>
      </c>
      <c r="AC51">
        <v>0.29999999999999982</v>
      </c>
      <c r="AD51">
        <v>3</v>
      </c>
      <c r="AE51">
        <v>6.7415730337078622E-2</v>
      </c>
      <c r="AF51">
        <v>4.3</v>
      </c>
      <c r="AG51">
        <v>4.8</v>
      </c>
      <c r="AH51">
        <v>4.55</v>
      </c>
      <c r="AI51">
        <v>0.5</v>
      </c>
      <c r="AJ51">
        <v>5</v>
      </c>
      <c r="AK51">
        <v>0.10989010989010989</v>
      </c>
      <c r="AL51">
        <v>4.4000000000000004</v>
      </c>
      <c r="AM51">
        <v>4.9000000000000004</v>
      </c>
      <c r="AN51">
        <v>4.6500000000000004</v>
      </c>
      <c r="AO51">
        <v>0.5</v>
      </c>
      <c r="AP51">
        <v>3</v>
      </c>
      <c r="AQ51">
        <v>0.1075268817204301</v>
      </c>
      <c r="AR51">
        <v>4.8</v>
      </c>
      <c r="AS51">
        <v>5.2</v>
      </c>
      <c r="AT51">
        <v>5</v>
      </c>
      <c r="AU51">
        <v>0.40000000000000036</v>
      </c>
      <c r="AV51">
        <v>5</v>
      </c>
      <c r="AW51">
        <v>8.0000000000000071E-2</v>
      </c>
      <c r="AX51">
        <v>4.9000000000000004</v>
      </c>
      <c r="AY51">
        <v>5</v>
      </c>
      <c r="AZ51">
        <v>4.95</v>
      </c>
      <c r="BA51">
        <v>9.9999999999999645E-2</v>
      </c>
      <c r="BB51">
        <v>1</v>
      </c>
      <c r="BC51">
        <v>2.0202020202020131E-2</v>
      </c>
      <c r="BD51">
        <v>4.4000000000000004</v>
      </c>
      <c r="BE51">
        <v>4.8</v>
      </c>
      <c r="BF51">
        <v>4.5999999999999996</v>
      </c>
      <c r="BG51">
        <v>0.39999999999999947</v>
      </c>
      <c r="BH51">
        <v>2</v>
      </c>
      <c r="BI51">
        <v>8.6956521739130321E-2</v>
      </c>
      <c r="BJ51">
        <v>4.0999999999999996</v>
      </c>
      <c r="BK51">
        <v>4.9000000000000004</v>
      </c>
      <c r="BL51">
        <v>4.5</v>
      </c>
      <c r="BM51">
        <v>0.80000000000000071</v>
      </c>
      <c r="BN51">
        <v>6</v>
      </c>
      <c r="BO51" s="13">
        <v>0.17777777777777792</v>
      </c>
      <c r="BQ51">
        <v>4.4000000000000004</v>
      </c>
      <c r="BR51">
        <v>5.3</v>
      </c>
      <c r="BS51">
        <v>4.8499999999999996</v>
      </c>
      <c r="BT51">
        <v>0.89999999999999947</v>
      </c>
      <c r="BU51">
        <v>8</v>
      </c>
      <c r="BV51" s="13">
        <v>0.18556701030927825</v>
      </c>
    </row>
    <row r="52" spans="1:74" x14ac:dyDescent="0.3">
      <c r="A52" t="s">
        <v>88</v>
      </c>
      <c r="B52">
        <v>4.9000000000000004</v>
      </c>
      <c r="C52">
        <v>5.2</v>
      </c>
      <c r="D52">
        <v>5.0500000000000007</v>
      </c>
      <c r="E52">
        <v>0.29999999999999982</v>
      </c>
      <c r="F52">
        <v>4</v>
      </c>
      <c r="G52">
        <v>5.9405940594059362E-2</v>
      </c>
      <c r="H52">
        <v>4.5999999999999996</v>
      </c>
      <c r="I52">
        <v>5</v>
      </c>
      <c r="J52">
        <v>4.8</v>
      </c>
      <c r="K52">
        <v>0.40000000000000036</v>
      </c>
      <c r="L52">
        <v>4</v>
      </c>
      <c r="M52">
        <v>8.3333333333333412E-2</v>
      </c>
      <c r="N52">
        <v>5.3</v>
      </c>
      <c r="O52">
        <v>5.8</v>
      </c>
      <c r="P52">
        <v>5.55</v>
      </c>
      <c r="Q52">
        <v>0.5</v>
      </c>
      <c r="R52">
        <v>3</v>
      </c>
      <c r="S52">
        <v>9.00900900900901E-2</v>
      </c>
      <c r="T52">
        <v>4.4000000000000004</v>
      </c>
      <c r="U52">
        <v>4.8</v>
      </c>
      <c r="V52">
        <v>4.5999999999999996</v>
      </c>
      <c r="W52">
        <v>0.39999999999999947</v>
      </c>
      <c r="X52">
        <v>3</v>
      </c>
      <c r="Y52">
        <v>8.6956521739130321E-2</v>
      </c>
      <c r="Z52">
        <v>4.4000000000000004</v>
      </c>
      <c r="AA52">
        <v>4.8</v>
      </c>
      <c r="AB52">
        <v>4.5999999999999996</v>
      </c>
      <c r="AC52">
        <v>0.39999999999999947</v>
      </c>
      <c r="AD52">
        <v>2</v>
      </c>
      <c r="AE52">
        <v>8.6956521739130321E-2</v>
      </c>
      <c r="AF52">
        <v>4.5999999999999996</v>
      </c>
      <c r="AG52">
        <v>4.8</v>
      </c>
      <c r="AH52">
        <v>4.6999999999999993</v>
      </c>
      <c r="AI52">
        <v>0.20000000000000018</v>
      </c>
      <c r="AJ52">
        <v>2</v>
      </c>
      <c r="AK52">
        <v>4.255319148936175E-2</v>
      </c>
      <c r="AL52">
        <v>4.8</v>
      </c>
      <c r="AM52">
        <v>4.9000000000000004</v>
      </c>
      <c r="AN52">
        <v>4.8499999999999996</v>
      </c>
      <c r="AO52">
        <v>0.10000000000000053</v>
      </c>
      <c r="AP52">
        <v>3</v>
      </c>
      <c r="AQ52">
        <v>2.0618556701031038E-2</v>
      </c>
      <c r="AR52">
        <v>4.9000000000000004</v>
      </c>
      <c r="AS52">
        <v>5.2</v>
      </c>
      <c r="AT52">
        <v>5.0500000000000007</v>
      </c>
      <c r="AU52">
        <v>0.29999999999999982</v>
      </c>
      <c r="AV52">
        <v>4</v>
      </c>
      <c r="AW52">
        <v>5.9405940594059362E-2</v>
      </c>
      <c r="AX52">
        <v>4.9000000000000004</v>
      </c>
      <c r="AY52">
        <v>5.0999999999999996</v>
      </c>
      <c r="AZ52">
        <v>5</v>
      </c>
      <c r="BA52">
        <v>0.19999999999999929</v>
      </c>
      <c r="BB52">
        <v>2</v>
      </c>
      <c r="BC52">
        <v>3.9999999999999855E-2</v>
      </c>
      <c r="BD52">
        <v>4.4000000000000004</v>
      </c>
      <c r="BE52">
        <v>4.8</v>
      </c>
      <c r="BF52">
        <v>4.5999999999999996</v>
      </c>
      <c r="BG52">
        <v>0.39999999999999947</v>
      </c>
      <c r="BH52">
        <v>2</v>
      </c>
      <c r="BI52">
        <v>8.6956521739130321E-2</v>
      </c>
      <c r="BJ52">
        <v>4.0999999999999996</v>
      </c>
      <c r="BK52">
        <v>4.5999999999999996</v>
      </c>
      <c r="BL52">
        <v>4.3499999999999996</v>
      </c>
      <c r="BM52">
        <v>0.5</v>
      </c>
      <c r="BN52">
        <v>4</v>
      </c>
      <c r="BO52" s="13">
        <v>0.1149425287356322</v>
      </c>
      <c r="BQ52">
        <v>4.5999999999999996</v>
      </c>
      <c r="BR52">
        <v>5.0999999999999996</v>
      </c>
      <c r="BS52">
        <v>4.8499999999999996</v>
      </c>
      <c r="BT52">
        <v>0.5</v>
      </c>
      <c r="BU52">
        <v>5</v>
      </c>
      <c r="BV52" s="13">
        <v>0.10309278350515465</v>
      </c>
    </row>
    <row r="53" spans="1:74" x14ac:dyDescent="0.3">
      <c r="A53" t="s">
        <v>89</v>
      </c>
      <c r="B53">
        <v>4.8</v>
      </c>
      <c r="C53">
        <v>5.2</v>
      </c>
      <c r="D53">
        <v>5</v>
      </c>
      <c r="E53">
        <v>0.40000000000000036</v>
      </c>
      <c r="F53">
        <v>4</v>
      </c>
      <c r="G53">
        <v>8.0000000000000071E-2</v>
      </c>
      <c r="H53">
        <v>4.4000000000000004</v>
      </c>
      <c r="I53">
        <v>5</v>
      </c>
      <c r="J53">
        <v>4.7</v>
      </c>
      <c r="K53">
        <v>0.59999999999999964</v>
      </c>
      <c r="L53">
        <v>6</v>
      </c>
      <c r="M53">
        <v>0.12765957446808501</v>
      </c>
      <c r="N53">
        <v>4.9000000000000004</v>
      </c>
      <c r="O53">
        <v>5.8</v>
      </c>
      <c r="P53">
        <v>5.35</v>
      </c>
      <c r="Q53">
        <v>0.89999999999999947</v>
      </c>
      <c r="R53">
        <v>11</v>
      </c>
      <c r="S53">
        <v>0.16822429906542047</v>
      </c>
      <c r="T53">
        <v>4.4000000000000004</v>
      </c>
      <c r="U53">
        <v>4.9000000000000004</v>
      </c>
      <c r="V53">
        <v>4.6500000000000004</v>
      </c>
      <c r="W53">
        <v>0.5</v>
      </c>
      <c r="X53">
        <v>5</v>
      </c>
      <c r="Y53">
        <v>0.1075268817204301</v>
      </c>
      <c r="Z53">
        <v>4.4000000000000004</v>
      </c>
      <c r="AA53">
        <v>4.8</v>
      </c>
      <c r="AB53">
        <v>4.5999999999999996</v>
      </c>
      <c r="AC53">
        <v>0.39999999999999947</v>
      </c>
      <c r="AD53">
        <v>2</v>
      </c>
      <c r="AE53">
        <v>8.6956521739130321E-2</v>
      </c>
      <c r="AF53">
        <v>4.4000000000000004</v>
      </c>
      <c r="AG53">
        <v>4.8</v>
      </c>
      <c r="AH53">
        <v>4.5999999999999996</v>
      </c>
      <c r="AI53">
        <v>0.39999999999999947</v>
      </c>
      <c r="AJ53">
        <v>2</v>
      </c>
      <c r="AK53">
        <v>8.6956521739130321E-2</v>
      </c>
      <c r="AL53">
        <v>4.5999999999999996</v>
      </c>
      <c r="AM53">
        <v>5</v>
      </c>
      <c r="AN53">
        <v>4.8</v>
      </c>
      <c r="AO53">
        <v>0.40000000000000036</v>
      </c>
      <c r="AP53">
        <v>5</v>
      </c>
      <c r="AQ53">
        <v>8.3333333333333412E-2</v>
      </c>
      <c r="AR53">
        <v>5</v>
      </c>
      <c r="AS53">
        <v>5.3</v>
      </c>
      <c r="AT53">
        <v>5.15</v>
      </c>
      <c r="AU53">
        <v>0.29999999999999982</v>
      </c>
      <c r="AV53">
        <v>4</v>
      </c>
      <c r="AW53">
        <v>5.825242718446598E-2</v>
      </c>
      <c r="AX53">
        <v>4.9000000000000004</v>
      </c>
      <c r="AY53">
        <v>5.2</v>
      </c>
      <c r="AZ53">
        <v>5.0500000000000007</v>
      </c>
      <c r="BA53">
        <v>0.29999999999999982</v>
      </c>
      <c r="BB53">
        <v>3</v>
      </c>
      <c r="BC53">
        <v>5.9405940594059362E-2</v>
      </c>
      <c r="BD53">
        <v>4.4000000000000004</v>
      </c>
      <c r="BE53">
        <v>4.8</v>
      </c>
      <c r="BF53">
        <v>4.5999999999999996</v>
      </c>
      <c r="BG53">
        <v>0.39999999999999947</v>
      </c>
      <c r="BH53">
        <v>2</v>
      </c>
      <c r="BI53">
        <v>8.6956521739130321E-2</v>
      </c>
      <c r="BJ53">
        <v>4.0999999999999996</v>
      </c>
      <c r="BK53">
        <v>4.5999999999999996</v>
      </c>
      <c r="BL53">
        <v>4.3499999999999996</v>
      </c>
      <c r="BM53">
        <v>0.5</v>
      </c>
      <c r="BN53">
        <v>4</v>
      </c>
      <c r="BO53" s="13">
        <v>0.1149425287356322</v>
      </c>
      <c r="BQ53">
        <v>4.3</v>
      </c>
      <c r="BR53">
        <v>4.9000000000000004</v>
      </c>
      <c r="BS53">
        <v>4.5999999999999996</v>
      </c>
      <c r="BT53">
        <v>0.60000000000000053</v>
      </c>
      <c r="BU53">
        <v>7</v>
      </c>
      <c r="BV53" s="13">
        <v>0.13043478260869579</v>
      </c>
    </row>
    <row r="54" spans="1:74" x14ac:dyDescent="0.3">
      <c r="A54" t="s">
        <v>90</v>
      </c>
      <c r="B54">
        <v>4.8</v>
      </c>
      <c r="C54">
        <v>5.3</v>
      </c>
      <c r="D54">
        <v>5.05</v>
      </c>
      <c r="E54">
        <v>0.5</v>
      </c>
      <c r="F54">
        <v>8</v>
      </c>
      <c r="G54">
        <v>9.9009900990099015E-2</v>
      </c>
      <c r="H54">
        <v>4.4000000000000004</v>
      </c>
      <c r="I54">
        <v>5.0999999999999996</v>
      </c>
      <c r="J54">
        <v>4.75</v>
      </c>
      <c r="K54">
        <v>0.69999999999999929</v>
      </c>
      <c r="L54">
        <v>6</v>
      </c>
      <c r="M54">
        <v>0.14736842105263143</v>
      </c>
      <c r="N54">
        <v>5</v>
      </c>
      <c r="O54">
        <v>5.8</v>
      </c>
      <c r="P54">
        <v>5.4</v>
      </c>
      <c r="Q54">
        <v>0.79999999999999982</v>
      </c>
      <c r="R54">
        <v>7</v>
      </c>
      <c r="S54">
        <v>0.14814814814814811</v>
      </c>
      <c r="T54">
        <v>4.3</v>
      </c>
      <c r="U54">
        <v>4.9000000000000004</v>
      </c>
      <c r="V54">
        <v>4.5999999999999996</v>
      </c>
      <c r="W54">
        <v>0.60000000000000053</v>
      </c>
      <c r="X54">
        <v>6</v>
      </c>
      <c r="Y54">
        <v>0.13043478260869579</v>
      </c>
      <c r="Z54">
        <v>4.3</v>
      </c>
      <c r="AA54">
        <v>4.8</v>
      </c>
      <c r="AB54">
        <v>4.55</v>
      </c>
      <c r="AC54">
        <v>0.5</v>
      </c>
      <c r="AD54">
        <v>5</v>
      </c>
      <c r="AE54">
        <v>0.10989010989010989</v>
      </c>
      <c r="AF54">
        <v>4.4000000000000004</v>
      </c>
      <c r="AG54">
        <v>4.8</v>
      </c>
      <c r="AH54">
        <v>4.5999999999999996</v>
      </c>
      <c r="AI54">
        <v>0.39999999999999947</v>
      </c>
      <c r="AJ54">
        <v>4</v>
      </c>
      <c r="AK54">
        <v>8.6956521739130321E-2</v>
      </c>
      <c r="AL54">
        <v>4.4000000000000004</v>
      </c>
      <c r="AM54">
        <v>4.9000000000000004</v>
      </c>
      <c r="AN54">
        <v>4.6500000000000004</v>
      </c>
      <c r="AO54">
        <v>0.5</v>
      </c>
      <c r="AP54">
        <v>5</v>
      </c>
      <c r="AQ54">
        <v>0.1075268817204301</v>
      </c>
      <c r="AR54">
        <v>4.8</v>
      </c>
      <c r="AS54">
        <v>5.2</v>
      </c>
      <c r="AT54">
        <v>5</v>
      </c>
      <c r="AU54">
        <v>0.40000000000000036</v>
      </c>
      <c r="AV54">
        <v>6</v>
      </c>
      <c r="AW54">
        <v>8.0000000000000071E-2</v>
      </c>
      <c r="AX54">
        <v>4.9000000000000004</v>
      </c>
      <c r="AY54">
        <v>5.0999999999999996</v>
      </c>
      <c r="AZ54">
        <v>5</v>
      </c>
      <c r="BA54">
        <v>0.19999999999999929</v>
      </c>
      <c r="BB54">
        <v>2</v>
      </c>
      <c r="BC54">
        <v>3.9999999999999855E-2</v>
      </c>
      <c r="BD54">
        <v>4.4000000000000004</v>
      </c>
      <c r="BE54">
        <v>4.8</v>
      </c>
      <c r="BF54">
        <v>4.5999999999999996</v>
      </c>
      <c r="BG54">
        <v>0.39999999999999947</v>
      </c>
      <c r="BH54">
        <v>3</v>
      </c>
      <c r="BI54">
        <v>8.6956521739130321E-2</v>
      </c>
      <c r="BJ54">
        <v>4.0999999999999996</v>
      </c>
      <c r="BK54">
        <v>4.9000000000000004</v>
      </c>
      <c r="BL54">
        <v>4.5</v>
      </c>
      <c r="BM54">
        <v>0.80000000000000071</v>
      </c>
      <c r="BN54">
        <v>6</v>
      </c>
      <c r="BO54" s="13">
        <v>0.17777777777777792</v>
      </c>
      <c r="BQ54">
        <v>4.4000000000000004</v>
      </c>
      <c r="BR54">
        <v>5.2</v>
      </c>
      <c r="BS54">
        <v>4.8000000000000007</v>
      </c>
      <c r="BT54">
        <v>0.79999999999999982</v>
      </c>
      <c r="BU54">
        <v>11</v>
      </c>
      <c r="BV54" s="13">
        <v>0.1666666666666666</v>
      </c>
    </row>
    <row r="55" spans="1:74" x14ac:dyDescent="0.3">
      <c r="A55" t="s">
        <v>91</v>
      </c>
      <c r="B55">
        <v>4.9000000000000004</v>
      </c>
      <c r="C55">
        <v>5.3</v>
      </c>
      <c r="D55">
        <v>5.0999999999999996</v>
      </c>
      <c r="E55">
        <v>0.39999999999999947</v>
      </c>
      <c r="F55">
        <v>6</v>
      </c>
      <c r="G55">
        <v>7.843137254901951E-2</v>
      </c>
      <c r="H55">
        <v>4.5999999999999996</v>
      </c>
      <c r="I55">
        <v>5.0999999999999996</v>
      </c>
      <c r="J55">
        <v>4.8499999999999996</v>
      </c>
      <c r="K55">
        <v>0.5</v>
      </c>
      <c r="L55">
        <v>5</v>
      </c>
      <c r="M55">
        <v>0.10309278350515465</v>
      </c>
      <c r="N55">
        <v>5.2</v>
      </c>
      <c r="O55">
        <v>5.8</v>
      </c>
      <c r="P55">
        <v>5.5</v>
      </c>
      <c r="Q55">
        <v>0.59999999999999964</v>
      </c>
      <c r="R55">
        <v>3</v>
      </c>
      <c r="S55">
        <v>0.10909090909090903</v>
      </c>
      <c r="T55">
        <v>4.4000000000000004</v>
      </c>
      <c r="U55">
        <v>4.9000000000000004</v>
      </c>
      <c r="V55">
        <v>4.6500000000000004</v>
      </c>
      <c r="W55">
        <v>0.5</v>
      </c>
      <c r="X55">
        <v>4</v>
      </c>
      <c r="Y55">
        <v>0.1075268817204301</v>
      </c>
      <c r="Z55">
        <v>4.4000000000000004</v>
      </c>
      <c r="AA55">
        <v>4.8</v>
      </c>
      <c r="AB55">
        <v>4.5999999999999996</v>
      </c>
      <c r="AC55">
        <v>0.39999999999999947</v>
      </c>
      <c r="AD55">
        <v>3</v>
      </c>
      <c r="AE55">
        <v>8.6956521739130321E-2</v>
      </c>
      <c r="AF55">
        <v>4.5999999999999996</v>
      </c>
      <c r="AG55">
        <v>4.8</v>
      </c>
      <c r="AH55">
        <v>4.6999999999999993</v>
      </c>
      <c r="AI55">
        <v>0.20000000000000018</v>
      </c>
      <c r="AJ55">
        <v>2</v>
      </c>
      <c r="AK55">
        <v>4.255319148936175E-2</v>
      </c>
      <c r="AL55">
        <v>4.8</v>
      </c>
      <c r="AM55">
        <v>4.9000000000000004</v>
      </c>
      <c r="AN55">
        <v>4.8499999999999996</v>
      </c>
      <c r="AO55">
        <v>0.10000000000000053</v>
      </c>
      <c r="AP55">
        <v>3</v>
      </c>
      <c r="AQ55">
        <v>2.0618556701031038E-2</v>
      </c>
      <c r="AR55">
        <v>4.9000000000000004</v>
      </c>
      <c r="AS55">
        <v>5.2</v>
      </c>
      <c r="AT55">
        <v>5.0500000000000007</v>
      </c>
      <c r="AU55">
        <v>0.29999999999999982</v>
      </c>
      <c r="AV55">
        <v>4</v>
      </c>
      <c r="AW55">
        <v>5.9405940594059362E-2</v>
      </c>
      <c r="AX55">
        <v>4.9000000000000004</v>
      </c>
      <c r="AY55">
        <v>5.0999999999999996</v>
      </c>
      <c r="AZ55">
        <v>5</v>
      </c>
      <c r="BA55">
        <v>0.19999999999999929</v>
      </c>
      <c r="BB55">
        <v>2</v>
      </c>
      <c r="BC55">
        <v>3.9999999999999855E-2</v>
      </c>
      <c r="BD55">
        <v>4.4000000000000004</v>
      </c>
      <c r="BE55">
        <v>4.8</v>
      </c>
      <c r="BF55">
        <v>4.5999999999999996</v>
      </c>
      <c r="BG55">
        <v>0.39999999999999947</v>
      </c>
      <c r="BH55">
        <v>3</v>
      </c>
      <c r="BI55">
        <v>8.6956521739130321E-2</v>
      </c>
      <c r="BJ55">
        <v>4.0999999999999996</v>
      </c>
      <c r="BK55">
        <v>4.9000000000000004</v>
      </c>
      <c r="BL55">
        <v>4.5</v>
      </c>
      <c r="BM55">
        <v>0.80000000000000071</v>
      </c>
      <c r="BN55">
        <v>7</v>
      </c>
      <c r="BO55" s="13">
        <v>0.17777777777777792</v>
      </c>
      <c r="BQ55">
        <v>4.5999999999999996</v>
      </c>
      <c r="BR55">
        <v>5.2</v>
      </c>
      <c r="BS55">
        <v>4.9000000000000004</v>
      </c>
      <c r="BT55">
        <v>0.60000000000000053</v>
      </c>
      <c r="BU55">
        <v>8</v>
      </c>
      <c r="BV55" s="13">
        <v>0.12244897959183683</v>
      </c>
    </row>
    <row r="56" spans="1:74" x14ac:dyDescent="0.3">
      <c r="A56" t="s">
        <v>92</v>
      </c>
      <c r="B56">
        <v>5.0999999999999996</v>
      </c>
      <c r="C56">
        <v>5.3</v>
      </c>
      <c r="D56">
        <v>5.1999999999999993</v>
      </c>
      <c r="E56">
        <v>0.20000000000000018</v>
      </c>
      <c r="F56">
        <v>5</v>
      </c>
      <c r="G56">
        <v>3.8461538461538498E-2</v>
      </c>
      <c r="H56">
        <v>4.8</v>
      </c>
      <c r="I56">
        <v>5.2</v>
      </c>
      <c r="J56">
        <v>5</v>
      </c>
      <c r="K56">
        <v>0.40000000000000036</v>
      </c>
      <c r="L56">
        <v>5</v>
      </c>
      <c r="M56">
        <v>8.0000000000000071E-2</v>
      </c>
      <c r="N56">
        <v>5.2</v>
      </c>
      <c r="O56">
        <v>5.8</v>
      </c>
      <c r="P56">
        <v>5.5</v>
      </c>
      <c r="Q56">
        <v>0.59999999999999964</v>
      </c>
      <c r="R56">
        <v>4</v>
      </c>
      <c r="S56">
        <v>0.10909090909090903</v>
      </c>
      <c r="T56">
        <v>4.5999999999999996</v>
      </c>
      <c r="U56">
        <v>4.9000000000000004</v>
      </c>
      <c r="V56">
        <v>4.75</v>
      </c>
      <c r="W56">
        <v>0.30000000000000071</v>
      </c>
      <c r="X56">
        <v>4</v>
      </c>
      <c r="Y56">
        <v>6.315789473684226E-2</v>
      </c>
      <c r="Z56">
        <v>4.4000000000000004</v>
      </c>
      <c r="AA56">
        <v>4.8</v>
      </c>
      <c r="AB56">
        <v>4.5999999999999996</v>
      </c>
      <c r="AC56">
        <v>0.39999999999999947</v>
      </c>
      <c r="AD56">
        <v>2</v>
      </c>
      <c r="AE56">
        <v>8.6956521739130321E-2</v>
      </c>
      <c r="AF56">
        <v>4.4000000000000004</v>
      </c>
      <c r="AG56">
        <v>4.8</v>
      </c>
      <c r="AH56">
        <v>4.5999999999999996</v>
      </c>
      <c r="AI56">
        <v>0.39999999999999947</v>
      </c>
      <c r="AJ56">
        <v>2</v>
      </c>
      <c r="AK56">
        <v>8.6956521739130321E-2</v>
      </c>
      <c r="AL56">
        <v>4.8</v>
      </c>
      <c r="AM56">
        <v>4.9000000000000004</v>
      </c>
      <c r="AN56">
        <v>4.8499999999999996</v>
      </c>
      <c r="AO56">
        <v>0.10000000000000053</v>
      </c>
      <c r="AP56">
        <v>3</v>
      </c>
      <c r="AQ56">
        <v>2.0618556701031038E-2</v>
      </c>
      <c r="AR56">
        <v>5</v>
      </c>
      <c r="AS56">
        <v>5.2</v>
      </c>
      <c r="AT56">
        <v>5.0999999999999996</v>
      </c>
      <c r="AU56">
        <v>0.20000000000000018</v>
      </c>
      <c r="AV56">
        <v>2</v>
      </c>
      <c r="AW56">
        <v>3.9215686274509838E-2</v>
      </c>
      <c r="AX56">
        <v>4.9000000000000004</v>
      </c>
      <c r="AY56">
        <v>5.0999999999999996</v>
      </c>
      <c r="AZ56">
        <v>5</v>
      </c>
      <c r="BA56">
        <v>0.19999999999999929</v>
      </c>
      <c r="BB56">
        <v>2</v>
      </c>
      <c r="BC56">
        <v>3.9999999999999855E-2</v>
      </c>
      <c r="BD56">
        <v>4.4000000000000004</v>
      </c>
      <c r="BE56">
        <v>4.8</v>
      </c>
      <c r="BF56">
        <v>4.5999999999999996</v>
      </c>
      <c r="BG56">
        <v>0.39999999999999947</v>
      </c>
      <c r="BH56">
        <v>3</v>
      </c>
      <c r="BI56">
        <v>8.6956521739130321E-2</v>
      </c>
      <c r="BJ56">
        <v>4.4000000000000004</v>
      </c>
      <c r="BK56">
        <v>4.9000000000000004</v>
      </c>
      <c r="BL56">
        <v>4.6500000000000004</v>
      </c>
      <c r="BM56">
        <v>0.5</v>
      </c>
      <c r="BN56">
        <v>5</v>
      </c>
      <c r="BO56" s="13">
        <v>0.1075268817204301</v>
      </c>
      <c r="BQ56">
        <v>4.5999999999999996</v>
      </c>
      <c r="BR56">
        <v>5.4</v>
      </c>
      <c r="BS56">
        <v>5</v>
      </c>
      <c r="BT56">
        <v>0.80000000000000071</v>
      </c>
      <c r="BU56">
        <v>8</v>
      </c>
      <c r="BV56" s="13">
        <v>0.16000000000000014</v>
      </c>
    </row>
    <row r="57" spans="1:74" x14ac:dyDescent="0.3">
      <c r="A57" t="s">
        <v>93</v>
      </c>
      <c r="B57">
        <v>4.9000000000000004</v>
      </c>
      <c r="C57">
        <v>5.3</v>
      </c>
      <c r="D57">
        <v>5.0999999999999996</v>
      </c>
      <c r="E57">
        <v>0.39999999999999947</v>
      </c>
      <c r="F57">
        <v>5</v>
      </c>
      <c r="G57">
        <v>7.843137254901951E-2</v>
      </c>
      <c r="H57">
        <v>4.8</v>
      </c>
      <c r="I57">
        <v>5.2</v>
      </c>
      <c r="J57">
        <v>5</v>
      </c>
      <c r="K57">
        <v>0.40000000000000036</v>
      </c>
      <c r="L57">
        <v>5</v>
      </c>
      <c r="M57">
        <v>8.0000000000000071E-2</v>
      </c>
      <c r="N57">
        <v>5.6</v>
      </c>
      <c r="O57">
        <v>6.1</v>
      </c>
      <c r="P57">
        <v>5.85</v>
      </c>
      <c r="Q57">
        <v>0.5</v>
      </c>
      <c r="R57">
        <v>2</v>
      </c>
      <c r="S57">
        <v>8.5470085470085472E-2</v>
      </c>
      <c r="T57">
        <v>4.8</v>
      </c>
      <c r="U57">
        <v>5</v>
      </c>
      <c r="V57">
        <v>4.9000000000000004</v>
      </c>
      <c r="W57">
        <v>0.20000000000000018</v>
      </c>
      <c r="X57">
        <v>4</v>
      </c>
      <c r="Y57">
        <v>4.0816326530612276E-2</v>
      </c>
      <c r="Z57">
        <v>4.4000000000000004</v>
      </c>
      <c r="AA57">
        <v>4.8</v>
      </c>
      <c r="AB57">
        <v>4.5999999999999996</v>
      </c>
      <c r="AC57">
        <v>0.39999999999999947</v>
      </c>
      <c r="AD57">
        <v>3</v>
      </c>
      <c r="AE57">
        <v>8.6956521739130321E-2</v>
      </c>
      <c r="AF57">
        <v>4.5999999999999996</v>
      </c>
      <c r="AG57">
        <v>4.8</v>
      </c>
      <c r="AH57">
        <v>4.6999999999999993</v>
      </c>
      <c r="AI57">
        <v>0.20000000000000018</v>
      </c>
      <c r="AJ57">
        <v>2</v>
      </c>
      <c r="AK57">
        <v>4.255319148936175E-2</v>
      </c>
      <c r="AL57">
        <v>4.8</v>
      </c>
      <c r="AM57">
        <v>4.9000000000000004</v>
      </c>
      <c r="AN57">
        <v>4.8499999999999996</v>
      </c>
      <c r="AO57">
        <v>0.10000000000000053</v>
      </c>
      <c r="AP57">
        <v>2</v>
      </c>
      <c r="AQ57">
        <v>2.0618556701031038E-2</v>
      </c>
      <c r="AR57">
        <v>5</v>
      </c>
      <c r="AS57">
        <v>5.2</v>
      </c>
      <c r="AT57">
        <v>5.0999999999999996</v>
      </c>
      <c r="AU57">
        <v>0.20000000000000018</v>
      </c>
      <c r="AV57">
        <v>2</v>
      </c>
      <c r="AW57">
        <v>3.9215686274509838E-2</v>
      </c>
      <c r="AX57">
        <v>4.9000000000000004</v>
      </c>
      <c r="AY57">
        <v>5.0999999999999996</v>
      </c>
      <c r="AZ57">
        <v>5</v>
      </c>
      <c r="BA57">
        <v>0.19999999999999929</v>
      </c>
      <c r="BB57">
        <v>2</v>
      </c>
      <c r="BC57">
        <v>3.9999999999999855E-2</v>
      </c>
      <c r="BD57">
        <v>4.4000000000000004</v>
      </c>
      <c r="BE57">
        <v>4.8</v>
      </c>
      <c r="BF57">
        <v>4.5999999999999996</v>
      </c>
      <c r="BG57">
        <v>0.39999999999999947</v>
      </c>
      <c r="BH57">
        <v>3</v>
      </c>
      <c r="BI57">
        <v>8.6956521739130321E-2</v>
      </c>
      <c r="BJ57">
        <v>4.4000000000000004</v>
      </c>
      <c r="BK57">
        <v>4.8</v>
      </c>
      <c r="BL57">
        <v>4.5999999999999996</v>
      </c>
      <c r="BM57">
        <v>0.39999999999999947</v>
      </c>
      <c r="BN57">
        <v>3</v>
      </c>
      <c r="BO57" s="13">
        <v>8.6956521739130321E-2</v>
      </c>
      <c r="BQ57">
        <v>4.8</v>
      </c>
      <c r="BR57">
        <v>5.3</v>
      </c>
      <c r="BS57">
        <v>5.05</v>
      </c>
      <c r="BT57">
        <v>0.5</v>
      </c>
      <c r="BU57">
        <v>8</v>
      </c>
      <c r="BV57" s="13">
        <v>9.9009900990099015E-2</v>
      </c>
    </row>
    <row r="58" spans="1:74" x14ac:dyDescent="0.3">
      <c r="A58" t="s">
        <v>94</v>
      </c>
      <c r="B58">
        <v>4.8</v>
      </c>
      <c r="C58">
        <v>5.4</v>
      </c>
      <c r="D58">
        <v>5.0999999999999996</v>
      </c>
      <c r="E58">
        <v>0.60000000000000053</v>
      </c>
      <c r="F58">
        <v>9</v>
      </c>
      <c r="G58">
        <v>0.11764705882352952</v>
      </c>
      <c r="H58">
        <v>4.4000000000000004</v>
      </c>
      <c r="I58">
        <v>5</v>
      </c>
      <c r="J58">
        <v>4.7</v>
      </c>
      <c r="K58">
        <v>0.59999999999999964</v>
      </c>
      <c r="L58">
        <v>7</v>
      </c>
      <c r="M58">
        <v>0.12765957446808501</v>
      </c>
      <c r="N58">
        <v>4.8</v>
      </c>
      <c r="O58">
        <v>5.8</v>
      </c>
      <c r="P58">
        <v>5.3</v>
      </c>
      <c r="Q58">
        <v>1</v>
      </c>
      <c r="R58">
        <v>11</v>
      </c>
      <c r="S58">
        <v>0.18867924528301888</v>
      </c>
      <c r="T58">
        <v>4.0999999999999996</v>
      </c>
      <c r="U58">
        <v>4.9000000000000004</v>
      </c>
      <c r="V58">
        <v>4.5</v>
      </c>
      <c r="W58">
        <v>0.80000000000000071</v>
      </c>
      <c r="X58">
        <v>7</v>
      </c>
      <c r="Y58">
        <v>0.17777777777777792</v>
      </c>
      <c r="Z58">
        <v>4.3</v>
      </c>
      <c r="AA58">
        <v>4.8</v>
      </c>
      <c r="AB58">
        <v>4.55</v>
      </c>
      <c r="AC58">
        <v>0.5</v>
      </c>
      <c r="AD58">
        <v>4</v>
      </c>
      <c r="AE58">
        <v>0.10989010989010989</v>
      </c>
      <c r="AF58">
        <v>4.4000000000000004</v>
      </c>
      <c r="AG58">
        <v>4.8</v>
      </c>
      <c r="AH58">
        <v>4.5999999999999996</v>
      </c>
      <c r="AI58">
        <v>0.39999999999999947</v>
      </c>
      <c r="AJ58">
        <v>4</v>
      </c>
      <c r="AK58">
        <v>8.6956521739130321E-2</v>
      </c>
      <c r="AL58">
        <v>4.4000000000000004</v>
      </c>
      <c r="AM58">
        <v>4.9000000000000004</v>
      </c>
      <c r="AN58">
        <v>4.6500000000000004</v>
      </c>
      <c r="AO58">
        <v>0.5</v>
      </c>
      <c r="AP58">
        <v>5</v>
      </c>
      <c r="AQ58">
        <v>0.1075268817204301</v>
      </c>
      <c r="AR58">
        <v>4.5999999999999996</v>
      </c>
      <c r="AS58">
        <v>5.2</v>
      </c>
      <c r="AT58">
        <v>4.9000000000000004</v>
      </c>
      <c r="AU58">
        <v>0.60000000000000053</v>
      </c>
      <c r="AV58">
        <v>7</v>
      </c>
      <c r="AW58">
        <v>0.12244897959183683</v>
      </c>
      <c r="AX58">
        <v>4.9000000000000004</v>
      </c>
      <c r="AY58">
        <v>5.0999999999999996</v>
      </c>
      <c r="AZ58">
        <v>5</v>
      </c>
      <c r="BA58">
        <v>0.19999999999999929</v>
      </c>
      <c r="BB58">
        <v>3</v>
      </c>
      <c r="BC58">
        <v>3.9999999999999855E-2</v>
      </c>
      <c r="BD58">
        <v>4.4000000000000004</v>
      </c>
      <c r="BE58">
        <v>4.8</v>
      </c>
      <c r="BF58">
        <v>4.5999999999999996</v>
      </c>
      <c r="BG58">
        <v>0.39999999999999947</v>
      </c>
      <c r="BH58">
        <v>2</v>
      </c>
      <c r="BI58">
        <v>8.6956521739130321E-2</v>
      </c>
      <c r="BJ58">
        <v>4.0999999999999996</v>
      </c>
      <c r="BK58">
        <v>4.9000000000000004</v>
      </c>
      <c r="BL58">
        <v>4.5</v>
      </c>
      <c r="BM58">
        <v>0.80000000000000071</v>
      </c>
      <c r="BN58">
        <v>7</v>
      </c>
      <c r="BO58" s="13">
        <v>0.17777777777777792</v>
      </c>
      <c r="BQ58">
        <v>4.4000000000000004</v>
      </c>
      <c r="BR58">
        <v>5.3</v>
      </c>
      <c r="BS58">
        <v>4.8499999999999996</v>
      </c>
      <c r="BT58">
        <v>0.89999999999999947</v>
      </c>
      <c r="BU58">
        <v>12</v>
      </c>
      <c r="BV58" s="13">
        <v>0.18556701030927825</v>
      </c>
    </row>
    <row r="59" spans="1:74" x14ac:dyDescent="0.3">
      <c r="A59" t="s">
        <v>95</v>
      </c>
      <c r="B59">
        <v>5.2</v>
      </c>
      <c r="C59">
        <v>5.3</v>
      </c>
      <c r="D59">
        <v>5.25</v>
      </c>
      <c r="E59">
        <v>9.9999999999999645E-2</v>
      </c>
      <c r="F59">
        <v>3</v>
      </c>
      <c r="G59">
        <v>1.904761904761898E-2</v>
      </c>
      <c r="H59">
        <v>5.0999999999999996</v>
      </c>
      <c r="I59">
        <v>5.2</v>
      </c>
      <c r="J59">
        <v>5.15</v>
      </c>
      <c r="K59">
        <v>0.10000000000000053</v>
      </c>
      <c r="L59">
        <v>2</v>
      </c>
      <c r="M59">
        <v>1.9417475728155442E-2</v>
      </c>
      <c r="N59">
        <v>5.2</v>
      </c>
      <c r="O59">
        <v>5.8</v>
      </c>
      <c r="P59">
        <v>5.5</v>
      </c>
      <c r="Q59">
        <v>0.59999999999999964</v>
      </c>
      <c r="R59">
        <v>2</v>
      </c>
      <c r="S59">
        <v>0.10909090909090903</v>
      </c>
      <c r="T59">
        <v>4.9000000000000004</v>
      </c>
      <c r="U59">
        <v>5</v>
      </c>
      <c r="V59">
        <v>4.95</v>
      </c>
      <c r="W59">
        <v>9.9999999999999645E-2</v>
      </c>
      <c r="X59">
        <v>2</v>
      </c>
      <c r="Y59">
        <v>2.0202020202020131E-2</v>
      </c>
      <c r="Z59">
        <v>4.5999999999999996</v>
      </c>
      <c r="AA59">
        <v>4.8</v>
      </c>
      <c r="AB59">
        <v>4.6999999999999993</v>
      </c>
      <c r="AC59">
        <v>0.20000000000000018</v>
      </c>
      <c r="AD59">
        <v>2</v>
      </c>
      <c r="AE59">
        <v>4.255319148936175E-2</v>
      </c>
      <c r="AF59">
        <v>4.5999999999999996</v>
      </c>
      <c r="AG59">
        <v>4.8</v>
      </c>
      <c r="AH59">
        <v>4.6999999999999993</v>
      </c>
      <c r="AI59">
        <v>0.20000000000000018</v>
      </c>
      <c r="AJ59">
        <v>1</v>
      </c>
      <c r="AK59">
        <v>4.255319148936175E-2</v>
      </c>
      <c r="AL59">
        <v>4.9000000000000004</v>
      </c>
      <c r="AM59">
        <v>5</v>
      </c>
      <c r="AN59">
        <v>4.95</v>
      </c>
      <c r="AO59">
        <v>9.9999999999999645E-2</v>
      </c>
      <c r="AP59">
        <v>2</v>
      </c>
      <c r="AQ59">
        <v>2.0202020202020131E-2</v>
      </c>
      <c r="AR59">
        <v>5.0999999999999996</v>
      </c>
      <c r="AS59">
        <v>5.2</v>
      </c>
      <c r="AT59">
        <v>5.15</v>
      </c>
      <c r="AU59">
        <v>0.10000000000000053</v>
      </c>
      <c r="AV59">
        <v>1</v>
      </c>
      <c r="AW59">
        <v>1.9417475728155442E-2</v>
      </c>
      <c r="AX59">
        <v>5</v>
      </c>
      <c r="AY59">
        <v>5.0999999999999996</v>
      </c>
      <c r="AZ59">
        <v>5.05</v>
      </c>
      <c r="BA59">
        <v>9.9999999999999645E-2</v>
      </c>
      <c r="BB59">
        <v>1</v>
      </c>
      <c r="BC59">
        <v>1.9801980198019733E-2</v>
      </c>
      <c r="BD59">
        <v>4.8</v>
      </c>
      <c r="BE59">
        <v>4.8</v>
      </c>
      <c r="BF59">
        <v>4.8</v>
      </c>
      <c r="BG59">
        <v>0</v>
      </c>
      <c r="BH59">
        <v>1</v>
      </c>
      <c r="BI59">
        <v>0</v>
      </c>
      <c r="BJ59">
        <v>4.4000000000000004</v>
      </c>
      <c r="BK59">
        <v>5</v>
      </c>
      <c r="BL59">
        <v>4.7</v>
      </c>
      <c r="BM59">
        <v>0.59999999999999964</v>
      </c>
      <c r="BN59">
        <v>4</v>
      </c>
      <c r="BO59" s="13">
        <v>0.12765957446808501</v>
      </c>
      <c r="BQ59">
        <v>4.5999999999999996</v>
      </c>
      <c r="BR59">
        <v>5.3</v>
      </c>
      <c r="BS59">
        <v>4.9499999999999993</v>
      </c>
      <c r="BT59">
        <v>0.70000000000000018</v>
      </c>
      <c r="BU59">
        <v>5</v>
      </c>
      <c r="BV59" s="13">
        <v>0.14141414141414146</v>
      </c>
    </row>
    <row r="60" spans="1:74" x14ac:dyDescent="0.3">
      <c r="A60" t="s">
        <v>96</v>
      </c>
      <c r="B60">
        <v>5.0999999999999996</v>
      </c>
      <c r="C60">
        <v>5.4</v>
      </c>
      <c r="D60">
        <v>5.25</v>
      </c>
      <c r="E60">
        <v>0.30000000000000071</v>
      </c>
      <c r="F60">
        <v>4</v>
      </c>
      <c r="G60">
        <v>5.714285714285728E-2</v>
      </c>
      <c r="H60">
        <v>4.9000000000000004</v>
      </c>
      <c r="I60">
        <v>5.2</v>
      </c>
      <c r="J60">
        <v>5.0500000000000007</v>
      </c>
      <c r="K60">
        <v>0.29999999999999982</v>
      </c>
      <c r="L60">
        <v>3</v>
      </c>
      <c r="M60">
        <v>5.9405940594059362E-2</v>
      </c>
      <c r="N60">
        <v>5.4</v>
      </c>
      <c r="O60">
        <v>6.1</v>
      </c>
      <c r="P60">
        <v>5.75</v>
      </c>
      <c r="Q60">
        <v>0.69999999999999929</v>
      </c>
      <c r="R60">
        <v>3</v>
      </c>
      <c r="S60">
        <v>0.12173913043478249</v>
      </c>
      <c r="T60">
        <v>4.8</v>
      </c>
      <c r="U60">
        <v>4.9000000000000004</v>
      </c>
      <c r="V60">
        <v>4.8499999999999996</v>
      </c>
      <c r="W60">
        <v>0.10000000000000053</v>
      </c>
      <c r="X60">
        <v>2</v>
      </c>
      <c r="Y60">
        <v>2.0618556701031038E-2</v>
      </c>
      <c r="Z60">
        <v>4.5999999999999996</v>
      </c>
      <c r="AA60">
        <v>4.8</v>
      </c>
      <c r="AB60">
        <v>4.6999999999999993</v>
      </c>
      <c r="AC60">
        <v>0.20000000000000018</v>
      </c>
      <c r="AD60">
        <v>2</v>
      </c>
      <c r="AE60">
        <v>4.255319148936175E-2</v>
      </c>
      <c r="AF60">
        <v>4.5999999999999996</v>
      </c>
      <c r="AG60">
        <v>4.8</v>
      </c>
      <c r="AH60">
        <v>4.6999999999999993</v>
      </c>
      <c r="AI60">
        <v>0.20000000000000018</v>
      </c>
      <c r="AJ60">
        <v>2</v>
      </c>
      <c r="AK60">
        <v>4.255319148936175E-2</v>
      </c>
      <c r="AL60">
        <v>4.8</v>
      </c>
      <c r="AM60">
        <v>5</v>
      </c>
      <c r="AN60">
        <v>4.9000000000000004</v>
      </c>
      <c r="AO60">
        <v>0.20000000000000018</v>
      </c>
      <c r="AP60">
        <v>3</v>
      </c>
      <c r="AQ60">
        <v>4.0816326530612276E-2</v>
      </c>
      <c r="AR60">
        <v>5</v>
      </c>
      <c r="AS60">
        <v>5.2</v>
      </c>
      <c r="AT60">
        <v>5.0999999999999996</v>
      </c>
      <c r="AU60">
        <v>0.20000000000000018</v>
      </c>
      <c r="AV60">
        <v>2</v>
      </c>
      <c r="AW60">
        <v>3.9215686274509838E-2</v>
      </c>
      <c r="AX60">
        <v>5</v>
      </c>
      <c r="AY60">
        <v>5.2</v>
      </c>
      <c r="AZ60">
        <v>5.0999999999999996</v>
      </c>
      <c r="BA60">
        <v>0.20000000000000018</v>
      </c>
      <c r="BB60">
        <v>2</v>
      </c>
      <c r="BC60">
        <v>3.9215686274509838E-2</v>
      </c>
      <c r="BD60">
        <v>4.5999999999999996</v>
      </c>
      <c r="BE60">
        <v>4.8</v>
      </c>
      <c r="BF60">
        <v>4.6999999999999993</v>
      </c>
      <c r="BG60">
        <v>0.20000000000000018</v>
      </c>
      <c r="BH60">
        <v>2</v>
      </c>
      <c r="BI60">
        <v>4.255319148936175E-2</v>
      </c>
      <c r="BJ60">
        <v>4.4000000000000004</v>
      </c>
      <c r="BK60">
        <v>5</v>
      </c>
      <c r="BL60">
        <v>4.7</v>
      </c>
      <c r="BM60">
        <v>0.59999999999999964</v>
      </c>
      <c r="BN60">
        <v>4</v>
      </c>
      <c r="BO60" s="13">
        <v>0.12765957446808501</v>
      </c>
      <c r="BQ60">
        <v>4.9000000000000004</v>
      </c>
      <c r="BR60">
        <v>5.3</v>
      </c>
      <c r="BS60">
        <v>5.0999999999999996</v>
      </c>
      <c r="BT60">
        <v>0.39999999999999947</v>
      </c>
      <c r="BU60">
        <v>4</v>
      </c>
      <c r="BV60" s="13">
        <v>7.843137254901951E-2</v>
      </c>
    </row>
    <row r="61" spans="1:74" x14ac:dyDescent="0.3">
      <c r="A61" t="s">
        <v>97</v>
      </c>
      <c r="B61">
        <v>5.0999999999999996</v>
      </c>
      <c r="C61">
        <v>5.3</v>
      </c>
      <c r="D61">
        <v>5.1999999999999993</v>
      </c>
      <c r="E61">
        <v>0.20000000000000018</v>
      </c>
      <c r="F61">
        <v>3</v>
      </c>
      <c r="G61">
        <v>3.8461538461538498E-2</v>
      </c>
      <c r="H61">
        <v>4.8</v>
      </c>
      <c r="I61">
        <v>5.2</v>
      </c>
      <c r="J61">
        <v>5</v>
      </c>
      <c r="K61">
        <v>0.40000000000000036</v>
      </c>
      <c r="L61">
        <v>5</v>
      </c>
      <c r="M61">
        <v>8.0000000000000071E-2</v>
      </c>
      <c r="N61">
        <v>5.3</v>
      </c>
      <c r="O61">
        <v>5.8</v>
      </c>
      <c r="P61">
        <v>5.55</v>
      </c>
      <c r="Q61">
        <v>0.5</v>
      </c>
      <c r="R61">
        <v>4</v>
      </c>
      <c r="S61">
        <v>9.00900900900901E-2</v>
      </c>
      <c r="T61">
        <v>4.5999999999999996</v>
      </c>
      <c r="U61">
        <v>4.9000000000000004</v>
      </c>
      <c r="V61">
        <v>4.75</v>
      </c>
      <c r="W61">
        <v>0.30000000000000071</v>
      </c>
      <c r="X61">
        <v>4</v>
      </c>
      <c r="Y61">
        <v>6.315789473684226E-2</v>
      </c>
      <c r="Z61">
        <v>4.4000000000000004</v>
      </c>
      <c r="AA61">
        <v>4.8</v>
      </c>
      <c r="AB61">
        <v>4.5999999999999996</v>
      </c>
      <c r="AC61">
        <v>0.39999999999999947</v>
      </c>
      <c r="AD61">
        <v>2</v>
      </c>
      <c r="AE61">
        <v>8.6956521739130321E-2</v>
      </c>
      <c r="AF61">
        <v>4.5999999999999996</v>
      </c>
      <c r="AG61">
        <v>4.8</v>
      </c>
      <c r="AH61">
        <v>4.6999999999999993</v>
      </c>
      <c r="AI61">
        <v>0.20000000000000018</v>
      </c>
      <c r="AJ61">
        <v>2</v>
      </c>
      <c r="AK61">
        <v>4.255319148936175E-2</v>
      </c>
      <c r="AL61">
        <v>4.8</v>
      </c>
      <c r="AM61">
        <v>4.9000000000000004</v>
      </c>
      <c r="AN61">
        <v>4.8499999999999996</v>
      </c>
      <c r="AO61">
        <v>0.10000000000000053</v>
      </c>
      <c r="AP61">
        <v>2</v>
      </c>
      <c r="AQ61">
        <v>2.0618556701031038E-2</v>
      </c>
      <c r="AR61">
        <v>5</v>
      </c>
      <c r="AS61">
        <v>5.2</v>
      </c>
      <c r="AT61">
        <v>5.0999999999999996</v>
      </c>
      <c r="AU61">
        <v>0.20000000000000018</v>
      </c>
      <c r="AV61">
        <v>2</v>
      </c>
      <c r="AW61">
        <v>3.9215686274509838E-2</v>
      </c>
      <c r="AX61">
        <v>4.9000000000000004</v>
      </c>
      <c r="AY61">
        <v>5.0999999999999996</v>
      </c>
      <c r="AZ61">
        <v>5</v>
      </c>
      <c r="BA61">
        <v>0.19999999999999929</v>
      </c>
      <c r="BB61">
        <v>2</v>
      </c>
      <c r="BC61">
        <v>3.9999999999999855E-2</v>
      </c>
      <c r="BD61">
        <v>4.5999999999999996</v>
      </c>
      <c r="BE61">
        <v>4.8</v>
      </c>
      <c r="BF61">
        <v>4.6999999999999993</v>
      </c>
      <c r="BG61">
        <v>0.20000000000000018</v>
      </c>
      <c r="BH61">
        <v>2</v>
      </c>
      <c r="BI61">
        <v>4.255319148936175E-2</v>
      </c>
      <c r="BJ61">
        <v>4.4000000000000004</v>
      </c>
      <c r="BK61">
        <v>4.9000000000000004</v>
      </c>
      <c r="BL61">
        <v>4.6500000000000004</v>
      </c>
      <c r="BM61">
        <v>0.5</v>
      </c>
      <c r="BN61">
        <v>2</v>
      </c>
      <c r="BO61" s="13">
        <v>0.1075268817204301</v>
      </c>
      <c r="BQ61">
        <v>4.5999999999999996</v>
      </c>
      <c r="BR61">
        <v>5.3</v>
      </c>
      <c r="BS61">
        <v>4.9499999999999993</v>
      </c>
      <c r="BT61">
        <v>0.70000000000000018</v>
      </c>
      <c r="BU61">
        <v>7</v>
      </c>
      <c r="BV61" s="13">
        <v>0.14141414141414146</v>
      </c>
    </row>
    <row r="62" spans="1:74" x14ac:dyDescent="0.3">
      <c r="A62" t="s">
        <v>98</v>
      </c>
      <c r="B62">
        <v>4.5999999999999996</v>
      </c>
      <c r="C62">
        <v>5.2</v>
      </c>
      <c r="D62">
        <v>4.9000000000000004</v>
      </c>
      <c r="E62">
        <v>0.60000000000000053</v>
      </c>
      <c r="F62">
        <v>7</v>
      </c>
      <c r="G62">
        <v>0.12244897959183683</v>
      </c>
      <c r="H62">
        <v>4.4000000000000004</v>
      </c>
      <c r="I62">
        <v>5.2</v>
      </c>
      <c r="J62">
        <v>4.8000000000000007</v>
      </c>
      <c r="K62">
        <v>0.79999999999999982</v>
      </c>
      <c r="L62">
        <v>8</v>
      </c>
      <c r="M62">
        <v>0.1666666666666666</v>
      </c>
      <c r="N62">
        <v>4.9000000000000004</v>
      </c>
      <c r="O62">
        <v>5.8</v>
      </c>
      <c r="P62">
        <v>5.35</v>
      </c>
      <c r="Q62">
        <v>0.89999999999999947</v>
      </c>
      <c r="R62">
        <v>11</v>
      </c>
      <c r="S62">
        <v>0.16822429906542047</v>
      </c>
      <c r="T62">
        <v>4.3</v>
      </c>
      <c r="U62">
        <v>4.9000000000000004</v>
      </c>
      <c r="V62">
        <v>4.5999999999999996</v>
      </c>
      <c r="W62">
        <v>0.60000000000000053</v>
      </c>
      <c r="X62">
        <v>7</v>
      </c>
      <c r="Y62">
        <v>0.13043478260869579</v>
      </c>
      <c r="Z62">
        <v>4.4000000000000004</v>
      </c>
      <c r="AA62">
        <v>4.8</v>
      </c>
      <c r="AB62">
        <v>4.5999999999999996</v>
      </c>
      <c r="AC62">
        <v>0.39999999999999947</v>
      </c>
      <c r="AD62">
        <v>3</v>
      </c>
      <c r="AE62">
        <v>8.6956521739130321E-2</v>
      </c>
      <c r="AF62">
        <v>4.4000000000000004</v>
      </c>
      <c r="AG62">
        <v>4.8</v>
      </c>
      <c r="AH62">
        <v>4.5999999999999996</v>
      </c>
      <c r="AI62">
        <v>0.39999999999999947</v>
      </c>
      <c r="AJ62">
        <v>4</v>
      </c>
      <c r="AK62">
        <v>8.6956521739130321E-2</v>
      </c>
      <c r="AL62">
        <v>4.4000000000000004</v>
      </c>
      <c r="AM62">
        <v>5</v>
      </c>
      <c r="AN62">
        <v>4.7</v>
      </c>
      <c r="AO62">
        <v>0.59999999999999964</v>
      </c>
      <c r="AP62">
        <v>6</v>
      </c>
      <c r="AQ62">
        <v>0.12765957446808501</v>
      </c>
      <c r="AR62">
        <v>4.9000000000000004</v>
      </c>
      <c r="AS62">
        <v>5.3</v>
      </c>
      <c r="AT62">
        <v>5.0999999999999996</v>
      </c>
      <c r="AU62">
        <v>0.39999999999999947</v>
      </c>
      <c r="AV62">
        <v>7</v>
      </c>
      <c r="AW62">
        <v>7.843137254901951E-2</v>
      </c>
      <c r="AX62">
        <v>4.9000000000000004</v>
      </c>
      <c r="AY62">
        <v>5.2</v>
      </c>
      <c r="AZ62">
        <v>5.0500000000000007</v>
      </c>
      <c r="BA62">
        <v>0.29999999999999982</v>
      </c>
      <c r="BB62">
        <v>4</v>
      </c>
      <c r="BC62">
        <v>5.9405940594059362E-2</v>
      </c>
      <c r="BD62">
        <v>4.4000000000000004</v>
      </c>
      <c r="BE62">
        <v>4.8</v>
      </c>
      <c r="BF62">
        <v>4.5999999999999996</v>
      </c>
      <c r="BG62">
        <v>0.39999999999999947</v>
      </c>
      <c r="BH62">
        <v>3</v>
      </c>
      <c r="BI62">
        <v>8.6956521739130321E-2</v>
      </c>
      <c r="BJ62">
        <v>4.0999999999999996</v>
      </c>
      <c r="BK62">
        <v>4.8</v>
      </c>
      <c r="BL62">
        <v>4.4499999999999993</v>
      </c>
      <c r="BM62">
        <v>0.70000000000000018</v>
      </c>
      <c r="BN62">
        <v>5</v>
      </c>
      <c r="BO62" s="13">
        <v>0.15730337078651693</v>
      </c>
      <c r="BQ62">
        <v>4.3</v>
      </c>
      <c r="BR62">
        <v>5.0999999999999996</v>
      </c>
      <c r="BS62">
        <v>4.6999999999999993</v>
      </c>
      <c r="BT62">
        <v>0.79999999999999982</v>
      </c>
      <c r="BU62">
        <v>8</v>
      </c>
      <c r="BV62" s="13">
        <v>0.1702127659574468</v>
      </c>
    </row>
    <row r="63" spans="1:74" x14ac:dyDescent="0.3">
      <c r="A63" t="s">
        <v>99</v>
      </c>
      <c r="B63">
        <v>5.0999999999999996</v>
      </c>
      <c r="C63">
        <v>5.3</v>
      </c>
      <c r="D63">
        <v>5.1999999999999993</v>
      </c>
      <c r="E63">
        <v>0.20000000000000018</v>
      </c>
      <c r="F63">
        <v>4</v>
      </c>
      <c r="G63">
        <v>3.8461538461538498E-2</v>
      </c>
      <c r="H63">
        <v>4.8</v>
      </c>
      <c r="I63">
        <v>5.2</v>
      </c>
      <c r="J63">
        <v>5</v>
      </c>
      <c r="K63">
        <v>0.40000000000000036</v>
      </c>
      <c r="L63">
        <v>6</v>
      </c>
      <c r="M63">
        <v>8.0000000000000071E-2</v>
      </c>
      <c r="N63">
        <v>5.3</v>
      </c>
      <c r="O63">
        <v>5.8</v>
      </c>
      <c r="P63">
        <v>5.55</v>
      </c>
      <c r="Q63">
        <v>0.5</v>
      </c>
      <c r="R63">
        <v>3</v>
      </c>
      <c r="S63">
        <v>9.00900900900901E-2</v>
      </c>
      <c r="T63">
        <v>4.5999999999999996</v>
      </c>
      <c r="U63">
        <v>5</v>
      </c>
      <c r="V63">
        <v>4.8</v>
      </c>
      <c r="W63">
        <v>0.40000000000000036</v>
      </c>
      <c r="X63">
        <v>5</v>
      </c>
      <c r="Y63">
        <v>8.3333333333333412E-2</v>
      </c>
      <c r="Z63">
        <v>4.4000000000000004</v>
      </c>
      <c r="AA63">
        <v>4.8</v>
      </c>
      <c r="AB63">
        <v>4.5999999999999996</v>
      </c>
      <c r="AC63">
        <v>0.39999999999999947</v>
      </c>
      <c r="AD63">
        <v>2</v>
      </c>
      <c r="AE63">
        <v>8.6956521739130321E-2</v>
      </c>
      <c r="AF63">
        <v>4.5999999999999996</v>
      </c>
      <c r="AG63">
        <v>4.8</v>
      </c>
      <c r="AH63">
        <v>4.6999999999999993</v>
      </c>
      <c r="AI63">
        <v>0.20000000000000018</v>
      </c>
      <c r="AJ63">
        <v>1</v>
      </c>
      <c r="AK63">
        <v>4.255319148936175E-2</v>
      </c>
      <c r="AL63">
        <v>4.9000000000000004</v>
      </c>
      <c r="AM63">
        <v>4.9000000000000004</v>
      </c>
      <c r="AN63">
        <v>4.9000000000000004</v>
      </c>
      <c r="AO63">
        <v>0</v>
      </c>
      <c r="AP63">
        <v>1</v>
      </c>
      <c r="AQ63">
        <v>0</v>
      </c>
      <c r="AR63">
        <v>5.0999999999999996</v>
      </c>
      <c r="AS63">
        <v>5.2</v>
      </c>
      <c r="AT63">
        <v>5.15</v>
      </c>
      <c r="AU63">
        <v>0.10000000000000053</v>
      </c>
      <c r="AV63">
        <v>1</v>
      </c>
      <c r="AW63">
        <v>1.9417475728155442E-2</v>
      </c>
      <c r="AX63">
        <v>5</v>
      </c>
      <c r="AY63">
        <v>5.0999999999999996</v>
      </c>
      <c r="AZ63">
        <v>5.05</v>
      </c>
      <c r="BA63">
        <v>9.9999999999999645E-2</v>
      </c>
      <c r="BB63">
        <v>1</v>
      </c>
      <c r="BC63">
        <v>1.9801980198019733E-2</v>
      </c>
      <c r="BD63">
        <v>4.5999999999999996</v>
      </c>
      <c r="BE63">
        <v>4.8</v>
      </c>
      <c r="BF63">
        <v>4.6999999999999993</v>
      </c>
      <c r="BG63">
        <v>0.20000000000000018</v>
      </c>
      <c r="BH63">
        <v>2</v>
      </c>
      <c r="BI63">
        <v>4.255319148936175E-2</v>
      </c>
      <c r="BJ63">
        <v>4.4000000000000004</v>
      </c>
      <c r="BK63">
        <v>4.9000000000000004</v>
      </c>
      <c r="BL63">
        <v>4.6500000000000004</v>
      </c>
      <c r="BM63">
        <v>0.5</v>
      </c>
      <c r="BN63">
        <v>4</v>
      </c>
      <c r="BO63" s="13">
        <v>0.1075268817204301</v>
      </c>
      <c r="BQ63">
        <v>4.8</v>
      </c>
      <c r="BR63">
        <v>5.3</v>
      </c>
      <c r="BS63">
        <v>5.05</v>
      </c>
      <c r="BT63">
        <v>0.5</v>
      </c>
      <c r="BU63">
        <v>6</v>
      </c>
      <c r="BV63" s="13">
        <v>9.9009900990099015E-2</v>
      </c>
    </row>
    <row r="64" spans="1:74" x14ac:dyDescent="0.3">
      <c r="A64" t="s">
        <v>100</v>
      </c>
      <c r="B64">
        <v>4.9000000000000004</v>
      </c>
      <c r="C64">
        <v>5.3</v>
      </c>
      <c r="D64">
        <v>5.0999999999999996</v>
      </c>
      <c r="E64">
        <v>0.39999999999999947</v>
      </c>
      <c r="F64">
        <v>7</v>
      </c>
      <c r="G64">
        <v>7.843137254901951E-2</v>
      </c>
      <c r="H64">
        <v>4.4000000000000004</v>
      </c>
      <c r="I64">
        <v>5.2</v>
      </c>
      <c r="J64">
        <v>4.8000000000000007</v>
      </c>
      <c r="K64">
        <v>0.79999999999999982</v>
      </c>
      <c r="L64">
        <v>7</v>
      </c>
      <c r="M64">
        <v>0.1666666666666666</v>
      </c>
      <c r="N64">
        <v>4.9000000000000004</v>
      </c>
      <c r="O64">
        <v>6.1</v>
      </c>
      <c r="P64">
        <v>5.5</v>
      </c>
      <c r="Q64">
        <v>1.1999999999999993</v>
      </c>
      <c r="R64">
        <v>5</v>
      </c>
      <c r="S64">
        <v>0.21818181818181806</v>
      </c>
      <c r="T64">
        <v>4.3</v>
      </c>
      <c r="U64">
        <v>5</v>
      </c>
      <c r="V64">
        <v>4.6500000000000004</v>
      </c>
      <c r="W64">
        <v>0.70000000000000018</v>
      </c>
      <c r="X64">
        <v>8</v>
      </c>
      <c r="Y64">
        <v>0.15053763440860218</v>
      </c>
      <c r="Z64">
        <v>4.4000000000000004</v>
      </c>
      <c r="AA64">
        <v>4.8</v>
      </c>
      <c r="AB64">
        <v>4.5999999999999996</v>
      </c>
      <c r="AC64">
        <v>0.39999999999999947</v>
      </c>
      <c r="AD64">
        <v>2</v>
      </c>
      <c r="AE64">
        <v>8.6956521739130321E-2</v>
      </c>
      <c r="AF64">
        <v>4.4000000000000004</v>
      </c>
      <c r="AG64">
        <v>4.8</v>
      </c>
      <c r="AH64">
        <v>4.5999999999999996</v>
      </c>
      <c r="AI64">
        <v>0.39999999999999947</v>
      </c>
      <c r="AJ64">
        <v>4</v>
      </c>
      <c r="AK64">
        <v>8.6956521739130321E-2</v>
      </c>
      <c r="AL64">
        <v>4.4000000000000004</v>
      </c>
      <c r="AM64">
        <v>4.9000000000000004</v>
      </c>
      <c r="AN64">
        <v>4.6500000000000004</v>
      </c>
      <c r="AO64">
        <v>0.5</v>
      </c>
      <c r="AP64">
        <v>5</v>
      </c>
      <c r="AQ64">
        <v>0.1075268817204301</v>
      </c>
      <c r="AR64">
        <v>4.9000000000000004</v>
      </c>
      <c r="AS64">
        <v>5.2</v>
      </c>
      <c r="AT64">
        <v>5.0500000000000007</v>
      </c>
      <c r="AU64">
        <v>0.29999999999999982</v>
      </c>
      <c r="AV64">
        <v>3</v>
      </c>
      <c r="AW64">
        <v>5.9405940594059362E-2</v>
      </c>
      <c r="AX64">
        <v>4.9000000000000004</v>
      </c>
      <c r="AY64">
        <v>5.0999999999999996</v>
      </c>
      <c r="AZ64">
        <v>5</v>
      </c>
      <c r="BA64">
        <v>0.19999999999999929</v>
      </c>
      <c r="BB64">
        <v>2</v>
      </c>
      <c r="BC64">
        <v>3.9999999999999855E-2</v>
      </c>
      <c r="BD64">
        <v>4.5999999999999996</v>
      </c>
      <c r="BE64">
        <v>4.8</v>
      </c>
      <c r="BF64">
        <v>4.6999999999999993</v>
      </c>
      <c r="BG64">
        <v>0.20000000000000018</v>
      </c>
      <c r="BH64">
        <v>2</v>
      </c>
      <c r="BI64">
        <v>4.255319148936175E-2</v>
      </c>
      <c r="BJ64">
        <v>4.3</v>
      </c>
      <c r="BK64">
        <v>4.5999999999999996</v>
      </c>
      <c r="BL64">
        <v>4.4499999999999993</v>
      </c>
      <c r="BM64">
        <v>0.29999999999999982</v>
      </c>
      <c r="BN64">
        <v>3</v>
      </c>
      <c r="BO64" s="13">
        <v>6.7415730337078622E-2</v>
      </c>
      <c r="BQ64">
        <v>4.4000000000000004</v>
      </c>
      <c r="BR64">
        <v>5.2</v>
      </c>
      <c r="BS64">
        <v>4.8000000000000007</v>
      </c>
      <c r="BT64">
        <v>0.79999999999999982</v>
      </c>
      <c r="BU64">
        <v>8</v>
      </c>
      <c r="BV64" s="13">
        <v>0.1666666666666666</v>
      </c>
    </row>
    <row r="65" spans="1:74" x14ac:dyDescent="0.3">
      <c r="A65" t="s">
        <v>101</v>
      </c>
      <c r="B65">
        <v>4.9000000000000004</v>
      </c>
      <c r="C65">
        <v>5.2</v>
      </c>
      <c r="D65">
        <v>5.0500000000000007</v>
      </c>
      <c r="E65">
        <v>0.29999999999999982</v>
      </c>
      <c r="F65">
        <v>5</v>
      </c>
      <c r="G65">
        <v>5.9405940594059362E-2</v>
      </c>
      <c r="H65">
        <v>4.5999999999999996</v>
      </c>
      <c r="I65">
        <v>5.3</v>
      </c>
      <c r="J65">
        <v>4.9499999999999993</v>
      </c>
      <c r="K65">
        <v>0.70000000000000018</v>
      </c>
      <c r="L65">
        <v>10</v>
      </c>
      <c r="M65">
        <v>0.14141414141414146</v>
      </c>
      <c r="N65">
        <v>5.0999999999999996</v>
      </c>
      <c r="O65">
        <v>5.4</v>
      </c>
      <c r="P65">
        <v>5.25</v>
      </c>
      <c r="Q65">
        <v>0.30000000000000071</v>
      </c>
      <c r="R65">
        <v>6</v>
      </c>
      <c r="S65">
        <v>5.714285714285728E-2</v>
      </c>
      <c r="T65">
        <v>4.4000000000000004</v>
      </c>
      <c r="U65">
        <v>5.0999999999999996</v>
      </c>
      <c r="V65">
        <v>4.75</v>
      </c>
      <c r="W65">
        <v>0.69999999999999929</v>
      </c>
      <c r="X65">
        <v>5</v>
      </c>
      <c r="Y65">
        <v>0.14736842105263143</v>
      </c>
      <c r="Z65">
        <v>4.5999999999999996</v>
      </c>
      <c r="AA65">
        <v>4.9000000000000004</v>
      </c>
      <c r="AB65">
        <v>4.75</v>
      </c>
      <c r="AC65">
        <v>0.30000000000000071</v>
      </c>
      <c r="AD65">
        <v>3</v>
      </c>
      <c r="AE65">
        <v>6.315789473684226E-2</v>
      </c>
      <c r="AF65">
        <v>4.4000000000000004</v>
      </c>
      <c r="AG65">
        <v>4.8</v>
      </c>
      <c r="AH65">
        <v>4.5999999999999996</v>
      </c>
      <c r="AI65">
        <v>0.39999999999999947</v>
      </c>
      <c r="AJ65">
        <v>3</v>
      </c>
      <c r="AK65">
        <v>8.6956521739130321E-2</v>
      </c>
      <c r="AL65">
        <v>4.9000000000000004</v>
      </c>
      <c r="AM65">
        <v>5.0999999999999996</v>
      </c>
      <c r="AN65">
        <v>5</v>
      </c>
      <c r="AO65">
        <v>0.19999999999999929</v>
      </c>
      <c r="AP65">
        <v>2</v>
      </c>
      <c r="AQ65">
        <v>3.9999999999999855E-2</v>
      </c>
      <c r="AR65">
        <v>5</v>
      </c>
      <c r="AS65">
        <v>5.3</v>
      </c>
      <c r="AT65">
        <v>5.15</v>
      </c>
      <c r="AU65">
        <v>0.29999999999999982</v>
      </c>
      <c r="AV65">
        <v>6</v>
      </c>
      <c r="AW65">
        <v>5.825242718446598E-2</v>
      </c>
      <c r="AX65">
        <v>5</v>
      </c>
      <c r="AY65">
        <v>5.2</v>
      </c>
      <c r="AZ65">
        <v>5.0999999999999996</v>
      </c>
      <c r="BA65">
        <v>0.20000000000000018</v>
      </c>
      <c r="BB65">
        <v>3</v>
      </c>
      <c r="BC65">
        <v>3.9215686274509838E-2</v>
      </c>
      <c r="BD65">
        <v>4.5999999999999996</v>
      </c>
      <c r="BE65">
        <v>4.8</v>
      </c>
      <c r="BF65">
        <v>4.6999999999999993</v>
      </c>
      <c r="BG65">
        <v>0.20000000000000018</v>
      </c>
      <c r="BH65">
        <v>2</v>
      </c>
      <c r="BI65">
        <v>4.255319148936175E-2</v>
      </c>
      <c r="BJ65">
        <v>4.4000000000000004</v>
      </c>
      <c r="BK65">
        <v>4.5999999999999996</v>
      </c>
      <c r="BL65">
        <v>4.5</v>
      </c>
      <c r="BM65">
        <v>0.19999999999999929</v>
      </c>
      <c r="BN65">
        <v>1</v>
      </c>
      <c r="BO65" s="13">
        <v>4.4444444444444287E-2</v>
      </c>
      <c r="BQ65">
        <v>4.4000000000000004</v>
      </c>
      <c r="BR65">
        <v>5</v>
      </c>
      <c r="BS65">
        <v>4.7</v>
      </c>
      <c r="BT65">
        <v>0.59999999999999964</v>
      </c>
      <c r="BU65">
        <v>6</v>
      </c>
      <c r="BV65" s="13">
        <v>0.12765957446808501</v>
      </c>
    </row>
    <row r="66" spans="1:74" x14ac:dyDescent="0.3">
      <c r="A66" t="s">
        <v>102</v>
      </c>
      <c r="B66">
        <v>4.9000000000000004</v>
      </c>
      <c r="C66">
        <v>5.3</v>
      </c>
      <c r="D66">
        <v>5.0999999999999996</v>
      </c>
      <c r="E66">
        <v>0.39999999999999947</v>
      </c>
      <c r="F66">
        <v>7</v>
      </c>
      <c r="G66">
        <v>7.843137254901951E-2</v>
      </c>
      <c r="H66">
        <v>4.4000000000000004</v>
      </c>
      <c r="I66">
        <v>5.2</v>
      </c>
      <c r="J66">
        <v>4.8000000000000007</v>
      </c>
      <c r="K66">
        <v>0.79999999999999982</v>
      </c>
      <c r="L66">
        <v>10</v>
      </c>
      <c r="M66">
        <v>0.1666666666666666</v>
      </c>
      <c r="N66">
        <v>4.9000000000000004</v>
      </c>
      <c r="O66">
        <v>5.5</v>
      </c>
      <c r="P66">
        <v>5.2</v>
      </c>
      <c r="Q66">
        <v>0.59999999999999964</v>
      </c>
      <c r="R66">
        <v>9</v>
      </c>
      <c r="S66">
        <v>0.11538461538461531</v>
      </c>
      <c r="T66">
        <v>4.4000000000000004</v>
      </c>
      <c r="U66">
        <v>5</v>
      </c>
      <c r="V66">
        <v>4.7</v>
      </c>
      <c r="W66">
        <v>0.59999999999999964</v>
      </c>
      <c r="X66">
        <v>6</v>
      </c>
      <c r="Y66">
        <v>0.12765957446808501</v>
      </c>
      <c r="Z66">
        <v>4.5999999999999996</v>
      </c>
      <c r="AA66">
        <v>5</v>
      </c>
      <c r="AB66">
        <v>4.8</v>
      </c>
      <c r="AC66">
        <v>0.40000000000000036</v>
      </c>
      <c r="AD66">
        <v>5</v>
      </c>
      <c r="AE66">
        <v>8.3333333333333412E-2</v>
      </c>
      <c r="AF66">
        <v>4.4000000000000004</v>
      </c>
      <c r="AG66">
        <v>4.9000000000000004</v>
      </c>
      <c r="AH66">
        <v>4.6500000000000004</v>
      </c>
      <c r="AI66">
        <v>0.5</v>
      </c>
      <c r="AJ66">
        <v>5</v>
      </c>
      <c r="AK66">
        <v>0.1075268817204301</v>
      </c>
      <c r="AL66">
        <v>4.8</v>
      </c>
      <c r="AM66">
        <v>5.2</v>
      </c>
      <c r="AN66">
        <v>5</v>
      </c>
      <c r="AO66">
        <v>0.40000000000000036</v>
      </c>
      <c r="AP66">
        <v>5</v>
      </c>
      <c r="AQ66">
        <v>8.0000000000000071E-2</v>
      </c>
      <c r="AR66">
        <v>5.0999999999999996</v>
      </c>
      <c r="AS66">
        <v>5.5</v>
      </c>
      <c r="AT66">
        <v>5.3</v>
      </c>
      <c r="AU66">
        <v>0.40000000000000036</v>
      </c>
      <c r="AV66">
        <v>7</v>
      </c>
      <c r="AW66">
        <v>7.5471698113207614E-2</v>
      </c>
      <c r="AX66">
        <v>5.0999999999999996</v>
      </c>
      <c r="AY66">
        <v>5.3</v>
      </c>
      <c r="AZ66">
        <v>5.1999999999999993</v>
      </c>
      <c r="BA66">
        <v>0.20000000000000018</v>
      </c>
      <c r="BB66">
        <v>5</v>
      </c>
      <c r="BC66">
        <v>3.8461538461538498E-2</v>
      </c>
      <c r="BD66">
        <v>4.5999999999999996</v>
      </c>
      <c r="BE66">
        <v>4.9000000000000004</v>
      </c>
      <c r="BF66">
        <v>4.75</v>
      </c>
      <c r="BG66">
        <v>0.30000000000000071</v>
      </c>
      <c r="BH66">
        <v>3</v>
      </c>
      <c r="BI66">
        <v>6.315789473684226E-2</v>
      </c>
      <c r="BJ66">
        <v>4.3</v>
      </c>
      <c r="BK66">
        <v>4.8</v>
      </c>
      <c r="BL66">
        <v>4.55</v>
      </c>
      <c r="BM66">
        <v>0.5</v>
      </c>
      <c r="BN66">
        <v>4</v>
      </c>
      <c r="BO66" s="13">
        <v>0.10989010989010989</v>
      </c>
      <c r="BQ66">
        <v>4.4000000000000004</v>
      </c>
      <c r="BR66">
        <v>5</v>
      </c>
      <c r="BS66">
        <v>4.7</v>
      </c>
      <c r="BT66">
        <v>0.59999999999999964</v>
      </c>
      <c r="BU66">
        <v>6</v>
      </c>
      <c r="BV66" s="13">
        <v>0.12765957446808501</v>
      </c>
    </row>
    <row r="67" spans="1:74" x14ac:dyDescent="0.3">
      <c r="A67" t="s">
        <v>103</v>
      </c>
      <c r="B67">
        <v>4.8</v>
      </c>
      <c r="C67">
        <v>5.3</v>
      </c>
      <c r="D67">
        <v>5.05</v>
      </c>
      <c r="E67">
        <v>0.5</v>
      </c>
      <c r="F67">
        <v>6</v>
      </c>
      <c r="G67">
        <v>9.9009900990099015E-2</v>
      </c>
      <c r="H67">
        <v>4.4000000000000004</v>
      </c>
      <c r="I67">
        <v>5.0999999999999996</v>
      </c>
      <c r="J67">
        <v>4.75</v>
      </c>
      <c r="K67">
        <v>0.69999999999999929</v>
      </c>
      <c r="L67">
        <v>7</v>
      </c>
      <c r="M67">
        <v>0.14736842105263143</v>
      </c>
      <c r="N67">
        <v>4.8</v>
      </c>
      <c r="O67">
        <v>5.5</v>
      </c>
      <c r="P67">
        <v>5.15</v>
      </c>
      <c r="Q67">
        <v>0.70000000000000018</v>
      </c>
      <c r="R67">
        <v>11</v>
      </c>
      <c r="S67">
        <v>0.1359223300970874</v>
      </c>
      <c r="T67">
        <v>4.3</v>
      </c>
      <c r="U67">
        <v>4.9000000000000004</v>
      </c>
      <c r="V67">
        <v>4.5999999999999996</v>
      </c>
      <c r="W67">
        <v>0.60000000000000053</v>
      </c>
      <c r="X67">
        <v>7</v>
      </c>
      <c r="Y67">
        <v>0.13043478260869579</v>
      </c>
      <c r="Z67">
        <v>4.4000000000000004</v>
      </c>
      <c r="AA67">
        <v>4.9000000000000004</v>
      </c>
      <c r="AB67">
        <v>4.6500000000000004</v>
      </c>
      <c r="AC67">
        <v>0.5</v>
      </c>
      <c r="AD67">
        <v>5</v>
      </c>
      <c r="AE67">
        <v>0.1075268817204301</v>
      </c>
      <c r="AF67">
        <v>4.4000000000000004</v>
      </c>
      <c r="AG67">
        <v>4.9000000000000004</v>
      </c>
      <c r="AH67">
        <v>4.6500000000000004</v>
      </c>
      <c r="AI67">
        <v>0.5</v>
      </c>
      <c r="AJ67">
        <v>4</v>
      </c>
      <c r="AK67">
        <v>0.1075268817204301</v>
      </c>
      <c r="AL67">
        <v>4.5999999999999996</v>
      </c>
      <c r="AM67">
        <v>5.2</v>
      </c>
      <c r="AN67">
        <v>4.9000000000000004</v>
      </c>
      <c r="AO67">
        <v>0.60000000000000053</v>
      </c>
      <c r="AP67">
        <v>6</v>
      </c>
      <c r="AQ67">
        <v>0.12244897959183683</v>
      </c>
      <c r="AR67">
        <v>5</v>
      </c>
      <c r="AS67">
        <v>5.5</v>
      </c>
      <c r="AT67">
        <v>5.25</v>
      </c>
      <c r="AU67">
        <v>0.5</v>
      </c>
      <c r="AV67">
        <v>8</v>
      </c>
      <c r="AW67">
        <v>9.5238095238095233E-2</v>
      </c>
      <c r="AX67">
        <v>4.9000000000000004</v>
      </c>
      <c r="AY67">
        <v>5.3</v>
      </c>
      <c r="AZ67">
        <v>5.0999999999999996</v>
      </c>
      <c r="BA67">
        <v>0.39999999999999947</v>
      </c>
      <c r="BB67">
        <v>6</v>
      </c>
      <c r="BC67">
        <v>7.843137254901951E-2</v>
      </c>
      <c r="BD67">
        <v>4.4000000000000004</v>
      </c>
      <c r="BE67">
        <v>4.8</v>
      </c>
      <c r="BF67">
        <v>4.5999999999999996</v>
      </c>
      <c r="BG67">
        <v>0.39999999999999947</v>
      </c>
      <c r="BH67">
        <v>3</v>
      </c>
      <c r="BI67">
        <v>8.6956521739130321E-2</v>
      </c>
      <c r="BJ67">
        <v>4.0999999999999996</v>
      </c>
      <c r="BK67">
        <v>4.5999999999999996</v>
      </c>
      <c r="BL67">
        <v>4.3499999999999996</v>
      </c>
      <c r="BM67">
        <v>0.5</v>
      </c>
      <c r="BN67">
        <v>4</v>
      </c>
      <c r="BO67" s="13">
        <v>0.1149425287356322</v>
      </c>
      <c r="BQ67">
        <v>4.3</v>
      </c>
      <c r="BR67">
        <v>4.9000000000000004</v>
      </c>
      <c r="BS67">
        <v>4.5999999999999996</v>
      </c>
      <c r="BT67">
        <v>0.60000000000000053</v>
      </c>
      <c r="BU67">
        <v>6</v>
      </c>
      <c r="BV67" s="13">
        <v>0.13043478260869579</v>
      </c>
    </row>
    <row r="68" spans="1:74" x14ac:dyDescent="0.3">
      <c r="A68" t="s">
        <v>104</v>
      </c>
      <c r="B68">
        <v>4.8</v>
      </c>
      <c r="C68">
        <v>5.2</v>
      </c>
      <c r="D68">
        <v>5</v>
      </c>
      <c r="E68">
        <v>0.40000000000000036</v>
      </c>
      <c r="F68">
        <v>6</v>
      </c>
      <c r="G68">
        <v>8.0000000000000071E-2</v>
      </c>
      <c r="H68">
        <v>4.4000000000000004</v>
      </c>
      <c r="I68">
        <v>5.0999999999999996</v>
      </c>
      <c r="J68">
        <v>4.75</v>
      </c>
      <c r="K68">
        <v>0.69999999999999929</v>
      </c>
      <c r="L68">
        <v>7</v>
      </c>
      <c r="M68">
        <v>0.14736842105263143</v>
      </c>
      <c r="N68">
        <v>4.9000000000000004</v>
      </c>
      <c r="O68">
        <v>5.4</v>
      </c>
      <c r="P68">
        <v>5.15</v>
      </c>
      <c r="Q68">
        <v>0.5</v>
      </c>
      <c r="R68">
        <v>7</v>
      </c>
      <c r="S68">
        <v>9.7087378640776698E-2</v>
      </c>
      <c r="T68">
        <v>4.3</v>
      </c>
      <c r="U68">
        <v>5</v>
      </c>
      <c r="V68">
        <v>4.6500000000000004</v>
      </c>
      <c r="W68">
        <v>0.70000000000000018</v>
      </c>
      <c r="X68">
        <v>6</v>
      </c>
      <c r="Y68">
        <v>0.15053763440860218</v>
      </c>
      <c r="Z68">
        <v>4.4000000000000004</v>
      </c>
      <c r="AA68">
        <v>4.9000000000000004</v>
      </c>
      <c r="AB68">
        <v>4.6500000000000004</v>
      </c>
      <c r="AC68">
        <v>0.5</v>
      </c>
      <c r="AD68">
        <v>4</v>
      </c>
      <c r="AE68">
        <v>0.1075268817204301</v>
      </c>
      <c r="AF68">
        <v>4.4000000000000004</v>
      </c>
      <c r="AG68">
        <v>4.9000000000000004</v>
      </c>
      <c r="AH68">
        <v>4.6500000000000004</v>
      </c>
      <c r="AI68">
        <v>0.5</v>
      </c>
      <c r="AJ68">
        <v>4</v>
      </c>
      <c r="AK68">
        <v>0.1075268817204301</v>
      </c>
      <c r="AL68">
        <v>4.8</v>
      </c>
      <c r="AM68">
        <v>5.2</v>
      </c>
      <c r="AN68">
        <v>5</v>
      </c>
      <c r="AO68">
        <v>0.40000000000000036</v>
      </c>
      <c r="AP68">
        <v>6</v>
      </c>
      <c r="AQ68">
        <v>8.0000000000000071E-2</v>
      </c>
      <c r="AR68">
        <v>5</v>
      </c>
      <c r="AS68">
        <v>5.5</v>
      </c>
      <c r="AT68">
        <v>5.25</v>
      </c>
      <c r="AU68">
        <v>0.5</v>
      </c>
      <c r="AV68">
        <v>8</v>
      </c>
      <c r="AW68">
        <v>9.5238095238095233E-2</v>
      </c>
      <c r="AX68">
        <v>5</v>
      </c>
      <c r="AY68">
        <v>5.2</v>
      </c>
      <c r="AZ68">
        <v>5.0999999999999996</v>
      </c>
      <c r="BA68">
        <v>0.20000000000000018</v>
      </c>
      <c r="BB68">
        <v>4</v>
      </c>
      <c r="BC68">
        <v>3.9215686274509838E-2</v>
      </c>
      <c r="BD68">
        <v>4.4000000000000004</v>
      </c>
      <c r="BE68">
        <v>4.8</v>
      </c>
      <c r="BF68">
        <v>4.5999999999999996</v>
      </c>
      <c r="BG68">
        <v>0.39999999999999947</v>
      </c>
      <c r="BH68">
        <v>3</v>
      </c>
      <c r="BI68">
        <v>8.6956521739130321E-2</v>
      </c>
      <c r="BJ68">
        <v>4.3</v>
      </c>
      <c r="BK68">
        <v>4.5999999999999996</v>
      </c>
      <c r="BL68">
        <v>4.4499999999999993</v>
      </c>
      <c r="BM68">
        <v>0.29999999999999982</v>
      </c>
      <c r="BN68">
        <v>3</v>
      </c>
      <c r="BO68" s="13">
        <v>6.7415730337078622E-2</v>
      </c>
      <c r="BQ68">
        <v>4.4000000000000004</v>
      </c>
      <c r="BR68">
        <v>5</v>
      </c>
      <c r="BS68">
        <v>4.7</v>
      </c>
      <c r="BT68">
        <v>0.59999999999999964</v>
      </c>
      <c r="BU68">
        <v>6</v>
      </c>
      <c r="BV68" s="13">
        <v>0.12765957446808501</v>
      </c>
    </row>
    <row r="69" spans="1:74" x14ac:dyDescent="0.3">
      <c r="A69" t="s">
        <v>105</v>
      </c>
      <c r="B69">
        <v>4.9000000000000004</v>
      </c>
      <c r="C69">
        <v>5.2</v>
      </c>
      <c r="D69">
        <v>5.0500000000000007</v>
      </c>
      <c r="E69">
        <v>0.29999999999999982</v>
      </c>
      <c r="F69">
        <v>5</v>
      </c>
      <c r="G69">
        <v>5.9405940594059362E-2</v>
      </c>
      <c r="H69">
        <v>4.4000000000000004</v>
      </c>
      <c r="I69">
        <v>5.0999999999999996</v>
      </c>
      <c r="J69">
        <v>4.75</v>
      </c>
      <c r="K69">
        <v>0.69999999999999929</v>
      </c>
      <c r="L69">
        <v>8</v>
      </c>
      <c r="M69">
        <v>0.14736842105263143</v>
      </c>
      <c r="N69">
        <v>4.8</v>
      </c>
      <c r="O69">
        <v>5.8</v>
      </c>
      <c r="P69">
        <v>5.3</v>
      </c>
      <c r="Q69">
        <v>1</v>
      </c>
      <c r="R69">
        <v>11</v>
      </c>
      <c r="S69">
        <v>0.18867924528301888</v>
      </c>
      <c r="T69">
        <v>4.0999999999999996</v>
      </c>
      <c r="U69">
        <v>4.9000000000000004</v>
      </c>
      <c r="V69">
        <v>4.5</v>
      </c>
      <c r="W69">
        <v>0.80000000000000071</v>
      </c>
      <c r="X69">
        <v>7</v>
      </c>
      <c r="Y69">
        <v>0.17777777777777792</v>
      </c>
      <c r="Z69">
        <v>4.4000000000000004</v>
      </c>
      <c r="AA69">
        <v>4.8</v>
      </c>
      <c r="AB69">
        <v>4.5999999999999996</v>
      </c>
      <c r="AC69">
        <v>0.39999999999999947</v>
      </c>
      <c r="AD69">
        <v>3</v>
      </c>
      <c r="AE69">
        <v>8.6956521739130321E-2</v>
      </c>
      <c r="AF69">
        <v>4.4000000000000004</v>
      </c>
      <c r="AG69">
        <v>4.8</v>
      </c>
      <c r="AH69">
        <v>4.5999999999999996</v>
      </c>
      <c r="AI69">
        <v>0.39999999999999947</v>
      </c>
      <c r="AJ69">
        <v>4</v>
      </c>
      <c r="AK69">
        <v>8.6956521739130321E-2</v>
      </c>
      <c r="AL69">
        <v>4.4000000000000004</v>
      </c>
      <c r="AM69">
        <v>5</v>
      </c>
      <c r="AN69">
        <v>4.7</v>
      </c>
      <c r="AO69">
        <v>0.59999999999999964</v>
      </c>
      <c r="AP69">
        <v>6</v>
      </c>
      <c r="AQ69">
        <v>0.12765957446808501</v>
      </c>
      <c r="AR69">
        <v>4.9000000000000004</v>
      </c>
      <c r="AS69">
        <v>5.2</v>
      </c>
      <c r="AT69">
        <v>5.0500000000000007</v>
      </c>
      <c r="AU69">
        <v>0.29999999999999982</v>
      </c>
      <c r="AV69">
        <v>5</v>
      </c>
      <c r="AW69">
        <v>5.9405940594059362E-2</v>
      </c>
      <c r="AX69">
        <v>4.9000000000000004</v>
      </c>
      <c r="AY69">
        <v>5.0999999999999996</v>
      </c>
      <c r="AZ69">
        <v>5</v>
      </c>
      <c r="BA69">
        <v>0.19999999999999929</v>
      </c>
      <c r="BB69">
        <v>2</v>
      </c>
      <c r="BC69">
        <v>3.9999999999999855E-2</v>
      </c>
      <c r="BD69">
        <v>4.4000000000000004</v>
      </c>
      <c r="BE69">
        <v>4.8</v>
      </c>
      <c r="BF69">
        <v>4.5999999999999996</v>
      </c>
      <c r="BG69">
        <v>0.39999999999999947</v>
      </c>
      <c r="BH69">
        <v>3</v>
      </c>
      <c r="BI69">
        <v>8.6956521739130321E-2</v>
      </c>
      <c r="BJ69">
        <v>4.0999999999999996</v>
      </c>
      <c r="BK69">
        <v>4.5999999999999996</v>
      </c>
      <c r="BL69">
        <v>4.3499999999999996</v>
      </c>
      <c r="BM69">
        <v>0.5</v>
      </c>
      <c r="BN69">
        <v>4</v>
      </c>
      <c r="BO69" s="13">
        <v>0.1149425287356322</v>
      </c>
      <c r="BQ69">
        <v>4.4000000000000004</v>
      </c>
      <c r="BR69">
        <v>5.0999999999999996</v>
      </c>
      <c r="BS69">
        <v>4.75</v>
      </c>
      <c r="BT69">
        <v>0.69999999999999929</v>
      </c>
      <c r="BU69">
        <v>7</v>
      </c>
      <c r="BV69" s="13">
        <v>0.14736842105263143</v>
      </c>
    </row>
    <row r="70" spans="1:74" x14ac:dyDescent="0.3">
      <c r="A70" t="s">
        <v>106</v>
      </c>
      <c r="B70">
        <v>5.2</v>
      </c>
      <c r="C70">
        <v>5.3</v>
      </c>
      <c r="D70">
        <v>5.25</v>
      </c>
      <c r="E70">
        <v>9.9999999999999645E-2</v>
      </c>
      <c r="F70">
        <v>3</v>
      </c>
      <c r="G70">
        <v>1.904761904761898E-2</v>
      </c>
      <c r="H70">
        <v>4.9000000000000004</v>
      </c>
      <c r="I70">
        <v>5.2</v>
      </c>
      <c r="J70">
        <v>5.0500000000000007</v>
      </c>
      <c r="K70">
        <v>0.29999999999999982</v>
      </c>
      <c r="L70">
        <v>3</v>
      </c>
      <c r="M70">
        <v>5.9405940594059362E-2</v>
      </c>
      <c r="N70">
        <v>5.6</v>
      </c>
      <c r="O70">
        <v>6.1</v>
      </c>
      <c r="P70">
        <v>5.85</v>
      </c>
      <c r="Q70">
        <v>0.5</v>
      </c>
      <c r="R70">
        <v>2</v>
      </c>
      <c r="S70">
        <v>8.5470085470085472E-2</v>
      </c>
      <c r="T70">
        <v>4.9000000000000004</v>
      </c>
      <c r="U70">
        <v>5</v>
      </c>
      <c r="V70">
        <v>4.95</v>
      </c>
      <c r="W70">
        <v>9.9999999999999645E-2</v>
      </c>
      <c r="X70">
        <v>2</v>
      </c>
      <c r="Y70">
        <v>2.0202020202020131E-2</v>
      </c>
      <c r="Z70">
        <v>4.5999999999999996</v>
      </c>
      <c r="AA70">
        <v>4.8</v>
      </c>
      <c r="AB70">
        <v>4.6999999999999993</v>
      </c>
      <c r="AC70">
        <v>0.20000000000000018</v>
      </c>
      <c r="AD70">
        <v>2</v>
      </c>
      <c r="AE70">
        <v>4.255319148936175E-2</v>
      </c>
      <c r="AF70">
        <v>4.5999999999999996</v>
      </c>
      <c r="AG70">
        <v>4.8</v>
      </c>
      <c r="AH70">
        <v>4.6999999999999993</v>
      </c>
      <c r="AI70">
        <v>0.20000000000000018</v>
      </c>
      <c r="AJ70">
        <v>1</v>
      </c>
      <c r="AK70">
        <v>4.255319148936175E-2</v>
      </c>
      <c r="AL70">
        <v>4.8</v>
      </c>
      <c r="AM70">
        <v>5</v>
      </c>
      <c r="AN70">
        <v>4.9000000000000004</v>
      </c>
      <c r="AO70">
        <v>0.20000000000000018</v>
      </c>
      <c r="AP70">
        <v>2</v>
      </c>
      <c r="AQ70">
        <v>4.0816326530612276E-2</v>
      </c>
      <c r="AR70">
        <v>5</v>
      </c>
      <c r="AS70">
        <v>5.2</v>
      </c>
      <c r="AT70">
        <v>5.0999999999999996</v>
      </c>
      <c r="AU70">
        <v>0.20000000000000018</v>
      </c>
      <c r="AV70">
        <v>2</v>
      </c>
      <c r="AW70">
        <v>3.9215686274509838E-2</v>
      </c>
      <c r="AX70">
        <v>4.9000000000000004</v>
      </c>
      <c r="AY70">
        <v>5.0999999999999996</v>
      </c>
      <c r="AZ70">
        <v>5</v>
      </c>
      <c r="BA70">
        <v>0.19999999999999929</v>
      </c>
      <c r="BB70">
        <v>2</v>
      </c>
      <c r="BC70">
        <v>3.9999999999999855E-2</v>
      </c>
      <c r="BD70">
        <v>4.5999999999999996</v>
      </c>
      <c r="BE70">
        <v>4.8</v>
      </c>
      <c r="BF70">
        <v>4.6999999999999993</v>
      </c>
      <c r="BG70">
        <v>0.20000000000000018</v>
      </c>
      <c r="BH70">
        <v>2</v>
      </c>
      <c r="BI70">
        <v>4.255319148936175E-2</v>
      </c>
      <c r="BJ70">
        <v>4.4000000000000004</v>
      </c>
      <c r="BK70">
        <v>4.9000000000000004</v>
      </c>
      <c r="BL70">
        <v>4.6500000000000004</v>
      </c>
      <c r="BM70">
        <v>0.5</v>
      </c>
      <c r="BN70">
        <v>4</v>
      </c>
      <c r="BO70" s="13">
        <v>0.1075268817204301</v>
      </c>
      <c r="BQ70">
        <v>4.9000000000000004</v>
      </c>
      <c r="BR70">
        <v>5.3</v>
      </c>
      <c r="BS70">
        <v>5.0999999999999996</v>
      </c>
      <c r="BT70">
        <v>0.39999999999999947</v>
      </c>
      <c r="BU70">
        <v>4</v>
      </c>
      <c r="BV70" s="13">
        <v>7.843137254901951E-2</v>
      </c>
    </row>
    <row r="71" spans="1:74" x14ac:dyDescent="0.3">
      <c r="A71" t="s">
        <v>107</v>
      </c>
      <c r="B71">
        <v>4.9000000000000004</v>
      </c>
      <c r="C71">
        <v>5.3</v>
      </c>
      <c r="D71">
        <v>5.0999999999999996</v>
      </c>
      <c r="E71">
        <v>0.39999999999999947</v>
      </c>
      <c r="F71">
        <v>7</v>
      </c>
      <c r="G71">
        <v>7.843137254901951E-2</v>
      </c>
      <c r="H71">
        <v>4.4000000000000004</v>
      </c>
      <c r="I71">
        <v>5.2</v>
      </c>
      <c r="J71">
        <v>4.8000000000000007</v>
      </c>
      <c r="K71">
        <v>0.79999999999999982</v>
      </c>
      <c r="L71">
        <v>7</v>
      </c>
      <c r="M71">
        <v>0.1666666666666666</v>
      </c>
      <c r="N71">
        <v>4.9000000000000004</v>
      </c>
      <c r="O71">
        <v>5.8</v>
      </c>
      <c r="P71">
        <v>5.35</v>
      </c>
      <c r="Q71">
        <v>0.89999999999999947</v>
      </c>
      <c r="R71">
        <v>6</v>
      </c>
      <c r="S71">
        <v>0.16822429906542047</v>
      </c>
      <c r="T71">
        <v>4.3</v>
      </c>
      <c r="U71">
        <v>5</v>
      </c>
      <c r="V71">
        <v>4.6500000000000004</v>
      </c>
      <c r="W71">
        <v>0.70000000000000018</v>
      </c>
      <c r="X71">
        <v>8</v>
      </c>
      <c r="Y71">
        <v>0.15053763440860218</v>
      </c>
      <c r="Z71">
        <v>4.4000000000000004</v>
      </c>
      <c r="AA71">
        <v>4.8</v>
      </c>
      <c r="AB71">
        <v>4.5999999999999996</v>
      </c>
      <c r="AC71">
        <v>0.39999999999999947</v>
      </c>
      <c r="AD71">
        <v>2</v>
      </c>
      <c r="AE71">
        <v>8.6956521739130321E-2</v>
      </c>
      <c r="AF71">
        <v>4.5999999999999996</v>
      </c>
      <c r="AG71">
        <v>4.8</v>
      </c>
      <c r="AH71">
        <v>4.6999999999999993</v>
      </c>
      <c r="AI71">
        <v>0.20000000000000018</v>
      </c>
      <c r="AJ71">
        <v>2</v>
      </c>
      <c r="AK71">
        <v>4.255319148936175E-2</v>
      </c>
      <c r="AL71">
        <v>4.8</v>
      </c>
      <c r="AM71">
        <v>5</v>
      </c>
      <c r="AN71">
        <v>4.9000000000000004</v>
      </c>
      <c r="AO71">
        <v>0.20000000000000018</v>
      </c>
      <c r="AP71">
        <v>3</v>
      </c>
      <c r="AQ71">
        <v>4.0816326530612276E-2</v>
      </c>
      <c r="AR71">
        <v>5</v>
      </c>
      <c r="AS71">
        <v>5.2</v>
      </c>
      <c r="AT71">
        <v>5.0999999999999996</v>
      </c>
      <c r="AU71">
        <v>0.20000000000000018</v>
      </c>
      <c r="AV71">
        <v>4</v>
      </c>
      <c r="AW71">
        <v>3.9215686274509838E-2</v>
      </c>
      <c r="AX71">
        <v>5</v>
      </c>
      <c r="AY71">
        <v>5.0999999999999996</v>
      </c>
      <c r="AZ71">
        <v>5.05</v>
      </c>
      <c r="BA71">
        <v>9.9999999999999645E-2</v>
      </c>
      <c r="BB71">
        <v>1</v>
      </c>
      <c r="BC71">
        <v>1.9801980198019733E-2</v>
      </c>
      <c r="BD71">
        <v>4.4000000000000004</v>
      </c>
      <c r="BE71">
        <v>4.8</v>
      </c>
      <c r="BF71">
        <v>4.5999999999999996</v>
      </c>
      <c r="BG71">
        <v>0.39999999999999947</v>
      </c>
      <c r="BH71">
        <v>3</v>
      </c>
      <c r="BI71">
        <v>8.6956521739130321E-2</v>
      </c>
      <c r="BJ71">
        <v>4.3</v>
      </c>
      <c r="BK71">
        <v>4.9000000000000004</v>
      </c>
      <c r="BL71">
        <v>4.5999999999999996</v>
      </c>
      <c r="BM71">
        <v>0.60000000000000053</v>
      </c>
      <c r="BN71">
        <v>6</v>
      </c>
      <c r="BO71" s="13">
        <v>0.13043478260869579</v>
      </c>
      <c r="BQ71">
        <v>4.4000000000000004</v>
      </c>
      <c r="BR71">
        <v>5.2</v>
      </c>
      <c r="BS71">
        <v>4.8000000000000007</v>
      </c>
      <c r="BT71">
        <v>0.79999999999999982</v>
      </c>
      <c r="BU71">
        <v>8</v>
      </c>
      <c r="BV71" s="13">
        <v>0.1666666666666666</v>
      </c>
    </row>
    <row r="72" spans="1:74" x14ac:dyDescent="0.3">
      <c r="A72" t="s">
        <v>108</v>
      </c>
      <c r="B72">
        <v>4.9000000000000004</v>
      </c>
      <c r="C72">
        <v>5.3</v>
      </c>
      <c r="D72">
        <v>5.0999999999999996</v>
      </c>
      <c r="E72">
        <v>0.39999999999999947</v>
      </c>
      <c r="F72">
        <v>6</v>
      </c>
      <c r="G72">
        <v>7.843137254901951E-2</v>
      </c>
      <c r="H72">
        <v>4.4000000000000004</v>
      </c>
      <c r="I72">
        <v>5.0999999999999996</v>
      </c>
      <c r="J72">
        <v>4.75</v>
      </c>
      <c r="K72">
        <v>0.69999999999999929</v>
      </c>
      <c r="L72">
        <v>6</v>
      </c>
      <c r="M72">
        <v>0.14736842105263143</v>
      </c>
      <c r="N72">
        <v>5</v>
      </c>
      <c r="O72">
        <v>5.8</v>
      </c>
      <c r="P72">
        <v>5.4</v>
      </c>
      <c r="Q72">
        <v>0.79999999999999982</v>
      </c>
      <c r="R72">
        <v>3</v>
      </c>
      <c r="S72">
        <v>0.14814814814814811</v>
      </c>
      <c r="T72">
        <v>4.3</v>
      </c>
      <c r="U72">
        <v>4.9000000000000004</v>
      </c>
      <c r="V72">
        <v>4.5999999999999996</v>
      </c>
      <c r="W72">
        <v>0.60000000000000053</v>
      </c>
      <c r="X72">
        <v>5</v>
      </c>
      <c r="Y72">
        <v>0.13043478260869579</v>
      </c>
      <c r="Z72">
        <v>4.4000000000000004</v>
      </c>
      <c r="AA72">
        <v>4.8</v>
      </c>
      <c r="AB72">
        <v>4.5999999999999996</v>
      </c>
      <c r="AC72">
        <v>0.39999999999999947</v>
      </c>
      <c r="AD72">
        <v>3</v>
      </c>
      <c r="AE72">
        <v>8.6956521739130321E-2</v>
      </c>
      <c r="AF72">
        <v>4.4000000000000004</v>
      </c>
      <c r="AG72">
        <v>4.8</v>
      </c>
      <c r="AH72">
        <v>4.5999999999999996</v>
      </c>
      <c r="AI72">
        <v>0.39999999999999947</v>
      </c>
      <c r="AJ72">
        <v>4</v>
      </c>
      <c r="AK72">
        <v>8.6956521739130321E-2</v>
      </c>
      <c r="AL72">
        <v>4.4000000000000004</v>
      </c>
      <c r="AM72">
        <v>4.9000000000000004</v>
      </c>
      <c r="AN72">
        <v>4.6500000000000004</v>
      </c>
      <c r="AO72">
        <v>0.5</v>
      </c>
      <c r="AP72">
        <v>4</v>
      </c>
      <c r="AQ72">
        <v>0.1075268817204301</v>
      </c>
      <c r="AR72">
        <v>4.9000000000000004</v>
      </c>
      <c r="AS72">
        <v>5.2</v>
      </c>
      <c r="AT72">
        <v>5.0500000000000007</v>
      </c>
      <c r="AU72">
        <v>0.29999999999999982</v>
      </c>
      <c r="AV72">
        <v>4</v>
      </c>
      <c r="AW72">
        <v>5.9405940594059362E-2</v>
      </c>
      <c r="AX72">
        <v>4.9000000000000004</v>
      </c>
      <c r="AY72">
        <v>5.0999999999999996</v>
      </c>
      <c r="AZ72">
        <v>5</v>
      </c>
      <c r="BA72">
        <v>0.19999999999999929</v>
      </c>
      <c r="BB72">
        <v>2</v>
      </c>
      <c r="BC72">
        <v>3.9999999999999855E-2</v>
      </c>
      <c r="BD72">
        <v>4.4000000000000004</v>
      </c>
      <c r="BE72">
        <v>4.8</v>
      </c>
      <c r="BF72">
        <v>4.5999999999999996</v>
      </c>
      <c r="BG72">
        <v>0.39999999999999947</v>
      </c>
      <c r="BH72">
        <v>2</v>
      </c>
      <c r="BI72">
        <v>8.6956521739130321E-2</v>
      </c>
      <c r="BJ72">
        <v>4.0999999999999996</v>
      </c>
      <c r="BK72">
        <v>4.9000000000000004</v>
      </c>
      <c r="BL72">
        <v>4.5</v>
      </c>
      <c r="BM72">
        <v>0.80000000000000071</v>
      </c>
      <c r="BN72">
        <v>7</v>
      </c>
      <c r="BO72" s="13">
        <v>0.17777777777777792</v>
      </c>
      <c r="BQ72">
        <v>4.4000000000000004</v>
      </c>
      <c r="BR72">
        <v>5.3</v>
      </c>
      <c r="BS72">
        <v>4.8499999999999996</v>
      </c>
      <c r="BT72">
        <v>0.89999999999999947</v>
      </c>
      <c r="BU72">
        <v>9</v>
      </c>
      <c r="BV72" s="13">
        <v>0.18556701030927825</v>
      </c>
    </row>
    <row r="73" spans="1:74" x14ac:dyDescent="0.3">
      <c r="A73" t="s">
        <v>109</v>
      </c>
      <c r="B73">
        <v>4.9000000000000004</v>
      </c>
      <c r="C73">
        <v>5.3</v>
      </c>
      <c r="D73">
        <v>5.0999999999999996</v>
      </c>
      <c r="E73">
        <v>0.39999999999999947</v>
      </c>
      <c r="F73">
        <v>6</v>
      </c>
      <c r="G73">
        <v>7.843137254901951E-2</v>
      </c>
      <c r="H73">
        <v>4.5999999999999996</v>
      </c>
      <c r="I73">
        <v>5.0999999999999996</v>
      </c>
      <c r="J73">
        <v>4.8499999999999996</v>
      </c>
      <c r="K73">
        <v>0.5</v>
      </c>
      <c r="L73">
        <v>4</v>
      </c>
      <c r="M73">
        <v>0.10309278350515465</v>
      </c>
      <c r="N73">
        <v>5.6</v>
      </c>
      <c r="O73">
        <v>5.8</v>
      </c>
      <c r="P73">
        <v>5.6999999999999993</v>
      </c>
      <c r="Q73">
        <v>0.20000000000000018</v>
      </c>
      <c r="R73">
        <v>1</v>
      </c>
      <c r="S73">
        <v>3.5087719298245647E-2</v>
      </c>
      <c r="T73">
        <v>4.8</v>
      </c>
      <c r="U73">
        <v>4.9000000000000004</v>
      </c>
      <c r="V73">
        <v>4.8499999999999996</v>
      </c>
      <c r="W73">
        <v>0.10000000000000053</v>
      </c>
      <c r="X73">
        <v>2</v>
      </c>
      <c r="Y73">
        <v>2.0618556701031038E-2</v>
      </c>
      <c r="Z73">
        <v>4.4000000000000004</v>
      </c>
      <c r="AA73">
        <v>4.8</v>
      </c>
      <c r="AB73">
        <v>4.5999999999999996</v>
      </c>
      <c r="AC73">
        <v>0.39999999999999947</v>
      </c>
      <c r="AD73">
        <v>2</v>
      </c>
      <c r="AE73">
        <v>8.6956521739130321E-2</v>
      </c>
      <c r="AF73">
        <v>4.5999999999999996</v>
      </c>
      <c r="AG73">
        <v>4.8</v>
      </c>
      <c r="AH73">
        <v>4.6999999999999993</v>
      </c>
      <c r="AI73">
        <v>0.20000000000000018</v>
      </c>
      <c r="AJ73">
        <v>2</v>
      </c>
      <c r="AK73">
        <v>4.255319148936175E-2</v>
      </c>
      <c r="AL73">
        <v>4.8</v>
      </c>
      <c r="AM73">
        <v>4.9000000000000004</v>
      </c>
      <c r="AN73">
        <v>4.8499999999999996</v>
      </c>
      <c r="AO73">
        <v>0.10000000000000053</v>
      </c>
      <c r="AP73">
        <v>2</v>
      </c>
      <c r="AQ73">
        <v>2.0618556701031038E-2</v>
      </c>
      <c r="AR73">
        <v>5.0999999999999996</v>
      </c>
      <c r="AS73">
        <v>5.2</v>
      </c>
      <c r="AT73">
        <v>5.15</v>
      </c>
      <c r="AU73">
        <v>0.10000000000000053</v>
      </c>
      <c r="AV73">
        <v>1</v>
      </c>
      <c r="AW73">
        <v>1.9417475728155442E-2</v>
      </c>
      <c r="AX73">
        <v>4.9000000000000004</v>
      </c>
      <c r="AY73">
        <v>5.0999999999999996</v>
      </c>
      <c r="AZ73">
        <v>5</v>
      </c>
      <c r="BA73">
        <v>0.19999999999999929</v>
      </c>
      <c r="BB73">
        <v>2</v>
      </c>
      <c r="BC73">
        <v>3.9999999999999855E-2</v>
      </c>
      <c r="BD73">
        <v>4.5999999999999996</v>
      </c>
      <c r="BE73">
        <v>4.8</v>
      </c>
      <c r="BF73">
        <v>4.6999999999999993</v>
      </c>
      <c r="BG73">
        <v>0.20000000000000018</v>
      </c>
      <c r="BH73">
        <v>1</v>
      </c>
      <c r="BI73">
        <v>4.255319148936175E-2</v>
      </c>
      <c r="BJ73">
        <v>4.0999999999999996</v>
      </c>
      <c r="BK73">
        <v>4.8</v>
      </c>
      <c r="BL73">
        <v>4.4499999999999993</v>
      </c>
      <c r="BM73">
        <v>0.70000000000000018</v>
      </c>
      <c r="BN73">
        <v>4</v>
      </c>
      <c r="BO73" s="13">
        <v>0.15730337078651693</v>
      </c>
      <c r="BQ73">
        <v>4.5999999999999996</v>
      </c>
      <c r="BR73">
        <v>5.2</v>
      </c>
      <c r="BS73">
        <v>4.9000000000000004</v>
      </c>
      <c r="BT73">
        <v>0.60000000000000053</v>
      </c>
      <c r="BU73">
        <v>5</v>
      </c>
      <c r="BV73" s="13">
        <v>0.12244897959183683</v>
      </c>
    </row>
    <row r="74" spans="1:74" x14ac:dyDescent="0.3">
      <c r="A74" t="s">
        <v>110</v>
      </c>
      <c r="B74">
        <v>5</v>
      </c>
      <c r="C74">
        <v>5.4</v>
      </c>
      <c r="D74">
        <v>5.2</v>
      </c>
      <c r="E74">
        <v>0.40000000000000036</v>
      </c>
      <c r="F74">
        <v>6</v>
      </c>
      <c r="G74">
        <v>7.6923076923076983E-2</v>
      </c>
      <c r="H74">
        <v>4.5999999999999996</v>
      </c>
      <c r="I74">
        <v>5.0999999999999996</v>
      </c>
      <c r="J74">
        <v>4.8499999999999996</v>
      </c>
      <c r="K74">
        <v>0.5</v>
      </c>
      <c r="L74">
        <v>4</v>
      </c>
      <c r="M74">
        <v>0.10309278350515465</v>
      </c>
      <c r="N74">
        <v>5.3</v>
      </c>
      <c r="O74">
        <v>5.8</v>
      </c>
      <c r="P74">
        <v>5.55</v>
      </c>
      <c r="Q74">
        <v>0.5</v>
      </c>
      <c r="R74">
        <v>2</v>
      </c>
      <c r="S74">
        <v>9.00900900900901E-2</v>
      </c>
      <c r="T74">
        <v>4.4000000000000004</v>
      </c>
      <c r="U74">
        <v>4.9000000000000004</v>
      </c>
      <c r="V74">
        <v>4.6500000000000004</v>
      </c>
      <c r="W74">
        <v>0.5</v>
      </c>
      <c r="X74">
        <v>5</v>
      </c>
      <c r="Y74">
        <v>0.1075268817204301</v>
      </c>
      <c r="Z74">
        <v>4.4000000000000004</v>
      </c>
      <c r="AA74">
        <v>4.8</v>
      </c>
      <c r="AB74">
        <v>4.5999999999999996</v>
      </c>
      <c r="AC74">
        <v>0.39999999999999947</v>
      </c>
      <c r="AD74">
        <v>3</v>
      </c>
      <c r="AE74">
        <v>8.6956521739130321E-2</v>
      </c>
      <c r="AF74">
        <v>4.4000000000000004</v>
      </c>
      <c r="AG74">
        <v>4.8</v>
      </c>
      <c r="AH74">
        <v>4.5999999999999996</v>
      </c>
      <c r="AI74">
        <v>0.39999999999999947</v>
      </c>
      <c r="AJ74">
        <v>3</v>
      </c>
      <c r="AK74">
        <v>8.6956521739130321E-2</v>
      </c>
      <c r="AL74">
        <v>4.4000000000000004</v>
      </c>
      <c r="AM74">
        <v>4.9000000000000004</v>
      </c>
      <c r="AN74">
        <v>4.6500000000000004</v>
      </c>
      <c r="AO74">
        <v>0.5</v>
      </c>
      <c r="AP74">
        <v>4</v>
      </c>
      <c r="AQ74">
        <v>0.1075268817204301</v>
      </c>
      <c r="AR74">
        <v>4.8</v>
      </c>
      <c r="AS74">
        <v>5.2</v>
      </c>
      <c r="AT74">
        <v>5</v>
      </c>
      <c r="AU74">
        <v>0.40000000000000036</v>
      </c>
      <c r="AV74">
        <v>5</v>
      </c>
      <c r="AW74">
        <v>8.0000000000000071E-2</v>
      </c>
      <c r="AX74">
        <v>4.9000000000000004</v>
      </c>
      <c r="AY74">
        <v>5.0999999999999996</v>
      </c>
      <c r="AZ74">
        <v>5</v>
      </c>
      <c r="BA74">
        <v>0.19999999999999929</v>
      </c>
      <c r="BB74">
        <v>2</v>
      </c>
      <c r="BC74">
        <v>3.9999999999999855E-2</v>
      </c>
      <c r="BD74">
        <v>4.4000000000000004</v>
      </c>
      <c r="BE74">
        <v>4.8</v>
      </c>
      <c r="BF74">
        <v>4.5999999999999996</v>
      </c>
      <c r="BG74">
        <v>0.39999999999999947</v>
      </c>
      <c r="BH74">
        <v>2</v>
      </c>
      <c r="BI74">
        <v>8.6956521739130321E-2</v>
      </c>
      <c r="BJ74">
        <v>4.0999999999999996</v>
      </c>
      <c r="BK74">
        <v>4.8</v>
      </c>
      <c r="BL74">
        <v>4.4499999999999993</v>
      </c>
      <c r="BM74">
        <v>0.70000000000000018</v>
      </c>
      <c r="BN74">
        <v>5</v>
      </c>
      <c r="BO74" s="13">
        <v>0.15730337078651693</v>
      </c>
      <c r="BQ74">
        <v>4.5999999999999996</v>
      </c>
      <c r="BR74">
        <v>5.2</v>
      </c>
      <c r="BS74">
        <v>4.9000000000000004</v>
      </c>
      <c r="BT74">
        <v>0.60000000000000053</v>
      </c>
      <c r="BU74">
        <v>4</v>
      </c>
      <c r="BV74" s="13">
        <v>0.12244897959183683</v>
      </c>
    </row>
    <row r="75" spans="1:74" x14ac:dyDescent="0.3">
      <c r="A75" t="s">
        <v>111</v>
      </c>
      <c r="B75">
        <v>4.5999999999999996</v>
      </c>
      <c r="C75">
        <v>5.0999999999999996</v>
      </c>
      <c r="D75">
        <v>4.8499999999999996</v>
      </c>
      <c r="E75">
        <v>0.5</v>
      </c>
      <c r="F75">
        <v>6</v>
      </c>
      <c r="G75">
        <v>0.10309278350515465</v>
      </c>
      <c r="H75">
        <v>4.4000000000000004</v>
      </c>
      <c r="I75">
        <v>5</v>
      </c>
      <c r="J75">
        <v>4.7</v>
      </c>
      <c r="K75">
        <v>0.59999999999999964</v>
      </c>
      <c r="L75">
        <v>6</v>
      </c>
      <c r="M75">
        <v>0.12765957446808501</v>
      </c>
      <c r="N75">
        <v>4.4000000000000004</v>
      </c>
      <c r="O75">
        <v>5.3</v>
      </c>
      <c r="P75">
        <v>4.8499999999999996</v>
      </c>
      <c r="Q75">
        <v>0.89999999999999947</v>
      </c>
      <c r="R75">
        <v>9</v>
      </c>
      <c r="S75">
        <v>0.18556701030927825</v>
      </c>
      <c r="T75">
        <v>4.0999999999999996</v>
      </c>
      <c r="U75">
        <v>4.8</v>
      </c>
      <c r="V75">
        <v>4.4499999999999993</v>
      </c>
      <c r="W75">
        <v>0.70000000000000018</v>
      </c>
      <c r="X75">
        <v>5</v>
      </c>
      <c r="Y75">
        <v>0.15730337078651693</v>
      </c>
      <c r="Z75">
        <v>4.4000000000000004</v>
      </c>
      <c r="AA75">
        <v>4.8</v>
      </c>
      <c r="AB75">
        <v>4.5999999999999996</v>
      </c>
      <c r="AC75">
        <v>0.39999999999999947</v>
      </c>
      <c r="AD75">
        <v>3</v>
      </c>
      <c r="AE75">
        <v>8.6956521739130321E-2</v>
      </c>
      <c r="AF75">
        <v>4.4000000000000004</v>
      </c>
      <c r="AG75">
        <v>4.9000000000000004</v>
      </c>
      <c r="AH75">
        <v>4.6500000000000004</v>
      </c>
      <c r="AI75">
        <v>0.5</v>
      </c>
      <c r="AJ75">
        <v>4</v>
      </c>
      <c r="AK75">
        <v>0.1075268817204301</v>
      </c>
      <c r="AL75">
        <v>4.5999999999999996</v>
      </c>
      <c r="AM75">
        <v>5.0999999999999996</v>
      </c>
      <c r="AN75">
        <v>4.8499999999999996</v>
      </c>
      <c r="AO75">
        <v>0.5</v>
      </c>
      <c r="AP75">
        <v>6</v>
      </c>
      <c r="AQ75">
        <v>0.10309278350515465</v>
      </c>
      <c r="AR75">
        <v>5</v>
      </c>
      <c r="AS75">
        <v>5.3</v>
      </c>
      <c r="AT75">
        <v>5.15</v>
      </c>
      <c r="AU75">
        <v>0.29999999999999982</v>
      </c>
      <c r="AV75">
        <v>6</v>
      </c>
      <c r="AW75">
        <v>5.825242718446598E-2</v>
      </c>
      <c r="AX75">
        <v>5</v>
      </c>
      <c r="AY75">
        <v>5.2</v>
      </c>
      <c r="AZ75">
        <v>5.0999999999999996</v>
      </c>
      <c r="BA75">
        <v>0.20000000000000018</v>
      </c>
      <c r="BB75">
        <v>2</v>
      </c>
      <c r="BC75">
        <v>3.9215686274509838E-2</v>
      </c>
      <c r="BD75">
        <v>4.4000000000000004</v>
      </c>
      <c r="BE75">
        <v>4.8</v>
      </c>
      <c r="BF75">
        <v>4.5999999999999996</v>
      </c>
      <c r="BG75">
        <v>0.39999999999999947</v>
      </c>
      <c r="BH75">
        <v>3</v>
      </c>
      <c r="BI75">
        <v>8.6956521739130321E-2</v>
      </c>
      <c r="BJ75">
        <v>4.0999999999999996</v>
      </c>
      <c r="BK75">
        <v>4.5999999999999996</v>
      </c>
      <c r="BL75">
        <v>4.3499999999999996</v>
      </c>
      <c r="BM75">
        <v>0.5</v>
      </c>
      <c r="BN75">
        <v>4</v>
      </c>
      <c r="BO75" s="13">
        <v>0.1149425287356322</v>
      </c>
      <c r="BQ75">
        <v>4.4000000000000004</v>
      </c>
      <c r="BR75">
        <v>5</v>
      </c>
      <c r="BS75">
        <v>4.7</v>
      </c>
      <c r="BT75">
        <v>0.59999999999999964</v>
      </c>
      <c r="BU75">
        <v>6</v>
      </c>
      <c r="BV75" s="13">
        <v>0.12765957446808501</v>
      </c>
    </row>
    <row r="76" spans="1:74" x14ac:dyDescent="0.3">
      <c r="A76" t="s">
        <v>112</v>
      </c>
      <c r="B76">
        <v>4.8</v>
      </c>
      <c r="C76">
        <v>5.0999999999999996</v>
      </c>
      <c r="D76">
        <v>4.9499999999999993</v>
      </c>
      <c r="E76">
        <v>0.29999999999999982</v>
      </c>
      <c r="F76">
        <v>4</v>
      </c>
      <c r="G76">
        <v>6.060606060606058E-2</v>
      </c>
      <c r="H76">
        <v>4.4000000000000004</v>
      </c>
      <c r="I76">
        <v>5</v>
      </c>
      <c r="J76">
        <v>4.7</v>
      </c>
      <c r="K76">
        <v>0.59999999999999964</v>
      </c>
      <c r="L76">
        <v>6</v>
      </c>
      <c r="M76">
        <v>0.12765957446808501</v>
      </c>
      <c r="N76">
        <v>4.8</v>
      </c>
      <c r="O76">
        <v>5.8</v>
      </c>
      <c r="P76">
        <v>5.3</v>
      </c>
      <c r="Q76">
        <v>1</v>
      </c>
      <c r="R76">
        <v>10</v>
      </c>
      <c r="S76">
        <v>0.18867924528301888</v>
      </c>
      <c r="T76">
        <v>4.3</v>
      </c>
      <c r="U76">
        <v>4.8</v>
      </c>
      <c r="V76">
        <v>4.55</v>
      </c>
      <c r="W76">
        <v>0.5</v>
      </c>
      <c r="X76">
        <v>5</v>
      </c>
      <c r="Y76">
        <v>0.10989010989010989</v>
      </c>
      <c r="Z76">
        <v>4.4000000000000004</v>
      </c>
      <c r="AA76">
        <v>4.8</v>
      </c>
      <c r="AB76">
        <v>4.5999999999999996</v>
      </c>
      <c r="AC76">
        <v>0.39999999999999947</v>
      </c>
      <c r="AD76">
        <v>3</v>
      </c>
      <c r="AE76">
        <v>8.6956521739130321E-2</v>
      </c>
      <c r="AF76">
        <v>4.4000000000000004</v>
      </c>
      <c r="AG76">
        <v>4.8</v>
      </c>
      <c r="AH76">
        <v>4.5999999999999996</v>
      </c>
      <c r="AI76">
        <v>0.39999999999999947</v>
      </c>
      <c r="AJ76">
        <v>4</v>
      </c>
      <c r="AK76">
        <v>8.6956521739130321E-2</v>
      </c>
      <c r="AL76">
        <v>4.4000000000000004</v>
      </c>
      <c r="AM76">
        <v>5</v>
      </c>
      <c r="AN76">
        <v>4.7</v>
      </c>
      <c r="AO76">
        <v>0.59999999999999964</v>
      </c>
      <c r="AP76">
        <v>5</v>
      </c>
      <c r="AQ76">
        <v>0.12765957446808501</v>
      </c>
      <c r="AR76">
        <v>4.8</v>
      </c>
      <c r="AS76">
        <v>5.3</v>
      </c>
      <c r="AT76">
        <v>5.05</v>
      </c>
      <c r="AU76">
        <v>0.5</v>
      </c>
      <c r="AV76">
        <v>8</v>
      </c>
      <c r="AW76">
        <v>9.9009900990099015E-2</v>
      </c>
      <c r="AX76">
        <v>4.9000000000000004</v>
      </c>
      <c r="AY76">
        <v>5.0999999999999996</v>
      </c>
      <c r="AZ76">
        <v>5</v>
      </c>
      <c r="BA76">
        <v>0.19999999999999929</v>
      </c>
      <c r="BB76">
        <v>3</v>
      </c>
      <c r="BC76">
        <v>3.9999999999999855E-2</v>
      </c>
      <c r="BD76">
        <v>4.4000000000000004</v>
      </c>
      <c r="BE76">
        <v>4.8</v>
      </c>
      <c r="BF76">
        <v>4.5999999999999996</v>
      </c>
      <c r="BG76">
        <v>0.39999999999999947</v>
      </c>
      <c r="BH76">
        <v>2</v>
      </c>
      <c r="BI76">
        <v>8.6956521739130321E-2</v>
      </c>
      <c r="BJ76">
        <v>4.0999999999999996</v>
      </c>
      <c r="BK76">
        <v>4.5999999999999996</v>
      </c>
      <c r="BL76">
        <v>4.3499999999999996</v>
      </c>
      <c r="BM76">
        <v>0.5</v>
      </c>
      <c r="BN76">
        <v>4</v>
      </c>
      <c r="BO76" s="13">
        <v>0.1149425287356322</v>
      </c>
      <c r="BQ76">
        <v>4.3</v>
      </c>
      <c r="BR76">
        <v>4.9000000000000004</v>
      </c>
      <c r="BS76">
        <v>4.5999999999999996</v>
      </c>
      <c r="BT76">
        <v>0.60000000000000053</v>
      </c>
      <c r="BU76">
        <v>6</v>
      </c>
      <c r="BV76" s="13">
        <v>0.13043478260869579</v>
      </c>
    </row>
    <row r="77" spans="1:74" x14ac:dyDescent="0.3">
      <c r="A77" t="s">
        <v>113</v>
      </c>
      <c r="B77">
        <v>4.8</v>
      </c>
      <c r="C77">
        <v>5.2</v>
      </c>
      <c r="D77">
        <v>5</v>
      </c>
      <c r="E77">
        <v>0.40000000000000036</v>
      </c>
      <c r="F77">
        <v>7</v>
      </c>
      <c r="G77">
        <v>8.0000000000000071E-2</v>
      </c>
      <c r="H77">
        <v>4.4000000000000004</v>
      </c>
      <c r="I77">
        <v>5.0999999999999996</v>
      </c>
      <c r="J77">
        <v>4.75</v>
      </c>
      <c r="K77">
        <v>0.69999999999999929</v>
      </c>
      <c r="L77">
        <v>7</v>
      </c>
      <c r="M77">
        <v>0.14736842105263143</v>
      </c>
      <c r="N77">
        <v>4.9000000000000004</v>
      </c>
      <c r="O77">
        <v>6.1</v>
      </c>
      <c r="P77">
        <v>5.5</v>
      </c>
      <c r="Q77">
        <v>1.1999999999999993</v>
      </c>
      <c r="R77">
        <v>8</v>
      </c>
      <c r="S77">
        <v>0.21818181818181806</v>
      </c>
      <c r="T77">
        <v>4.4000000000000004</v>
      </c>
      <c r="U77">
        <v>5</v>
      </c>
      <c r="V77">
        <v>4.7</v>
      </c>
      <c r="W77">
        <v>0.59999999999999964</v>
      </c>
      <c r="X77">
        <v>7</v>
      </c>
      <c r="Y77">
        <v>0.12765957446808501</v>
      </c>
      <c r="Z77">
        <v>4.4000000000000004</v>
      </c>
      <c r="AA77">
        <v>4.8</v>
      </c>
      <c r="AB77">
        <v>4.5999999999999996</v>
      </c>
      <c r="AC77">
        <v>0.39999999999999947</v>
      </c>
      <c r="AD77">
        <v>2</v>
      </c>
      <c r="AE77">
        <v>8.6956521739130321E-2</v>
      </c>
      <c r="AF77">
        <v>4.4000000000000004</v>
      </c>
      <c r="AG77">
        <v>4.8</v>
      </c>
      <c r="AH77">
        <v>4.5999999999999996</v>
      </c>
      <c r="AI77">
        <v>0.39999999999999947</v>
      </c>
      <c r="AJ77">
        <v>3</v>
      </c>
      <c r="AK77">
        <v>8.6956521739130321E-2</v>
      </c>
      <c r="AL77">
        <v>4.5999999999999996</v>
      </c>
      <c r="AM77">
        <v>5</v>
      </c>
      <c r="AN77">
        <v>4.8</v>
      </c>
      <c r="AO77">
        <v>0.40000000000000036</v>
      </c>
      <c r="AP77">
        <v>4</v>
      </c>
      <c r="AQ77">
        <v>8.3333333333333412E-2</v>
      </c>
      <c r="AR77">
        <v>5</v>
      </c>
      <c r="AS77">
        <v>5.2</v>
      </c>
      <c r="AT77">
        <v>5.0999999999999996</v>
      </c>
      <c r="AU77">
        <v>0.20000000000000018</v>
      </c>
      <c r="AV77">
        <v>4</v>
      </c>
      <c r="AW77">
        <v>3.9215686274509838E-2</v>
      </c>
      <c r="AX77">
        <v>5</v>
      </c>
      <c r="AY77">
        <v>5.2</v>
      </c>
      <c r="AZ77">
        <v>5.0999999999999996</v>
      </c>
      <c r="BA77">
        <v>0.20000000000000018</v>
      </c>
      <c r="BB77">
        <v>2</v>
      </c>
      <c r="BC77">
        <v>3.9215686274509838E-2</v>
      </c>
      <c r="BD77">
        <v>4.4000000000000004</v>
      </c>
      <c r="BE77">
        <v>4.8</v>
      </c>
      <c r="BF77">
        <v>4.5999999999999996</v>
      </c>
      <c r="BG77">
        <v>0.39999999999999947</v>
      </c>
      <c r="BH77">
        <v>3</v>
      </c>
      <c r="BI77">
        <v>8.6956521739130321E-2</v>
      </c>
      <c r="BJ77">
        <v>4.3</v>
      </c>
      <c r="BK77">
        <v>4.5999999999999996</v>
      </c>
      <c r="BL77">
        <v>4.4499999999999993</v>
      </c>
      <c r="BM77">
        <v>0.29999999999999982</v>
      </c>
      <c r="BN77">
        <v>3</v>
      </c>
      <c r="BO77" s="13">
        <v>6.7415730337078622E-2</v>
      </c>
      <c r="BQ77">
        <v>4.4000000000000004</v>
      </c>
      <c r="BR77">
        <v>5.3</v>
      </c>
      <c r="BS77">
        <v>4.8499999999999996</v>
      </c>
      <c r="BT77">
        <v>0.89999999999999947</v>
      </c>
      <c r="BU77">
        <v>6</v>
      </c>
      <c r="BV77" s="13">
        <v>0.18556701030927825</v>
      </c>
    </row>
    <row r="78" spans="1:74" x14ac:dyDescent="0.3">
      <c r="A78" t="s">
        <v>114</v>
      </c>
      <c r="B78">
        <v>4.8</v>
      </c>
      <c r="C78">
        <v>5.4</v>
      </c>
      <c r="D78">
        <v>5.0999999999999996</v>
      </c>
      <c r="E78">
        <v>0.60000000000000053</v>
      </c>
      <c r="F78">
        <v>8</v>
      </c>
      <c r="G78">
        <v>0.11764705882352952</v>
      </c>
      <c r="H78">
        <v>4.4000000000000004</v>
      </c>
      <c r="I78">
        <v>5.2</v>
      </c>
      <c r="J78">
        <v>4.8000000000000007</v>
      </c>
      <c r="K78">
        <v>0.79999999999999982</v>
      </c>
      <c r="L78">
        <v>8</v>
      </c>
      <c r="M78">
        <v>0.1666666666666666</v>
      </c>
      <c r="N78">
        <v>4.9000000000000004</v>
      </c>
      <c r="O78">
        <v>6.1</v>
      </c>
      <c r="P78">
        <v>5.5</v>
      </c>
      <c r="Q78">
        <v>1.1999999999999993</v>
      </c>
      <c r="R78">
        <v>11</v>
      </c>
      <c r="S78">
        <v>0.21818181818181806</v>
      </c>
      <c r="T78">
        <v>4.4000000000000004</v>
      </c>
      <c r="U78">
        <v>5</v>
      </c>
      <c r="V78">
        <v>4.7</v>
      </c>
      <c r="W78">
        <v>0.59999999999999964</v>
      </c>
      <c r="X78">
        <v>7</v>
      </c>
      <c r="Y78">
        <v>0.12765957446808501</v>
      </c>
      <c r="Z78">
        <v>4.4000000000000004</v>
      </c>
      <c r="AA78">
        <v>4.8</v>
      </c>
      <c r="AB78">
        <v>4.5999999999999996</v>
      </c>
      <c r="AC78">
        <v>0.39999999999999947</v>
      </c>
      <c r="AD78">
        <v>3</v>
      </c>
      <c r="AE78">
        <v>8.6956521739130321E-2</v>
      </c>
      <c r="AF78">
        <v>4.3</v>
      </c>
      <c r="AG78">
        <v>4.8</v>
      </c>
      <c r="AH78">
        <v>4.55</v>
      </c>
      <c r="AI78">
        <v>0.5</v>
      </c>
      <c r="AJ78">
        <v>4</v>
      </c>
      <c r="AK78">
        <v>0.10989010989010989</v>
      </c>
      <c r="AL78">
        <v>4.4000000000000004</v>
      </c>
      <c r="AM78">
        <v>5.0999999999999996</v>
      </c>
      <c r="AN78">
        <v>4.75</v>
      </c>
      <c r="AO78">
        <v>0.69999999999999929</v>
      </c>
      <c r="AP78">
        <v>6</v>
      </c>
      <c r="AQ78">
        <v>0.14736842105263143</v>
      </c>
      <c r="AR78">
        <v>5.0999999999999996</v>
      </c>
      <c r="AS78">
        <v>5.3</v>
      </c>
      <c r="AT78">
        <v>5.1999999999999993</v>
      </c>
      <c r="AU78">
        <v>0.20000000000000018</v>
      </c>
      <c r="AV78">
        <v>5</v>
      </c>
      <c r="AW78">
        <v>3.8461538461538498E-2</v>
      </c>
      <c r="AX78">
        <v>4.9000000000000004</v>
      </c>
      <c r="AY78">
        <v>5.2</v>
      </c>
      <c r="AZ78">
        <v>5.0500000000000007</v>
      </c>
      <c r="BA78">
        <v>0.29999999999999982</v>
      </c>
      <c r="BB78">
        <v>4</v>
      </c>
      <c r="BC78">
        <v>5.9405940594059362E-2</v>
      </c>
      <c r="BD78">
        <v>4.5999999999999996</v>
      </c>
      <c r="BE78">
        <v>4.8</v>
      </c>
      <c r="BF78">
        <v>4.6999999999999993</v>
      </c>
      <c r="BG78">
        <v>0.20000000000000018</v>
      </c>
      <c r="BH78">
        <v>2</v>
      </c>
      <c r="BI78">
        <v>4.255319148936175E-2</v>
      </c>
      <c r="BJ78">
        <v>4.0999999999999996</v>
      </c>
      <c r="BK78">
        <v>5</v>
      </c>
      <c r="BL78">
        <v>4.55</v>
      </c>
      <c r="BM78">
        <v>0.90000000000000036</v>
      </c>
      <c r="BN78">
        <v>7</v>
      </c>
      <c r="BO78" s="13">
        <v>0.19780219780219788</v>
      </c>
      <c r="BQ78">
        <v>4.4000000000000004</v>
      </c>
      <c r="BR78">
        <v>5.3</v>
      </c>
      <c r="BS78">
        <v>4.8499999999999996</v>
      </c>
      <c r="BT78">
        <v>0.89999999999999947</v>
      </c>
      <c r="BU78">
        <v>10</v>
      </c>
      <c r="BV78" s="13">
        <v>0.18556701030927825</v>
      </c>
    </row>
    <row r="79" spans="1:74" x14ac:dyDescent="0.3">
      <c r="A79" t="s">
        <v>115</v>
      </c>
      <c r="B79">
        <v>5.0999999999999996</v>
      </c>
      <c r="C79">
        <v>5.4</v>
      </c>
      <c r="D79">
        <v>5.25</v>
      </c>
      <c r="E79">
        <v>0.30000000000000071</v>
      </c>
      <c r="F79">
        <v>4</v>
      </c>
      <c r="G79">
        <v>5.714285714285728E-2</v>
      </c>
      <c r="H79">
        <v>4.8</v>
      </c>
      <c r="I79">
        <v>5.2</v>
      </c>
      <c r="J79">
        <v>5</v>
      </c>
      <c r="K79">
        <v>0.40000000000000036</v>
      </c>
      <c r="L79">
        <v>6</v>
      </c>
      <c r="M79">
        <v>8.0000000000000071E-2</v>
      </c>
      <c r="N79">
        <v>5.0999999999999996</v>
      </c>
      <c r="O79">
        <v>6.1</v>
      </c>
      <c r="P79">
        <v>5.6</v>
      </c>
      <c r="Q79">
        <v>1</v>
      </c>
      <c r="R79">
        <v>5</v>
      </c>
      <c r="S79">
        <v>0.17857142857142858</v>
      </c>
      <c r="T79">
        <v>4.5999999999999996</v>
      </c>
      <c r="U79">
        <v>5</v>
      </c>
      <c r="V79">
        <v>4.8</v>
      </c>
      <c r="W79">
        <v>0.40000000000000036</v>
      </c>
      <c r="X79">
        <v>4</v>
      </c>
      <c r="Y79">
        <v>8.3333333333333412E-2</v>
      </c>
      <c r="Z79">
        <v>4.4000000000000004</v>
      </c>
      <c r="AA79">
        <v>4.8</v>
      </c>
      <c r="AB79">
        <v>4.5999999999999996</v>
      </c>
      <c r="AC79">
        <v>0.39999999999999947</v>
      </c>
      <c r="AD79">
        <v>3</v>
      </c>
      <c r="AE79">
        <v>8.6956521739130321E-2</v>
      </c>
      <c r="AF79">
        <v>4.5999999999999996</v>
      </c>
      <c r="AG79">
        <v>4.8</v>
      </c>
      <c r="AH79">
        <v>4.6999999999999993</v>
      </c>
      <c r="AI79">
        <v>0.20000000000000018</v>
      </c>
      <c r="AJ79">
        <v>2</v>
      </c>
      <c r="AK79">
        <v>4.255319148936175E-2</v>
      </c>
      <c r="AL79">
        <v>4.8</v>
      </c>
      <c r="AM79">
        <v>5</v>
      </c>
      <c r="AN79">
        <v>4.9000000000000004</v>
      </c>
      <c r="AO79">
        <v>0.20000000000000018</v>
      </c>
      <c r="AP79">
        <v>3</v>
      </c>
      <c r="AQ79">
        <v>4.0816326530612276E-2</v>
      </c>
      <c r="AR79">
        <v>5.0999999999999996</v>
      </c>
      <c r="AS79">
        <v>5.2</v>
      </c>
      <c r="AT79">
        <v>5.15</v>
      </c>
      <c r="AU79">
        <v>0.10000000000000053</v>
      </c>
      <c r="AV79">
        <v>1</v>
      </c>
      <c r="AW79">
        <v>1.9417475728155442E-2</v>
      </c>
      <c r="AX79">
        <v>5</v>
      </c>
      <c r="AY79">
        <v>5.2</v>
      </c>
      <c r="AZ79">
        <v>5.0999999999999996</v>
      </c>
      <c r="BA79">
        <v>0.20000000000000018</v>
      </c>
      <c r="BB79">
        <v>2</v>
      </c>
      <c r="BC79">
        <v>3.9215686274509838E-2</v>
      </c>
      <c r="BD79">
        <v>4.5999999999999996</v>
      </c>
      <c r="BE79">
        <v>4.8</v>
      </c>
      <c r="BF79">
        <v>4.6999999999999993</v>
      </c>
      <c r="BG79">
        <v>0.20000000000000018</v>
      </c>
      <c r="BH79">
        <v>2</v>
      </c>
      <c r="BI79">
        <v>4.255319148936175E-2</v>
      </c>
      <c r="BJ79">
        <v>4.4000000000000004</v>
      </c>
      <c r="BK79">
        <v>5</v>
      </c>
      <c r="BL79">
        <v>4.7</v>
      </c>
      <c r="BM79">
        <v>0.59999999999999964</v>
      </c>
      <c r="BN79">
        <v>5</v>
      </c>
      <c r="BO79" s="13">
        <v>0.12765957446808501</v>
      </c>
      <c r="BQ79">
        <v>4.5999999999999996</v>
      </c>
      <c r="BR79">
        <v>5.3</v>
      </c>
      <c r="BS79">
        <v>4.9499999999999993</v>
      </c>
      <c r="BT79">
        <v>0.70000000000000018</v>
      </c>
      <c r="BU79">
        <v>8</v>
      </c>
      <c r="BV79" s="13">
        <v>0.14141414141414146</v>
      </c>
    </row>
    <row r="80" spans="1:74" x14ac:dyDescent="0.3">
      <c r="A80" t="s">
        <v>116</v>
      </c>
      <c r="B80">
        <v>4.9000000000000004</v>
      </c>
      <c r="C80">
        <v>5.4</v>
      </c>
      <c r="D80">
        <v>5.15</v>
      </c>
      <c r="E80">
        <v>0.5</v>
      </c>
      <c r="F80">
        <v>8</v>
      </c>
      <c r="G80">
        <v>9.7087378640776698E-2</v>
      </c>
      <c r="H80">
        <v>4.5999999999999996</v>
      </c>
      <c r="I80">
        <v>5.2</v>
      </c>
      <c r="J80">
        <v>4.9000000000000004</v>
      </c>
      <c r="K80">
        <v>0.60000000000000053</v>
      </c>
      <c r="L80">
        <v>7</v>
      </c>
      <c r="M80">
        <v>0.12244897959183683</v>
      </c>
      <c r="N80">
        <v>5.2</v>
      </c>
      <c r="O80">
        <v>6.1</v>
      </c>
      <c r="P80">
        <v>5.65</v>
      </c>
      <c r="Q80">
        <v>0.89999999999999947</v>
      </c>
      <c r="R80">
        <v>4</v>
      </c>
      <c r="S80">
        <v>0.15929203539822998</v>
      </c>
      <c r="T80">
        <v>4.4000000000000004</v>
      </c>
      <c r="U80">
        <v>5</v>
      </c>
      <c r="V80">
        <v>4.7</v>
      </c>
      <c r="W80">
        <v>0.59999999999999964</v>
      </c>
      <c r="X80">
        <v>6</v>
      </c>
      <c r="Y80">
        <v>0.12765957446808501</v>
      </c>
      <c r="Z80">
        <v>4.4000000000000004</v>
      </c>
      <c r="AA80">
        <v>4.8</v>
      </c>
      <c r="AB80">
        <v>4.5999999999999996</v>
      </c>
      <c r="AC80">
        <v>0.39999999999999947</v>
      </c>
      <c r="AD80">
        <v>3</v>
      </c>
      <c r="AE80">
        <v>8.6956521739130321E-2</v>
      </c>
      <c r="AF80">
        <v>4.4000000000000004</v>
      </c>
      <c r="AG80">
        <v>4.8</v>
      </c>
      <c r="AH80">
        <v>4.5999999999999996</v>
      </c>
      <c r="AI80">
        <v>0.39999999999999947</v>
      </c>
      <c r="AJ80">
        <v>3</v>
      </c>
      <c r="AK80">
        <v>8.6956521739130321E-2</v>
      </c>
      <c r="AL80">
        <v>4.4000000000000004</v>
      </c>
      <c r="AM80">
        <v>5</v>
      </c>
      <c r="AN80">
        <v>4.7</v>
      </c>
      <c r="AO80">
        <v>0.59999999999999964</v>
      </c>
      <c r="AP80">
        <v>5</v>
      </c>
      <c r="AQ80">
        <v>0.12765957446808501</v>
      </c>
      <c r="AR80">
        <v>4.9000000000000004</v>
      </c>
      <c r="AS80">
        <v>5.2</v>
      </c>
      <c r="AT80">
        <v>5.0500000000000007</v>
      </c>
      <c r="AU80">
        <v>0.29999999999999982</v>
      </c>
      <c r="AV80">
        <v>3</v>
      </c>
      <c r="AW80">
        <v>5.9405940594059362E-2</v>
      </c>
      <c r="AX80">
        <v>4.9000000000000004</v>
      </c>
      <c r="AY80">
        <v>5.0999999999999996</v>
      </c>
      <c r="AZ80">
        <v>5</v>
      </c>
      <c r="BA80">
        <v>0.19999999999999929</v>
      </c>
      <c r="BB80">
        <v>2</v>
      </c>
      <c r="BC80">
        <v>3.9999999999999855E-2</v>
      </c>
      <c r="BD80">
        <v>4.4000000000000004</v>
      </c>
      <c r="BE80">
        <v>4.8</v>
      </c>
      <c r="BF80">
        <v>4.5999999999999996</v>
      </c>
      <c r="BG80">
        <v>0.39999999999999947</v>
      </c>
      <c r="BH80">
        <v>3</v>
      </c>
      <c r="BI80">
        <v>8.6956521739130321E-2</v>
      </c>
      <c r="BJ80">
        <v>4.3</v>
      </c>
      <c r="BK80">
        <v>4.8</v>
      </c>
      <c r="BL80">
        <v>4.55</v>
      </c>
      <c r="BM80">
        <v>0.5</v>
      </c>
      <c r="BN80">
        <v>5</v>
      </c>
      <c r="BO80" s="13">
        <v>0.10989010989010989</v>
      </c>
      <c r="BQ80">
        <v>4.4000000000000004</v>
      </c>
      <c r="BR80">
        <v>5.3</v>
      </c>
      <c r="BS80">
        <v>4.8499999999999996</v>
      </c>
      <c r="BT80">
        <v>0.89999999999999947</v>
      </c>
      <c r="BU80">
        <v>11</v>
      </c>
      <c r="BV80" s="13">
        <v>0.18556701030927825</v>
      </c>
    </row>
    <row r="81" spans="1:74" x14ac:dyDescent="0.3">
      <c r="A81" t="s">
        <v>117</v>
      </c>
      <c r="B81">
        <v>4.9000000000000004</v>
      </c>
      <c r="C81">
        <v>5.3</v>
      </c>
      <c r="D81">
        <v>5.0999999999999996</v>
      </c>
      <c r="E81">
        <v>0.39999999999999947</v>
      </c>
      <c r="F81">
        <v>7</v>
      </c>
      <c r="G81">
        <v>7.843137254901951E-2</v>
      </c>
      <c r="H81">
        <v>4.4000000000000004</v>
      </c>
      <c r="I81">
        <v>5.2</v>
      </c>
      <c r="J81">
        <v>4.8000000000000007</v>
      </c>
      <c r="K81">
        <v>0.79999999999999982</v>
      </c>
      <c r="L81">
        <v>10</v>
      </c>
      <c r="M81">
        <v>0.1666666666666666</v>
      </c>
      <c r="N81">
        <v>5</v>
      </c>
      <c r="O81">
        <v>6.1</v>
      </c>
      <c r="P81">
        <v>5.55</v>
      </c>
      <c r="Q81">
        <v>1.0999999999999996</v>
      </c>
      <c r="R81">
        <v>9</v>
      </c>
      <c r="S81">
        <v>0.19819819819819814</v>
      </c>
      <c r="T81">
        <v>3.9</v>
      </c>
      <c r="U81">
        <v>5</v>
      </c>
      <c r="V81">
        <v>4.45</v>
      </c>
      <c r="W81">
        <v>1.1000000000000001</v>
      </c>
      <c r="X81">
        <v>9</v>
      </c>
      <c r="Y81">
        <v>0.24719101123595508</v>
      </c>
      <c r="Z81">
        <v>4.4000000000000004</v>
      </c>
      <c r="AA81">
        <v>4.8</v>
      </c>
      <c r="AB81">
        <v>4.5999999999999996</v>
      </c>
      <c r="AC81">
        <v>0.39999999999999947</v>
      </c>
      <c r="AD81">
        <v>2</v>
      </c>
      <c r="AE81">
        <v>8.6956521739130321E-2</v>
      </c>
      <c r="AF81">
        <v>4.3</v>
      </c>
      <c r="AG81">
        <v>4.9000000000000004</v>
      </c>
      <c r="AH81">
        <v>4.5999999999999996</v>
      </c>
      <c r="AI81">
        <v>0.60000000000000053</v>
      </c>
      <c r="AJ81">
        <v>6</v>
      </c>
      <c r="AK81">
        <v>0.13043478260869579</v>
      </c>
      <c r="AL81">
        <v>4.4000000000000004</v>
      </c>
      <c r="AM81">
        <v>4.9000000000000004</v>
      </c>
      <c r="AN81">
        <v>4.6500000000000004</v>
      </c>
      <c r="AO81">
        <v>0.5</v>
      </c>
      <c r="AP81">
        <v>5</v>
      </c>
      <c r="AQ81">
        <v>0.1075268817204301</v>
      </c>
      <c r="AR81">
        <v>4.9000000000000004</v>
      </c>
      <c r="AS81">
        <v>5.3</v>
      </c>
      <c r="AT81">
        <v>5.0999999999999996</v>
      </c>
      <c r="AU81">
        <v>0.39999999999999947</v>
      </c>
      <c r="AV81">
        <v>6</v>
      </c>
      <c r="AW81">
        <v>7.843137254901951E-2</v>
      </c>
      <c r="AX81">
        <v>4.9000000000000004</v>
      </c>
      <c r="AY81">
        <v>5.2</v>
      </c>
      <c r="AZ81">
        <v>5.0500000000000007</v>
      </c>
      <c r="BA81">
        <v>0.29999999999999982</v>
      </c>
      <c r="BB81">
        <v>3</v>
      </c>
      <c r="BC81">
        <v>5.9405940594059362E-2</v>
      </c>
      <c r="BD81">
        <v>4.5999999999999996</v>
      </c>
      <c r="BE81">
        <v>4.8</v>
      </c>
      <c r="BF81">
        <v>4.6999999999999993</v>
      </c>
      <c r="BG81">
        <v>0.20000000000000018</v>
      </c>
      <c r="BH81">
        <v>2</v>
      </c>
      <c r="BI81">
        <v>4.255319148936175E-2</v>
      </c>
      <c r="BJ81">
        <v>4.3</v>
      </c>
      <c r="BK81">
        <v>4.5999999999999996</v>
      </c>
      <c r="BL81">
        <v>4.4499999999999993</v>
      </c>
      <c r="BM81">
        <v>0.29999999999999982</v>
      </c>
      <c r="BN81">
        <v>3</v>
      </c>
      <c r="BO81" s="13">
        <v>6.7415730337078622E-2</v>
      </c>
      <c r="BQ81">
        <v>4.3</v>
      </c>
      <c r="BR81">
        <v>5.0999999999999996</v>
      </c>
      <c r="BS81">
        <v>4.6999999999999993</v>
      </c>
      <c r="BT81">
        <v>0.79999999999999982</v>
      </c>
      <c r="BU81">
        <v>8</v>
      </c>
      <c r="BV81" s="13">
        <v>0.1702127659574468</v>
      </c>
    </row>
    <row r="82" spans="1:74" x14ac:dyDescent="0.3">
      <c r="A82" t="s">
        <v>118</v>
      </c>
      <c r="B82">
        <v>4.8</v>
      </c>
      <c r="C82">
        <v>5.0999999999999996</v>
      </c>
      <c r="D82">
        <v>4.9499999999999993</v>
      </c>
      <c r="E82">
        <v>0.29999999999999982</v>
      </c>
      <c r="F82">
        <v>5</v>
      </c>
      <c r="G82">
        <v>6.060606060606058E-2</v>
      </c>
      <c r="H82">
        <v>4.4000000000000004</v>
      </c>
      <c r="I82">
        <v>5</v>
      </c>
      <c r="J82">
        <v>4.7</v>
      </c>
      <c r="K82">
        <v>0.59999999999999964</v>
      </c>
      <c r="L82">
        <v>7</v>
      </c>
      <c r="M82">
        <v>0.12765957446808501</v>
      </c>
      <c r="N82">
        <v>4.8</v>
      </c>
      <c r="O82">
        <v>5.8</v>
      </c>
      <c r="P82">
        <v>5.3</v>
      </c>
      <c r="Q82">
        <v>1</v>
      </c>
      <c r="R82">
        <v>11</v>
      </c>
      <c r="S82">
        <v>0.18867924528301888</v>
      </c>
      <c r="T82">
        <v>4.0999999999999996</v>
      </c>
      <c r="U82">
        <v>4.9000000000000004</v>
      </c>
      <c r="V82">
        <v>4.5</v>
      </c>
      <c r="W82">
        <v>0.80000000000000071</v>
      </c>
      <c r="X82">
        <v>7</v>
      </c>
      <c r="Y82">
        <v>0.17777777777777792</v>
      </c>
      <c r="Z82">
        <v>4.4000000000000004</v>
      </c>
      <c r="AA82">
        <v>4.8</v>
      </c>
      <c r="AB82">
        <v>4.5999999999999996</v>
      </c>
      <c r="AC82">
        <v>0.39999999999999947</v>
      </c>
      <c r="AD82">
        <v>3</v>
      </c>
      <c r="AE82">
        <v>8.6956521739130321E-2</v>
      </c>
      <c r="AF82">
        <v>4.4000000000000004</v>
      </c>
      <c r="AG82">
        <v>4.8</v>
      </c>
      <c r="AH82">
        <v>4.5999999999999996</v>
      </c>
      <c r="AI82">
        <v>0.39999999999999947</v>
      </c>
      <c r="AJ82">
        <v>3</v>
      </c>
      <c r="AK82">
        <v>8.6956521739130321E-2</v>
      </c>
      <c r="AL82">
        <v>4.4000000000000004</v>
      </c>
      <c r="AM82">
        <v>5</v>
      </c>
      <c r="AN82">
        <v>4.7</v>
      </c>
      <c r="AO82">
        <v>0.59999999999999964</v>
      </c>
      <c r="AP82">
        <v>6</v>
      </c>
      <c r="AQ82">
        <v>0.12765957446808501</v>
      </c>
      <c r="AR82">
        <v>4.9000000000000004</v>
      </c>
      <c r="AS82">
        <v>5.3</v>
      </c>
      <c r="AT82">
        <v>5.0999999999999996</v>
      </c>
      <c r="AU82">
        <v>0.39999999999999947</v>
      </c>
      <c r="AV82">
        <v>7</v>
      </c>
      <c r="AW82">
        <v>7.843137254901951E-2</v>
      </c>
      <c r="AX82">
        <v>4.9000000000000004</v>
      </c>
      <c r="AY82">
        <v>5.2</v>
      </c>
      <c r="AZ82">
        <v>5.0500000000000007</v>
      </c>
      <c r="BA82">
        <v>0.29999999999999982</v>
      </c>
      <c r="BB82">
        <v>3</v>
      </c>
      <c r="BC82">
        <v>5.9405940594059362E-2</v>
      </c>
      <c r="BD82">
        <v>4.4000000000000004</v>
      </c>
      <c r="BE82">
        <v>4.8</v>
      </c>
      <c r="BF82">
        <v>4.5999999999999996</v>
      </c>
      <c r="BG82">
        <v>0.39999999999999947</v>
      </c>
      <c r="BH82">
        <v>2</v>
      </c>
      <c r="BI82">
        <v>8.6956521739130321E-2</v>
      </c>
      <c r="BJ82">
        <v>4.0999999999999996</v>
      </c>
      <c r="BK82">
        <v>4.4000000000000004</v>
      </c>
      <c r="BL82">
        <v>4.25</v>
      </c>
      <c r="BM82">
        <v>0.30000000000000071</v>
      </c>
      <c r="BN82">
        <v>3</v>
      </c>
      <c r="BO82" s="13">
        <v>7.0588235294117813E-2</v>
      </c>
      <c r="BQ82">
        <v>4.4000000000000004</v>
      </c>
      <c r="BR82">
        <v>4.9000000000000004</v>
      </c>
      <c r="BS82">
        <v>4.6500000000000004</v>
      </c>
      <c r="BT82">
        <v>0.5</v>
      </c>
      <c r="BU82">
        <v>5</v>
      </c>
      <c r="BV82" s="13">
        <v>0.1075268817204301</v>
      </c>
    </row>
    <row r="83" spans="1:74" x14ac:dyDescent="0.3">
      <c r="A83" t="s">
        <v>119</v>
      </c>
      <c r="B83">
        <v>4.8</v>
      </c>
      <c r="C83">
        <v>5.2</v>
      </c>
      <c r="D83">
        <v>5</v>
      </c>
      <c r="E83">
        <v>0.40000000000000036</v>
      </c>
      <c r="F83">
        <v>6</v>
      </c>
      <c r="G83">
        <v>8.0000000000000071E-2</v>
      </c>
      <c r="H83">
        <v>4.4000000000000004</v>
      </c>
      <c r="I83">
        <v>5</v>
      </c>
      <c r="J83">
        <v>4.7</v>
      </c>
      <c r="K83">
        <v>0.59999999999999964</v>
      </c>
      <c r="L83">
        <v>5</v>
      </c>
      <c r="M83">
        <v>0.12765957446808501</v>
      </c>
      <c r="N83">
        <v>4.8</v>
      </c>
      <c r="O83">
        <v>5.8</v>
      </c>
      <c r="P83">
        <v>5.3</v>
      </c>
      <c r="Q83">
        <v>1</v>
      </c>
      <c r="R83">
        <v>10</v>
      </c>
      <c r="S83">
        <v>0.18867924528301888</v>
      </c>
      <c r="T83">
        <v>4.3</v>
      </c>
      <c r="U83">
        <v>4.8</v>
      </c>
      <c r="V83">
        <v>4.55</v>
      </c>
      <c r="W83">
        <v>0.5</v>
      </c>
      <c r="X83">
        <v>4</v>
      </c>
      <c r="Y83">
        <v>0.10989010989010989</v>
      </c>
      <c r="Z83">
        <v>4.4000000000000004</v>
      </c>
      <c r="AA83">
        <v>4.8</v>
      </c>
      <c r="AB83">
        <v>4.5999999999999996</v>
      </c>
      <c r="AC83">
        <v>0.39999999999999947</v>
      </c>
      <c r="AD83">
        <v>3</v>
      </c>
      <c r="AE83">
        <v>8.6956521739130321E-2</v>
      </c>
      <c r="AF83">
        <v>4.4000000000000004</v>
      </c>
      <c r="AG83">
        <v>4.8</v>
      </c>
      <c r="AH83">
        <v>4.5999999999999996</v>
      </c>
      <c r="AI83">
        <v>0.39999999999999947</v>
      </c>
      <c r="AJ83">
        <v>3</v>
      </c>
      <c r="AK83">
        <v>8.6956521739130321E-2</v>
      </c>
      <c r="AL83">
        <v>4.4000000000000004</v>
      </c>
      <c r="AM83">
        <v>5</v>
      </c>
      <c r="AN83">
        <v>4.7</v>
      </c>
      <c r="AO83">
        <v>0.59999999999999964</v>
      </c>
      <c r="AP83">
        <v>6</v>
      </c>
      <c r="AQ83">
        <v>0.12765957446808501</v>
      </c>
      <c r="AR83">
        <v>4.8</v>
      </c>
      <c r="AS83">
        <v>5.3</v>
      </c>
      <c r="AT83">
        <v>5.05</v>
      </c>
      <c r="AU83">
        <v>0.5</v>
      </c>
      <c r="AV83">
        <v>7</v>
      </c>
      <c r="AW83">
        <v>9.9009900990099015E-2</v>
      </c>
      <c r="AX83">
        <v>4.9000000000000004</v>
      </c>
      <c r="AY83">
        <v>5.2</v>
      </c>
      <c r="AZ83">
        <v>5.0500000000000007</v>
      </c>
      <c r="BA83">
        <v>0.29999999999999982</v>
      </c>
      <c r="BB83">
        <v>3</v>
      </c>
      <c r="BC83">
        <v>5.9405940594059362E-2</v>
      </c>
      <c r="BD83">
        <v>4.4000000000000004</v>
      </c>
      <c r="BE83">
        <v>4.8</v>
      </c>
      <c r="BF83">
        <v>4.5999999999999996</v>
      </c>
      <c r="BG83">
        <v>0.39999999999999947</v>
      </c>
      <c r="BH83">
        <v>2</v>
      </c>
      <c r="BI83">
        <v>8.6956521739130321E-2</v>
      </c>
      <c r="BJ83">
        <v>4.0999999999999996</v>
      </c>
      <c r="BK83">
        <v>4.5999999999999996</v>
      </c>
      <c r="BL83">
        <v>4.3499999999999996</v>
      </c>
      <c r="BM83">
        <v>0.5</v>
      </c>
      <c r="BN83">
        <v>4</v>
      </c>
      <c r="BO83" s="13">
        <v>0.1149425287356322</v>
      </c>
      <c r="BQ83">
        <v>4.3</v>
      </c>
      <c r="BR83">
        <v>4.8</v>
      </c>
      <c r="BS83">
        <v>4.55</v>
      </c>
      <c r="BT83">
        <v>0.5</v>
      </c>
      <c r="BU83">
        <v>5</v>
      </c>
      <c r="BV83" s="13">
        <v>0.10989010989010989</v>
      </c>
    </row>
    <row r="84" spans="1:74" x14ac:dyDescent="0.3">
      <c r="A84" t="s">
        <v>120</v>
      </c>
      <c r="B84">
        <v>5.0999999999999996</v>
      </c>
      <c r="C84">
        <v>5.3</v>
      </c>
      <c r="D84">
        <v>5.1999999999999993</v>
      </c>
      <c r="E84">
        <v>0.20000000000000018</v>
      </c>
      <c r="F84">
        <v>4</v>
      </c>
      <c r="G84">
        <v>3.8461538461538498E-2</v>
      </c>
      <c r="H84">
        <v>4.8</v>
      </c>
      <c r="I84">
        <v>5.2</v>
      </c>
      <c r="J84">
        <v>5</v>
      </c>
      <c r="K84">
        <v>0.40000000000000036</v>
      </c>
      <c r="L84">
        <v>5</v>
      </c>
      <c r="M84">
        <v>8.0000000000000071E-2</v>
      </c>
      <c r="N84">
        <v>5.2</v>
      </c>
      <c r="O84">
        <v>5.8</v>
      </c>
      <c r="P84">
        <v>5.5</v>
      </c>
      <c r="Q84">
        <v>0.59999999999999964</v>
      </c>
      <c r="R84">
        <v>4</v>
      </c>
      <c r="S84">
        <v>0.10909090909090903</v>
      </c>
      <c r="T84">
        <v>4.5999999999999996</v>
      </c>
      <c r="U84">
        <v>4.9000000000000004</v>
      </c>
      <c r="V84">
        <v>4.75</v>
      </c>
      <c r="W84">
        <v>0.30000000000000071</v>
      </c>
      <c r="X84">
        <v>4</v>
      </c>
      <c r="Y84">
        <v>6.315789473684226E-2</v>
      </c>
      <c r="Z84">
        <v>4.4000000000000004</v>
      </c>
      <c r="AA84">
        <v>4.8</v>
      </c>
      <c r="AB84">
        <v>4.5999999999999996</v>
      </c>
      <c r="AC84">
        <v>0.39999999999999947</v>
      </c>
      <c r="AD84">
        <v>2</v>
      </c>
      <c r="AE84">
        <v>8.6956521739130321E-2</v>
      </c>
      <c r="AF84">
        <v>4.4000000000000004</v>
      </c>
      <c r="AG84">
        <v>4.8</v>
      </c>
      <c r="AH84">
        <v>4.5999999999999996</v>
      </c>
      <c r="AI84">
        <v>0.39999999999999947</v>
      </c>
      <c r="AJ84">
        <v>2</v>
      </c>
      <c r="AK84">
        <v>8.6956521739130321E-2</v>
      </c>
      <c r="AL84">
        <v>4.8</v>
      </c>
      <c r="AM84">
        <v>4.9000000000000004</v>
      </c>
      <c r="AN84">
        <v>4.8499999999999996</v>
      </c>
      <c r="AO84">
        <v>0.10000000000000053</v>
      </c>
      <c r="AP84">
        <v>3</v>
      </c>
      <c r="AQ84">
        <v>2.0618556701031038E-2</v>
      </c>
      <c r="AR84">
        <v>5</v>
      </c>
      <c r="AS84">
        <v>5.2</v>
      </c>
      <c r="AT84">
        <v>5.0999999999999996</v>
      </c>
      <c r="AU84">
        <v>0.20000000000000018</v>
      </c>
      <c r="AV84">
        <v>2</v>
      </c>
      <c r="AW84">
        <v>3.9215686274509838E-2</v>
      </c>
      <c r="AX84">
        <v>4.9000000000000004</v>
      </c>
      <c r="AY84">
        <v>5.0999999999999996</v>
      </c>
      <c r="AZ84">
        <v>5</v>
      </c>
      <c r="BA84">
        <v>0.19999999999999929</v>
      </c>
      <c r="BB84">
        <v>2</v>
      </c>
      <c r="BC84">
        <v>3.9999999999999855E-2</v>
      </c>
      <c r="BD84">
        <v>4.4000000000000004</v>
      </c>
      <c r="BE84">
        <v>4.8</v>
      </c>
      <c r="BF84">
        <v>4.5999999999999996</v>
      </c>
      <c r="BG84">
        <v>0.39999999999999947</v>
      </c>
      <c r="BH84">
        <v>3</v>
      </c>
      <c r="BI84">
        <v>8.6956521739130321E-2</v>
      </c>
      <c r="BJ84">
        <v>4.4000000000000004</v>
      </c>
      <c r="BK84">
        <v>4.9000000000000004</v>
      </c>
      <c r="BL84">
        <v>4.6500000000000004</v>
      </c>
      <c r="BM84">
        <v>0.5</v>
      </c>
      <c r="BN84">
        <v>5</v>
      </c>
      <c r="BO84" s="13">
        <v>0.1075268817204301</v>
      </c>
      <c r="BQ84">
        <v>4.8</v>
      </c>
      <c r="BR84">
        <v>5.2</v>
      </c>
      <c r="BS84">
        <v>5</v>
      </c>
      <c r="BT84">
        <v>0.40000000000000036</v>
      </c>
      <c r="BU84">
        <v>5</v>
      </c>
      <c r="BV84" s="13">
        <v>8.0000000000000071E-2</v>
      </c>
    </row>
    <row r="85" spans="1:74" x14ac:dyDescent="0.3">
      <c r="A85" t="s">
        <v>121</v>
      </c>
      <c r="B85">
        <v>4.9000000000000004</v>
      </c>
      <c r="C85">
        <v>5.3</v>
      </c>
      <c r="D85">
        <v>5.0999999999999996</v>
      </c>
      <c r="E85">
        <v>0.39999999999999947</v>
      </c>
      <c r="F85">
        <v>8</v>
      </c>
      <c r="G85">
        <v>7.843137254901951E-2</v>
      </c>
      <c r="H85">
        <v>4.4000000000000004</v>
      </c>
      <c r="I85">
        <v>5.2</v>
      </c>
      <c r="J85">
        <v>4.8000000000000007</v>
      </c>
      <c r="K85">
        <v>0.79999999999999982</v>
      </c>
      <c r="L85">
        <v>10</v>
      </c>
      <c r="M85">
        <v>0.1666666666666666</v>
      </c>
      <c r="N85">
        <v>4.9000000000000004</v>
      </c>
      <c r="O85">
        <v>6.1</v>
      </c>
      <c r="P85">
        <v>5.5</v>
      </c>
      <c r="Q85">
        <v>1.1999999999999993</v>
      </c>
      <c r="R85">
        <v>9</v>
      </c>
      <c r="S85">
        <v>0.21818181818181806</v>
      </c>
      <c r="T85">
        <v>4.4000000000000004</v>
      </c>
      <c r="U85">
        <v>5</v>
      </c>
      <c r="V85">
        <v>4.7</v>
      </c>
      <c r="W85">
        <v>0.59999999999999964</v>
      </c>
      <c r="X85">
        <v>7</v>
      </c>
      <c r="Y85">
        <v>0.12765957446808501</v>
      </c>
      <c r="Z85">
        <v>4.4000000000000004</v>
      </c>
      <c r="AA85">
        <v>4.8</v>
      </c>
      <c r="AB85">
        <v>4.5999999999999996</v>
      </c>
      <c r="AC85">
        <v>0.39999999999999947</v>
      </c>
      <c r="AD85">
        <v>2</v>
      </c>
      <c r="AE85">
        <v>8.6956521739130321E-2</v>
      </c>
      <c r="AF85">
        <v>4.4000000000000004</v>
      </c>
      <c r="AG85">
        <v>4.8</v>
      </c>
      <c r="AH85">
        <v>4.5999999999999996</v>
      </c>
      <c r="AI85">
        <v>0.39999999999999947</v>
      </c>
      <c r="AJ85">
        <v>4</v>
      </c>
      <c r="AK85">
        <v>8.6956521739130321E-2</v>
      </c>
      <c r="AL85">
        <v>4.8</v>
      </c>
      <c r="AM85">
        <v>5</v>
      </c>
      <c r="AN85">
        <v>4.9000000000000004</v>
      </c>
      <c r="AO85">
        <v>0.20000000000000018</v>
      </c>
      <c r="AP85">
        <v>4</v>
      </c>
      <c r="AQ85">
        <v>4.0816326530612276E-2</v>
      </c>
      <c r="AR85">
        <v>5</v>
      </c>
      <c r="AS85">
        <v>5.3</v>
      </c>
      <c r="AT85">
        <v>5.15</v>
      </c>
      <c r="AU85">
        <v>0.29999999999999982</v>
      </c>
      <c r="AV85">
        <v>5</v>
      </c>
      <c r="AW85">
        <v>5.825242718446598E-2</v>
      </c>
      <c r="AX85">
        <v>4.9000000000000004</v>
      </c>
      <c r="AY85">
        <v>5.2</v>
      </c>
      <c r="AZ85">
        <v>5.0500000000000007</v>
      </c>
      <c r="BA85">
        <v>0.29999999999999982</v>
      </c>
      <c r="BB85">
        <v>3</v>
      </c>
      <c r="BC85">
        <v>5.9405940594059362E-2</v>
      </c>
      <c r="BD85">
        <v>4.5999999999999996</v>
      </c>
      <c r="BE85">
        <v>4.8</v>
      </c>
      <c r="BF85">
        <v>4.6999999999999993</v>
      </c>
      <c r="BG85">
        <v>0.20000000000000018</v>
      </c>
      <c r="BH85">
        <v>2</v>
      </c>
      <c r="BI85">
        <v>4.255319148936175E-2</v>
      </c>
      <c r="BJ85">
        <v>4.3</v>
      </c>
      <c r="BK85">
        <v>4.9000000000000004</v>
      </c>
      <c r="BL85">
        <v>4.5999999999999996</v>
      </c>
      <c r="BM85">
        <v>0.60000000000000053</v>
      </c>
      <c r="BN85">
        <v>5</v>
      </c>
      <c r="BO85" s="13">
        <v>0.13043478260869579</v>
      </c>
      <c r="BQ85">
        <v>4.4000000000000004</v>
      </c>
      <c r="BR85">
        <v>5.2</v>
      </c>
      <c r="BS85">
        <v>4.8000000000000007</v>
      </c>
      <c r="BT85">
        <v>0.79999999999999982</v>
      </c>
      <c r="BU85">
        <v>9</v>
      </c>
      <c r="BV85" s="13">
        <v>0.1666666666666666</v>
      </c>
    </row>
    <row r="86" spans="1:74" x14ac:dyDescent="0.3">
      <c r="A86" t="s">
        <v>122</v>
      </c>
      <c r="B86">
        <v>4.8</v>
      </c>
      <c r="C86">
        <v>5.0999999999999996</v>
      </c>
      <c r="D86">
        <v>4.9499999999999993</v>
      </c>
      <c r="E86">
        <v>0.29999999999999982</v>
      </c>
      <c r="F86">
        <v>5</v>
      </c>
      <c r="G86">
        <v>6.060606060606058E-2</v>
      </c>
      <c r="H86">
        <v>4.3</v>
      </c>
      <c r="I86">
        <v>4.9000000000000004</v>
      </c>
      <c r="J86">
        <v>4.5999999999999996</v>
      </c>
      <c r="K86">
        <v>0.60000000000000053</v>
      </c>
      <c r="L86">
        <v>6</v>
      </c>
      <c r="M86">
        <v>0.13043478260869579</v>
      </c>
      <c r="N86">
        <v>4.8</v>
      </c>
      <c r="O86">
        <v>5.8</v>
      </c>
      <c r="P86">
        <v>5.3</v>
      </c>
      <c r="Q86">
        <v>1</v>
      </c>
      <c r="R86">
        <v>5</v>
      </c>
      <c r="S86">
        <v>0.18867924528301888</v>
      </c>
      <c r="T86">
        <v>4.3</v>
      </c>
      <c r="U86">
        <v>4.8</v>
      </c>
      <c r="V86">
        <v>4.55</v>
      </c>
      <c r="W86">
        <v>0.5</v>
      </c>
      <c r="X86">
        <v>4</v>
      </c>
      <c r="Y86">
        <v>0.10989010989010989</v>
      </c>
      <c r="Z86">
        <v>4.4000000000000004</v>
      </c>
      <c r="AA86">
        <v>4.5999999999999996</v>
      </c>
      <c r="AB86">
        <v>4.5</v>
      </c>
      <c r="AC86">
        <v>0.19999999999999929</v>
      </c>
      <c r="AD86">
        <v>2</v>
      </c>
      <c r="AE86">
        <v>4.4444444444444287E-2</v>
      </c>
      <c r="AF86">
        <v>4.4000000000000004</v>
      </c>
      <c r="AG86">
        <v>4.5999999999999996</v>
      </c>
      <c r="AH86">
        <v>4.5</v>
      </c>
      <c r="AI86">
        <v>0.19999999999999929</v>
      </c>
      <c r="AJ86">
        <v>2</v>
      </c>
      <c r="AK86">
        <v>4.4444444444444287E-2</v>
      </c>
      <c r="AL86">
        <v>4.4000000000000004</v>
      </c>
      <c r="AM86">
        <v>4.8</v>
      </c>
      <c r="AN86">
        <v>4.5999999999999996</v>
      </c>
      <c r="AO86">
        <v>0.39999999999999947</v>
      </c>
      <c r="AP86">
        <v>3</v>
      </c>
      <c r="AQ86">
        <v>8.6956521739130321E-2</v>
      </c>
      <c r="AR86">
        <v>4.8</v>
      </c>
      <c r="AS86">
        <v>5.0999999999999996</v>
      </c>
      <c r="AT86">
        <v>4.9499999999999993</v>
      </c>
      <c r="AU86">
        <v>0.29999999999999982</v>
      </c>
      <c r="AV86">
        <v>4</v>
      </c>
      <c r="AW86">
        <v>6.060606060606058E-2</v>
      </c>
      <c r="AX86">
        <v>4.9000000000000004</v>
      </c>
      <c r="AY86">
        <v>5.0999999999999996</v>
      </c>
      <c r="AZ86">
        <v>5</v>
      </c>
      <c r="BA86">
        <v>0.19999999999999929</v>
      </c>
      <c r="BB86">
        <v>2</v>
      </c>
      <c r="BC86">
        <v>3.9999999999999855E-2</v>
      </c>
      <c r="BD86">
        <v>4.4000000000000004</v>
      </c>
      <c r="BE86">
        <v>4.5999999999999996</v>
      </c>
      <c r="BF86">
        <v>4.5</v>
      </c>
      <c r="BG86">
        <v>0.19999999999999929</v>
      </c>
      <c r="BH86">
        <v>1</v>
      </c>
      <c r="BI86">
        <v>4.4444444444444287E-2</v>
      </c>
      <c r="BJ86">
        <v>3.9</v>
      </c>
      <c r="BK86">
        <v>4.4000000000000004</v>
      </c>
      <c r="BL86">
        <v>4.1500000000000004</v>
      </c>
      <c r="BM86">
        <v>0.50000000000000044</v>
      </c>
      <c r="BN86">
        <v>3</v>
      </c>
      <c r="BO86" s="13">
        <v>0.12048192771084347</v>
      </c>
      <c r="BQ86">
        <v>4.0999999999999996</v>
      </c>
      <c r="BR86">
        <v>4.8</v>
      </c>
      <c r="BS86">
        <v>4.4499999999999993</v>
      </c>
      <c r="BT86">
        <v>0.70000000000000018</v>
      </c>
      <c r="BU86">
        <v>5</v>
      </c>
      <c r="BV86" s="13">
        <v>0.15730337078651693</v>
      </c>
    </row>
    <row r="87" spans="1:74" x14ac:dyDescent="0.3">
      <c r="A87" t="s">
        <v>123</v>
      </c>
      <c r="B87">
        <v>4.9000000000000004</v>
      </c>
      <c r="C87">
        <v>5.2</v>
      </c>
      <c r="D87">
        <v>5.0500000000000007</v>
      </c>
      <c r="E87">
        <v>0.29999999999999982</v>
      </c>
      <c r="F87">
        <v>6</v>
      </c>
      <c r="G87">
        <v>5.9405940594059362E-2</v>
      </c>
      <c r="H87">
        <v>4.4000000000000004</v>
      </c>
      <c r="I87">
        <v>5.2</v>
      </c>
      <c r="J87">
        <v>4.8000000000000007</v>
      </c>
      <c r="K87">
        <v>0.79999999999999982</v>
      </c>
      <c r="L87">
        <v>8</v>
      </c>
      <c r="M87">
        <v>0.1666666666666666</v>
      </c>
      <c r="N87">
        <v>4.9000000000000004</v>
      </c>
      <c r="O87">
        <v>5.8</v>
      </c>
      <c r="P87">
        <v>5.35</v>
      </c>
      <c r="Q87">
        <v>0.89999999999999947</v>
      </c>
      <c r="R87">
        <v>8</v>
      </c>
      <c r="S87">
        <v>0.16822429906542047</v>
      </c>
      <c r="T87">
        <v>4.3</v>
      </c>
      <c r="U87">
        <v>4.9000000000000004</v>
      </c>
      <c r="V87">
        <v>4.5999999999999996</v>
      </c>
      <c r="W87">
        <v>0.60000000000000053</v>
      </c>
      <c r="X87">
        <v>6</v>
      </c>
      <c r="Y87">
        <v>0.13043478260869579</v>
      </c>
      <c r="Z87">
        <v>4.4000000000000004</v>
      </c>
      <c r="AA87">
        <v>4.8</v>
      </c>
      <c r="AB87">
        <v>4.5999999999999996</v>
      </c>
      <c r="AC87">
        <v>0.39999999999999947</v>
      </c>
      <c r="AD87">
        <v>2</v>
      </c>
      <c r="AE87">
        <v>8.6956521739130321E-2</v>
      </c>
      <c r="AF87">
        <v>4.5999999999999996</v>
      </c>
      <c r="AG87">
        <v>4.8</v>
      </c>
      <c r="AH87">
        <v>4.6999999999999993</v>
      </c>
      <c r="AI87">
        <v>0.20000000000000018</v>
      </c>
      <c r="AJ87">
        <v>2</v>
      </c>
      <c r="AK87">
        <v>4.255319148936175E-2</v>
      </c>
      <c r="AL87">
        <v>4.9000000000000004</v>
      </c>
      <c r="AM87">
        <v>5</v>
      </c>
      <c r="AN87">
        <v>4.95</v>
      </c>
      <c r="AO87">
        <v>9.9999999999999645E-2</v>
      </c>
      <c r="AP87">
        <v>2</v>
      </c>
      <c r="AQ87">
        <v>2.0202020202020131E-2</v>
      </c>
      <c r="AR87">
        <v>5.0999999999999996</v>
      </c>
      <c r="AS87">
        <v>5.3</v>
      </c>
      <c r="AT87">
        <v>5.1999999999999993</v>
      </c>
      <c r="AU87">
        <v>0.20000000000000018</v>
      </c>
      <c r="AV87">
        <v>4</v>
      </c>
      <c r="AW87">
        <v>3.8461538461538498E-2</v>
      </c>
      <c r="AX87">
        <v>5</v>
      </c>
      <c r="AY87">
        <v>5.0999999999999996</v>
      </c>
      <c r="AZ87">
        <v>5.05</v>
      </c>
      <c r="BA87">
        <v>9.9999999999999645E-2</v>
      </c>
      <c r="BB87">
        <v>1</v>
      </c>
      <c r="BC87">
        <v>1.9801980198019733E-2</v>
      </c>
      <c r="BD87">
        <v>4.4000000000000004</v>
      </c>
      <c r="BE87">
        <v>4.8</v>
      </c>
      <c r="BF87">
        <v>4.5999999999999996</v>
      </c>
      <c r="BG87">
        <v>0.39999999999999947</v>
      </c>
      <c r="BH87">
        <v>3</v>
      </c>
      <c r="BI87">
        <v>8.6956521739130321E-2</v>
      </c>
      <c r="BJ87">
        <v>4.3</v>
      </c>
      <c r="BK87">
        <v>4.8</v>
      </c>
      <c r="BL87">
        <v>4.55</v>
      </c>
      <c r="BM87">
        <v>0.5</v>
      </c>
      <c r="BN87">
        <v>3</v>
      </c>
      <c r="BO87" s="13">
        <v>0.10989010989010989</v>
      </c>
      <c r="BQ87">
        <v>4.4000000000000004</v>
      </c>
      <c r="BR87">
        <v>5.0999999999999996</v>
      </c>
      <c r="BS87">
        <v>4.75</v>
      </c>
      <c r="BT87">
        <v>0.69999999999999929</v>
      </c>
      <c r="BU87">
        <v>6</v>
      </c>
      <c r="BV87" s="13">
        <v>0.14736842105263143</v>
      </c>
    </row>
    <row r="88" spans="1:74" x14ac:dyDescent="0.3">
      <c r="A88" t="s">
        <v>124</v>
      </c>
      <c r="B88">
        <v>4.8</v>
      </c>
      <c r="C88">
        <v>5.3</v>
      </c>
      <c r="D88">
        <v>5.05</v>
      </c>
      <c r="E88">
        <v>0.5</v>
      </c>
      <c r="F88">
        <v>9</v>
      </c>
      <c r="G88">
        <v>9.9009900990099015E-2</v>
      </c>
      <c r="H88">
        <v>4.4000000000000004</v>
      </c>
      <c r="I88">
        <v>5.2</v>
      </c>
      <c r="J88">
        <v>4.8000000000000007</v>
      </c>
      <c r="K88">
        <v>0.79999999999999982</v>
      </c>
      <c r="L88">
        <v>8</v>
      </c>
      <c r="M88">
        <v>0.1666666666666666</v>
      </c>
      <c r="N88">
        <v>4.8</v>
      </c>
      <c r="O88">
        <v>5.8</v>
      </c>
      <c r="P88">
        <v>5.3</v>
      </c>
      <c r="Q88">
        <v>1</v>
      </c>
      <c r="R88">
        <v>10</v>
      </c>
      <c r="S88">
        <v>0.18867924528301888</v>
      </c>
      <c r="T88">
        <v>4.0999999999999996</v>
      </c>
      <c r="U88">
        <v>4.9000000000000004</v>
      </c>
      <c r="V88">
        <v>4.5</v>
      </c>
      <c r="W88">
        <v>0.80000000000000071</v>
      </c>
      <c r="X88">
        <v>8</v>
      </c>
      <c r="Y88">
        <v>0.17777777777777792</v>
      </c>
      <c r="Z88">
        <v>4.4000000000000004</v>
      </c>
      <c r="AA88">
        <v>4.8</v>
      </c>
      <c r="AB88">
        <v>4.5999999999999996</v>
      </c>
      <c r="AC88">
        <v>0.39999999999999947</v>
      </c>
      <c r="AD88">
        <v>2</v>
      </c>
      <c r="AE88">
        <v>8.6956521739130321E-2</v>
      </c>
      <c r="AF88">
        <v>4.4000000000000004</v>
      </c>
      <c r="AG88">
        <v>4.9000000000000004</v>
      </c>
      <c r="AH88">
        <v>4.6500000000000004</v>
      </c>
      <c r="AI88">
        <v>0.5</v>
      </c>
      <c r="AJ88">
        <v>5</v>
      </c>
      <c r="AK88">
        <v>0.1075268817204301</v>
      </c>
      <c r="AL88">
        <v>4.5999999999999996</v>
      </c>
      <c r="AM88">
        <v>5</v>
      </c>
      <c r="AN88">
        <v>4.8</v>
      </c>
      <c r="AO88">
        <v>0.40000000000000036</v>
      </c>
      <c r="AP88">
        <v>4</v>
      </c>
      <c r="AQ88">
        <v>8.3333333333333412E-2</v>
      </c>
      <c r="AR88">
        <v>5</v>
      </c>
      <c r="AS88">
        <v>5.3</v>
      </c>
      <c r="AT88">
        <v>5.15</v>
      </c>
      <c r="AU88">
        <v>0.29999999999999982</v>
      </c>
      <c r="AV88">
        <v>5</v>
      </c>
      <c r="AW88">
        <v>5.825242718446598E-2</v>
      </c>
      <c r="AX88">
        <v>4.9000000000000004</v>
      </c>
      <c r="AY88">
        <v>5.2</v>
      </c>
      <c r="AZ88">
        <v>5.0500000000000007</v>
      </c>
      <c r="BA88">
        <v>0.29999999999999982</v>
      </c>
      <c r="BB88">
        <v>3</v>
      </c>
      <c r="BC88">
        <v>5.9405940594059362E-2</v>
      </c>
      <c r="BD88">
        <v>4.4000000000000004</v>
      </c>
      <c r="BE88">
        <v>4.9000000000000004</v>
      </c>
      <c r="BF88">
        <v>4.6500000000000004</v>
      </c>
      <c r="BG88">
        <v>0.5</v>
      </c>
      <c r="BH88">
        <v>4</v>
      </c>
      <c r="BI88">
        <v>0.1075268817204301</v>
      </c>
      <c r="BJ88">
        <v>4.0999999999999996</v>
      </c>
      <c r="BK88">
        <v>4.8</v>
      </c>
      <c r="BL88">
        <v>4.4499999999999993</v>
      </c>
      <c r="BM88">
        <v>0.70000000000000018</v>
      </c>
      <c r="BN88">
        <v>5</v>
      </c>
      <c r="BO88" s="13">
        <v>0.15730337078651693</v>
      </c>
      <c r="BQ88">
        <v>4.4000000000000004</v>
      </c>
      <c r="BR88">
        <v>5.0999999999999996</v>
      </c>
      <c r="BS88">
        <v>4.75</v>
      </c>
      <c r="BT88">
        <v>0.69999999999999929</v>
      </c>
      <c r="BU88">
        <v>8</v>
      </c>
      <c r="BV88" s="13">
        <v>0.14736842105263143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89"/>
  <sheetViews>
    <sheetView workbookViewId="0">
      <selection activeCell="A9" sqref="A9"/>
    </sheetView>
  </sheetViews>
  <sheetFormatPr baseColWidth="10" defaultColWidth="8.88671875" defaultRowHeight="14.4" x14ac:dyDescent="0.3"/>
  <cols>
    <col min="1" max="1" width="21" bestFit="1" customWidth="1"/>
    <col min="2" max="2" width="12.21875" customWidth="1"/>
    <col min="3" max="3" width="12.5546875" customWidth="1"/>
    <col min="4" max="4" width="14.44140625" customWidth="1"/>
    <col min="5" max="5" width="13.77734375" customWidth="1"/>
    <col min="6" max="6" width="15" customWidth="1"/>
    <col min="7" max="7" width="16.77734375" customWidth="1"/>
    <col min="8" max="8" width="14" customWidth="1"/>
    <col min="9" max="9" width="14.33203125" customWidth="1"/>
    <col min="10" max="10" width="16.21875" customWidth="1"/>
    <col min="11" max="11" width="15.5546875" customWidth="1"/>
    <col min="12" max="12" width="16.77734375" customWidth="1"/>
    <col min="13" max="13" width="18.6640625" customWidth="1"/>
    <col min="14" max="14" width="12.6640625" customWidth="1"/>
    <col min="15" max="15" width="12.88671875" customWidth="1"/>
    <col min="16" max="16" width="14.88671875" customWidth="1"/>
    <col min="17" max="17" width="14.21875" customWidth="1"/>
    <col min="18" max="18" width="15.44140625" customWidth="1"/>
    <col min="19" max="19" width="17.21875" customWidth="1"/>
    <col min="20" max="20" width="11.44140625" customWidth="1"/>
    <col min="21" max="21" width="11.109375" customWidth="1"/>
    <col min="22" max="22" width="13.6640625" customWidth="1"/>
    <col min="23" max="23" width="12.88671875" customWidth="1"/>
    <col min="24" max="24" width="14.21875" customWidth="1"/>
    <col min="25" max="25" width="16" customWidth="1"/>
    <col min="26" max="26" width="12.109375" customWidth="1"/>
    <col min="27" max="27" width="12.33203125" customWidth="1"/>
    <col min="28" max="28" width="14.33203125" customWidth="1"/>
    <col min="29" max="29" width="13.6640625" customWidth="1"/>
    <col min="30" max="30" width="14.88671875" customWidth="1"/>
    <col min="31" max="31" width="16.6640625" customWidth="1"/>
    <col min="32" max="32" width="11.77734375" customWidth="1"/>
    <col min="33" max="33" width="12.109375" customWidth="1"/>
    <col min="34" max="34" width="14" customWidth="1"/>
    <col min="35" max="35" width="13.33203125" customWidth="1"/>
    <col min="36" max="36" width="14.5546875" customWidth="1"/>
    <col min="37" max="37" width="16.44140625" customWidth="1"/>
    <col min="38" max="38" width="11.21875" customWidth="1"/>
    <col min="39" max="39" width="11.5546875" customWidth="1"/>
    <col min="40" max="40" width="13.44140625" customWidth="1"/>
    <col min="41" max="41" width="12.77734375" customWidth="1"/>
    <col min="42" max="42" width="14" customWidth="1"/>
    <col min="43" max="43" width="15.88671875" customWidth="1"/>
    <col min="44" max="44" width="13.21875" customWidth="1"/>
    <col min="45" max="45" width="13.44140625" customWidth="1"/>
    <col min="46" max="46" width="15.44140625" customWidth="1"/>
    <col min="47" max="47" width="14.77734375" customWidth="1"/>
    <col min="48" max="48" width="16" customWidth="1"/>
    <col min="49" max="49" width="17.77734375" customWidth="1"/>
    <col min="50" max="50" width="17.33203125" customWidth="1"/>
    <col min="51" max="51" width="17.6640625" customWidth="1"/>
    <col min="52" max="52" width="19.5546875" customWidth="1"/>
    <col min="53" max="53" width="18.88671875" customWidth="1"/>
    <col min="54" max="54" width="20.109375" customWidth="1"/>
    <col min="55" max="55" width="22" customWidth="1"/>
    <col min="56" max="56" width="14.21875" customWidth="1"/>
    <col min="57" max="57" width="14.44140625" customWidth="1"/>
    <col min="58" max="58" width="16.44140625" customWidth="1"/>
    <col min="59" max="59" width="15.6640625" customWidth="1"/>
    <col min="60" max="60" width="17" customWidth="1"/>
    <col min="61" max="61" width="18.77734375" customWidth="1"/>
    <col min="62" max="62" width="17" customWidth="1"/>
    <col min="63" max="63" width="17.21875" customWidth="1"/>
    <col min="64" max="64" width="19.21875" customWidth="1"/>
    <col min="65" max="65" width="18.44140625" customWidth="1"/>
    <col min="66" max="66" width="19.77734375" customWidth="1"/>
    <col min="67" max="67" width="21.5546875" customWidth="1"/>
    <col min="68" max="68" width="16.109375" customWidth="1"/>
    <col min="69" max="69" width="16.44140625" customWidth="1"/>
    <col min="70" max="70" width="18.33203125" customWidth="1"/>
    <col min="71" max="71" width="17.6640625" customWidth="1"/>
    <col min="72" max="72" width="18.88671875" customWidth="1"/>
    <col min="73" max="73" width="20.6640625" customWidth="1"/>
  </cols>
  <sheetData>
    <row r="1" spans="1:73" x14ac:dyDescent="0.3">
      <c r="A1" s="3" t="s">
        <v>1</v>
      </c>
      <c r="B1" s="3" t="s">
        <v>156</v>
      </c>
      <c r="C1" s="3" t="s">
        <v>157</v>
      </c>
      <c r="D1" s="3" t="s">
        <v>158</v>
      </c>
      <c r="E1" s="3" t="s">
        <v>159</v>
      </c>
      <c r="F1" s="3" t="s">
        <v>160</v>
      </c>
      <c r="G1" s="3" t="s">
        <v>165</v>
      </c>
      <c r="H1" s="3" t="s">
        <v>155</v>
      </c>
      <c r="I1" s="3" t="s">
        <v>161</v>
      </c>
      <c r="J1" s="3" t="s">
        <v>162</v>
      </c>
      <c r="K1" s="3" t="s">
        <v>163</v>
      </c>
      <c r="L1" s="3" t="s">
        <v>164</v>
      </c>
      <c r="M1" s="3" t="s">
        <v>166</v>
      </c>
      <c r="N1" s="3" t="s">
        <v>167</v>
      </c>
      <c r="O1" s="3" t="s">
        <v>168</v>
      </c>
      <c r="P1" s="3" t="s">
        <v>169</v>
      </c>
      <c r="Q1" s="3" t="s">
        <v>172</v>
      </c>
      <c r="R1" s="3" t="s">
        <v>170</v>
      </c>
      <c r="S1" s="3" t="s">
        <v>171</v>
      </c>
      <c r="T1" s="3" t="s">
        <v>173</v>
      </c>
      <c r="U1" s="3" t="s">
        <v>174</v>
      </c>
      <c r="V1" s="3" t="s">
        <v>175</v>
      </c>
      <c r="W1" s="3" t="s">
        <v>176</v>
      </c>
      <c r="X1" s="3" t="s">
        <v>177</v>
      </c>
      <c r="Y1" s="3" t="s">
        <v>178</v>
      </c>
      <c r="Z1" s="3" t="s">
        <v>179</v>
      </c>
      <c r="AA1" s="3" t="s">
        <v>180</v>
      </c>
      <c r="AB1" s="3" t="s">
        <v>181</v>
      </c>
      <c r="AC1" s="3" t="s">
        <v>182</v>
      </c>
      <c r="AD1" s="3" t="s">
        <v>183</v>
      </c>
      <c r="AE1" s="3" t="s">
        <v>184</v>
      </c>
      <c r="AF1" s="3" t="s">
        <v>185</v>
      </c>
      <c r="AG1" s="3" t="s">
        <v>186</v>
      </c>
      <c r="AH1" s="3" t="s">
        <v>187</v>
      </c>
      <c r="AI1" s="3" t="s">
        <v>188</v>
      </c>
      <c r="AJ1" s="3" t="s">
        <v>189</v>
      </c>
      <c r="AK1" s="3" t="s">
        <v>190</v>
      </c>
      <c r="AL1" s="3" t="s">
        <v>191</v>
      </c>
      <c r="AM1" s="3" t="s">
        <v>192</v>
      </c>
      <c r="AN1" s="3" t="s">
        <v>193</v>
      </c>
      <c r="AO1" s="3" t="s">
        <v>194</v>
      </c>
      <c r="AP1" s="3" t="s">
        <v>195</v>
      </c>
      <c r="AQ1" s="3" t="s">
        <v>196</v>
      </c>
      <c r="AR1" s="3" t="s">
        <v>197</v>
      </c>
      <c r="AS1" s="3" t="s">
        <v>198</v>
      </c>
      <c r="AT1" s="3" t="s">
        <v>199</v>
      </c>
      <c r="AU1" s="3" t="s">
        <v>200</v>
      </c>
      <c r="AV1" s="3" t="s">
        <v>201</v>
      </c>
      <c r="AW1" s="3" t="s">
        <v>207</v>
      </c>
      <c r="AX1" s="3" t="s">
        <v>202</v>
      </c>
      <c r="AY1" s="3" t="s">
        <v>203</v>
      </c>
      <c r="AZ1" s="3" t="s">
        <v>204</v>
      </c>
      <c r="BA1" s="3" t="s">
        <v>205</v>
      </c>
      <c r="BB1" s="3" t="s">
        <v>206</v>
      </c>
      <c r="BC1" s="3" t="s">
        <v>214</v>
      </c>
      <c r="BD1" s="3" t="s">
        <v>208</v>
      </c>
      <c r="BE1" s="3" t="s">
        <v>209</v>
      </c>
      <c r="BF1" s="3" t="s">
        <v>210</v>
      </c>
      <c r="BG1" s="3" t="s">
        <v>211</v>
      </c>
      <c r="BH1" s="3" t="s">
        <v>212</v>
      </c>
      <c r="BI1" s="3" t="s">
        <v>213</v>
      </c>
      <c r="BJ1" s="3" t="s">
        <v>215</v>
      </c>
      <c r="BK1" s="3" t="s">
        <v>216</v>
      </c>
      <c r="BL1" s="3" t="s">
        <v>217</v>
      </c>
      <c r="BM1" s="3" t="s">
        <v>218</v>
      </c>
      <c r="BN1" s="3" t="s">
        <v>219</v>
      </c>
      <c r="BO1" s="3" t="s">
        <v>220</v>
      </c>
      <c r="BP1" s="3" t="s">
        <v>221</v>
      </c>
      <c r="BQ1" s="3" t="s">
        <v>222</v>
      </c>
      <c r="BR1" s="3" t="s">
        <v>223</v>
      </c>
      <c r="BS1" s="3" t="s">
        <v>224</v>
      </c>
      <c r="BT1" s="3" t="s">
        <v>225</v>
      </c>
      <c r="BU1" s="4" t="s">
        <v>226</v>
      </c>
    </row>
    <row r="2" spans="1:73" x14ac:dyDescent="0.3">
      <c r="A2" s="5" t="str" cm="1">
        <f t="array" ref="A2:A89">_xlfn.UNIQUE('1 Enero'!B2:B2000)</f>
        <v>Aguada</v>
      </c>
      <c r="B2" s="5">
        <f>_xlfn.MINIFS('1 Enero'!$G:$G,'1 Enero'!$B:$B,A2)</f>
        <v>4.9000000000000004</v>
      </c>
      <c r="C2" s="5">
        <f>_xlfn.MAXIFS('1 Enero'!$H:$H,'1 Enero'!$B:$B,A2)</f>
        <v>5.3</v>
      </c>
      <c r="D2" s="5">
        <f>IF(A2="","",(B2+C2)/2)</f>
        <v>5.0999999999999996</v>
      </c>
      <c r="E2" s="5">
        <f>IF(A2="","",C2-B2)</f>
        <v>0.39999999999999947</v>
      </c>
      <c r="F2" s="5">
        <f>IF(A2="","",COUNTIFS('1 Enero'!$B:$B,A2))</f>
        <v>6</v>
      </c>
      <c r="G2" s="6">
        <f>IF(A2="","",(C2-B2)/((B2+C2)/2))</f>
        <v>7.843137254901951E-2</v>
      </c>
      <c r="H2" s="5">
        <f>_xlfn.MINIFS('2 Febrero'!$G:$G,'2 Febrero'!$B:$B,A2)</f>
        <v>4.5999999999999996</v>
      </c>
      <c r="I2" s="5">
        <f>_xlfn.MAXIFS('2 Febrero'!$H:$H,'2 Febrero'!$B:$B,A2)</f>
        <v>5.2</v>
      </c>
      <c r="J2" s="5">
        <f t="shared" ref="J2:J33" si="0">IF(A2="","",(H2+I2)/2)</f>
        <v>4.9000000000000004</v>
      </c>
      <c r="K2" s="5">
        <f t="shared" ref="K2:K33" si="1">IF(A2="","",I2-H2)</f>
        <v>0.60000000000000053</v>
      </c>
      <c r="L2" s="5">
        <f>IF(A2="","",COUNTIFS('2 Febrero'!$B:$B,A2))</f>
        <v>7</v>
      </c>
      <c r="M2" s="6">
        <f t="shared" ref="M2:M33" si="2">IF(A2="","",(I2-H2)/((H2+I2)/2))</f>
        <v>0.12244897959183683</v>
      </c>
      <c r="N2" s="5">
        <f>_xlfn.MINIFS('3 Marzo'!$G:$G,'3 Marzo'!$B:$B,A2)</f>
        <v>5</v>
      </c>
      <c r="O2" s="5">
        <f>_xlfn.MAXIFS('3 Marzo'!$H:$H,'3 Marzo'!$B:$B,A2)</f>
        <v>6.1</v>
      </c>
      <c r="P2" s="5">
        <f t="shared" ref="P2:P33" si="3">IF(A2="","",(N2+O2)/2)</f>
        <v>5.55</v>
      </c>
      <c r="Q2" s="5">
        <f t="shared" ref="Q2:Q33" si="4">IF(A2="","",O2-N2)</f>
        <v>1.0999999999999996</v>
      </c>
      <c r="R2" s="5">
        <f>IF(A2="","",COUNTIFS('3 Marzo'!$B:$B,A2))</f>
        <v>5</v>
      </c>
      <c r="S2" s="6">
        <f t="shared" ref="S2:S33" si="5">IF(A2="","",(O2-N2)/((N2+O2)/2))</f>
        <v>0.19819819819819814</v>
      </c>
      <c r="T2" s="7">
        <f>_xlfn.MINIFS('4 Abril'!$G:$G,'4 Abril'!$B:$B,A2)</f>
        <v>4.4000000000000004</v>
      </c>
      <c r="U2" s="5">
        <f>_xlfn.MAXIFS('4 Abril'!$H:$H,'4 Abril'!$B:$B,A2)</f>
        <v>5</v>
      </c>
      <c r="V2" s="5">
        <f t="shared" ref="V2:V33" si="6">IF(A2="","",(T2+U2)/2)</f>
        <v>4.7</v>
      </c>
      <c r="W2" s="5">
        <f t="shared" ref="W2:W33" si="7">IF(A2="","",U2-T2)</f>
        <v>0.59999999999999964</v>
      </c>
      <c r="X2" s="5">
        <f>IF(A2="","",COUNTIFS('4 Abril'!$B:$B,A2))</f>
        <v>5</v>
      </c>
      <c r="Y2" s="6">
        <f t="shared" ref="Y2:Y33" si="8">IF(A2="","",(U2-T2)/((T2+U2)/2))</f>
        <v>0.12765957446808501</v>
      </c>
      <c r="Z2" s="7">
        <f>_xlfn.MINIFS('5 Mayo'!$G:$G,'5 Mayo'!$B:$B,A2)</f>
        <v>4.4000000000000004</v>
      </c>
      <c r="AA2" s="5">
        <f>_xlfn.MAXIFS('5 Mayo'!$H:$H,'5 Mayo'!$B:$B,A2)</f>
        <v>4.8</v>
      </c>
      <c r="AB2" s="5">
        <f t="shared" ref="AB2:AB33" si="9">IF(A2="","",(Z2+AA2)/2)</f>
        <v>4.5999999999999996</v>
      </c>
      <c r="AC2" s="5">
        <f t="shared" ref="AC2:AC33" si="10">IF(A2="","",AA2-Z2)</f>
        <v>0.39999999999999947</v>
      </c>
      <c r="AD2" s="5">
        <f>IF(A2="","",COUNTIFS('5 Mayo'!$B:$B,A2))</f>
        <v>2</v>
      </c>
      <c r="AE2" s="6">
        <f t="shared" ref="AE2:AE33" si="11">IF(A2="","",(AA2-Z2)/((Z2+AA2)/2))</f>
        <v>8.6956521739130321E-2</v>
      </c>
      <c r="AF2" s="7">
        <f>_xlfn.MINIFS('6 Junio'!$G:$G,'6 Junio'!$B:$B,A2)</f>
        <v>4.5999999999999996</v>
      </c>
      <c r="AG2" s="5">
        <f>_xlfn.MAXIFS('6 Junio'!$H:$H,'6 Junio'!$B:$B,A2)</f>
        <v>4.8</v>
      </c>
      <c r="AH2" s="5">
        <f t="shared" ref="AH2:AH33" si="12">IF(A2="","",(AF2+AG2)/2)</f>
        <v>4.6999999999999993</v>
      </c>
      <c r="AI2" s="5">
        <f t="shared" ref="AI2:AI33" si="13">IF(A2="","",AG2-AF2)</f>
        <v>0.20000000000000018</v>
      </c>
      <c r="AJ2" s="5">
        <f>IF(A2="","",COUNTIFS('6 Junio'!$B:$B,A2))</f>
        <v>2</v>
      </c>
      <c r="AK2" s="6">
        <f t="shared" ref="AK2:AK33" si="14">IF(A2="","",(AG2-AF2)/((AF2+AG2)/2))</f>
        <v>4.255319148936175E-2</v>
      </c>
      <c r="AL2" s="7">
        <f>_xlfn.MINIFS('7 Julio'!$G:$G,'7 Julio'!$B:$B,A2)</f>
        <v>4.8</v>
      </c>
      <c r="AM2" s="5">
        <f>_xlfn.MAXIFS('7 Julio'!$H:$H,'7 Julio'!$B:$B,A2)</f>
        <v>5</v>
      </c>
      <c r="AN2" s="5">
        <f t="shared" ref="AN2:AN33" si="15">IF(A2="","",(AL2+AM2)/2)</f>
        <v>4.9000000000000004</v>
      </c>
      <c r="AO2" s="5">
        <f t="shared" ref="AO2:AO33" si="16">IF(A2="","",AM2-AL2)</f>
        <v>0.20000000000000018</v>
      </c>
      <c r="AP2" s="5">
        <f>IF(A2="","",COUNTIFS('7 Julio'!$B:$B,A2))</f>
        <v>3</v>
      </c>
      <c r="AQ2" s="6">
        <f t="shared" ref="AQ2:AQ33" si="17">IF(A2="","",(AM2-AL2)/((AL2+AM2)/2))</f>
        <v>4.0816326530612276E-2</v>
      </c>
      <c r="AR2" s="7">
        <f>_xlfn.MINIFS('8 Agosto'!$G:$G,'8 Agosto'!$B:$B,A2)</f>
        <v>5</v>
      </c>
      <c r="AS2" s="5">
        <f>_xlfn.MAXIFS('8 Agosto'!$H:$H,'8 Agosto'!$B:$B,A2)</f>
        <v>5.2</v>
      </c>
      <c r="AT2" s="5">
        <f t="shared" ref="AT2:AT33" si="18">IF(A2="","",(AR2+AS2)/2)</f>
        <v>5.0999999999999996</v>
      </c>
      <c r="AU2" s="5">
        <f t="shared" ref="AU2:AU33" si="19">IF(A2="","",AS2-AR2)</f>
        <v>0.20000000000000018</v>
      </c>
      <c r="AV2" s="5">
        <f>IF(A2="","",COUNTIFS('8 Agosto'!$B:$B,A2))</f>
        <v>3</v>
      </c>
      <c r="AW2" s="6">
        <f t="shared" ref="AW2:AW33" si="20">IF(A2="","",(AS2-AR2)/((AR2+AS2)/2))</f>
        <v>3.9215686274509838E-2</v>
      </c>
      <c r="AX2" s="7">
        <f>_xlfn.MINIFS('9 Septiembre'!$G:$G,'9 Septiembre'!$B:$B,A2)</f>
        <v>5</v>
      </c>
      <c r="AY2" s="5">
        <f>_xlfn.MAXIFS('9 Septiembre'!$H:$H,'9 Septiembre'!$B:$B,A2)</f>
        <v>5.0999999999999996</v>
      </c>
      <c r="AZ2" s="5">
        <f t="shared" ref="AZ2:AZ33" si="21">IF(A2="","",(AX2+AY2)/2)</f>
        <v>5.05</v>
      </c>
      <c r="BA2" s="5">
        <f t="shared" ref="BA2:BA33" si="22">IF(A2="","",AY2-AX2)</f>
        <v>9.9999999999999645E-2</v>
      </c>
      <c r="BB2" s="5">
        <f>IF(A2="","",COUNTIFS('9 Septiembre'!$B:$B,A2))</f>
        <v>1</v>
      </c>
      <c r="BC2" s="6">
        <f t="shared" ref="BC2:BC33" si="23">IF(A2="","",(AY2-AX2)/((AX2+AY2)/2))</f>
        <v>1.9801980198019733E-2</v>
      </c>
      <c r="BD2" s="7">
        <f>_xlfn.MINIFS('10 Octubre'!$G:$G,'10 Octubre'!$B:$B,A2)</f>
        <v>4.4000000000000004</v>
      </c>
      <c r="BE2" s="5">
        <f>_xlfn.MAXIFS('10 Octubre'!$H:$H,'10 Octubre'!$B:$B,A2)</f>
        <v>4.8</v>
      </c>
      <c r="BF2" s="5">
        <f t="shared" ref="BF2:BF33" si="24">IF(A2="","",(BD2+BE2)/2)</f>
        <v>4.5999999999999996</v>
      </c>
      <c r="BG2" s="5">
        <f t="shared" ref="BG2:BG33" si="25">IF(A2="","",BE2-BD2)</f>
        <v>0.39999999999999947</v>
      </c>
      <c r="BH2" s="5">
        <f>IF(A2="","",COUNTIFS('10 Octubre'!$B:$B,A2))</f>
        <v>3</v>
      </c>
      <c r="BI2" s="6">
        <f t="shared" ref="BI2:BI33" si="26">IF(A2="","",(BE2-BD2)/((BD2+BE2)/2))</f>
        <v>8.6956521739130321E-2</v>
      </c>
      <c r="BJ2" s="7">
        <f>_xlfn.MINIFS('11 Noviembre'!$G:$G,'11 Noviembre'!$B:$B,A2)</f>
        <v>4.4000000000000004</v>
      </c>
      <c r="BK2" s="5">
        <f>_xlfn.MAXIFS('11 Noviembre'!$H:$H,'11 Noviembre'!$B:$B,A2)</f>
        <v>4.8</v>
      </c>
      <c r="BL2" s="5">
        <f t="shared" ref="BL2:BL33" si="27">IF(A2="","",(BJ2+BK2)/2)</f>
        <v>4.5999999999999996</v>
      </c>
      <c r="BM2" s="5">
        <f t="shared" ref="BM2:BM33" si="28">IF(A2="","",BK2-BJ2)</f>
        <v>0.39999999999999947</v>
      </c>
      <c r="BN2" s="5">
        <f>IF(A2="","",COUNTIFS('11 Noviembre'!$B:$B,A2))</f>
        <v>3</v>
      </c>
      <c r="BO2" s="6">
        <f t="shared" ref="BO2:BO33" si="29">IF(A2="","",(BK2-BJ2)/((BJ2+BK2)/2))</f>
        <v>8.6956521739130321E-2</v>
      </c>
      <c r="BP2" s="7">
        <f>_xlfn.MINIFS('12 Diciembre'!$G:$G,'12 Diciembre'!$B:$B,A2)</f>
        <v>4.4000000000000004</v>
      </c>
      <c r="BQ2" s="5">
        <f>_xlfn.MAXIFS('12 Diciembre'!$H:$H,'12 Diciembre'!$B:$B,A2)</f>
        <v>5.3</v>
      </c>
      <c r="BR2" s="5">
        <f t="shared" ref="BR2:BR33" si="30">IF(A2="","",(BP2+BQ2)/2)</f>
        <v>4.8499999999999996</v>
      </c>
      <c r="BS2" s="5">
        <f t="shared" ref="BS2:BS33" si="31">IF(A2="","",BQ2-BP2)</f>
        <v>0.89999999999999947</v>
      </c>
      <c r="BT2" s="5">
        <f>IF(A2="","",COUNTIFS('12 Diciembre'!$B:$B,A2))</f>
        <v>7</v>
      </c>
      <c r="BU2" s="8">
        <f t="shared" ref="BU2:BU33" si="32">IF(A2="","",(BQ2-BP2)/((BP2+BQ2)/2))</f>
        <v>0.18556701030927825</v>
      </c>
    </row>
    <row r="3" spans="1:73" x14ac:dyDescent="0.3">
      <c r="A3" s="5" t="str">
        <v>Albania</v>
      </c>
      <c r="B3" s="5">
        <f>_xlfn.MINIFS('1 Enero'!$G:$G,'1 Enero'!$B:$B,A3)</f>
        <v>4.9000000000000004</v>
      </c>
      <c r="C3" s="5">
        <f>_xlfn.MAXIFS('1 Enero'!$H:$H,'1 Enero'!$B:$B,A3)</f>
        <v>5.3</v>
      </c>
      <c r="D3" s="5">
        <f t="shared" ref="D3:D66" si="33">IF(A3="","",(B3+C3)/2)</f>
        <v>5.0999999999999996</v>
      </c>
      <c r="E3" s="5">
        <f t="shared" ref="E3:E66" si="34">IF(A3="","",C3-B3)</f>
        <v>0.39999999999999947</v>
      </c>
      <c r="F3" s="5">
        <f>IF(A3="","",COUNTIFS('1 Enero'!$B:$B,A3))</f>
        <v>5</v>
      </c>
      <c r="G3" s="6">
        <f t="shared" ref="G3:G66" si="35">IF(A3="","",(C3-B3)/((B3+C3)/2))</f>
        <v>7.843137254901951E-2</v>
      </c>
      <c r="H3" s="5">
        <f>_xlfn.MINIFS('2 Febrero'!$G:$G,'2 Febrero'!$B:$B,A3)</f>
        <v>4.0999999999999996</v>
      </c>
      <c r="I3" s="5">
        <f>_xlfn.MAXIFS('2 Febrero'!$H:$H,'2 Febrero'!$B:$B,A3)</f>
        <v>5.2</v>
      </c>
      <c r="J3" s="5">
        <f t="shared" si="0"/>
        <v>4.6500000000000004</v>
      </c>
      <c r="K3" s="5">
        <f t="shared" si="1"/>
        <v>1.1000000000000005</v>
      </c>
      <c r="L3" s="5">
        <f>IF(A3="","",COUNTIFS('2 Febrero'!$B:$B,A3))</f>
        <v>8</v>
      </c>
      <c r="M3" s="6">
        <f t="shared" si="2"/>
        <v>0.23655913978494633</v>
      </c>
      <c r="N3" s="5">
        <f>_xlfn.MINIFS('3 Marzo'!$G:$G,'3 Marzo'!$B:$B,A3)</f>
        <v>5</v>
      </c>
      <c r="O3" s="5">
        <f>_xlfn.MAXIFS('3 Marzo'!$H:$H,'3 Marzo'!$B:$B,A3)</f>
        <v>6.1</v>
      </c>
      <c r="P3" s="5">
        <f t="shared" si="3"/>
        <v>5.55</v>
      </c>
      <c r="Q3" s="5">
        <f t="shared" si="4"/>
        <v>1.0999999999999996</v>
      </c>
      <c r="R3" s="5">
        <f>IF(A3="","",COUNTIFS('3 Marzo'!$B:$B,A3))</f>
        <v>8</v>
      </c>
      <c r="S3" s="6">
        <f t="shared" si="5"/>
        <v>0.19819819819819814</v>
      </c>
      <c r="T3" s="7">
        <f>_xlfn.MINIFS('4 Abril'!$G:$G,'4 Abril'!$B:$B,A3)</f>
        <v>4.3</v>
      </c>
      <c r="U3" s="5">
        <f>_xlfn.MAXIFS('4 Abril'!$H:$H,'4 Abril'!$B:$B,A3)</f>
        <v>4.9000000000000004</v>
      </c>
      <c r="V3" s="5">
        <f t="shared" si="6"/>
        <v>4.5999999999999996</v>
      </c>
      <c r="W3" s="5">
        <f t="shared" si="7"/>
        <v>0.60000000000000053</v>
      </c>
      <c r="X3" s="5">
        <f>IF(A3="","",COUNTIFS('4 Abril'!$B:$B,A3))</f>
        <v>7</v>
      </c>
      <c r="Y3" s="6">
        <f t="shared" si="8"/>
        <v>0.13043478260869579</v>
      </c>
      <c r="Z3" s="7">
        <f>_xlfn.MINIFS('5 Mayo'!$G:$G,'5 Mayo'!$B:$B,A3)</f>
        <v>4.4000000000000004</v>
      </c>
      <c r="AA3" s="5">
        <f>_xlfn.MAXIFS('5 Mayo'!$H:$H,'5 Mayo'!$B:$B,A3)</f>
        <v>4.8</v>
      </c>
      <c r="AB3" s="5">
        <f t="shared" si="9"/>
        <v>4.5999999999999996</v>
      </c>
      <c r="AC3" s="5">
        <f t="shared" si="10"/>
        <v>0.39999999999999947</v>
      </c>
      <c r="AD3" s="5">
        <f>IF(A3="","",COUNTIFS('5 Mayo'!$B:$B,A3))</f>
        <v>3</v>
      </c>
      <c r="AE3" s="6">
        <f t="shared" si="11"/>
        <v>8.6956521739130321E-2</v>
      </c>
      <c r="AF3" s="7">
        <f>_xlfn.MINIFS('6 Junio'!$G:$G,'6 Junio'!$B:$B,A3)</f>
        <v>4.4000000000000004</v>
      </c>
      <c r="AG3" s="5">
        <f>_xlfn.MAXIFS('6 Junio'!$H:$H,'6 Junio'!$B:$B,A3)</f>
        <v>4.8</v>
      </c>
      <c r="AH3" s="5">
        <f t="shared" si="12"/>
        <v>4.5999999999999996</v>
      </c>
      <c r="AI3" s="5">
        <f t="shared" si="13"/>
        <v>0.39999999999999947</v>
      </c>
      <c r="AJ3" s="5">
        <f>IF(A3="","",COUNTIFS('6 Junio'!$B:$B,A3))</f>
        <v>4</v>
      </c>
      <c r="AK3" s="6">
        <f t="shared" si="14"/>
        <v>8.6956521739130321E-2</v>
      </c>
      <c r="AL3" s="7">
        <f>_xlfn.MINIFS('7 Julio'!$G:$G,'7 Julio'!$B:$B,A3)</f>
        <v>4.4000000000000004</v>
      </c>
      <c r="AM3" s="5">
        <f>_xlfn.MAXIFS('7 Julio'!$H:$H,'7 Julio'!$B:$B,A3)</f>
        <v>4.9000000000000004</v>
      </c>
      <c r="AN3" s="5">
        <f t="shared" si="15"/>
        <v>4.6500000000000004</v>
      </c>
      <c r="AO3" s="5">
        <f t="shared" si="16"/>
        <v>0.5</v>
      </c>
      <c r="AP3" s="5">
        <f>IF(A3="","",COUNTIFS('7 Julio'!$B:$B,A3))</f>
        <v>5</v>
      </c>
      <c r="AQ3" s="6">
        <f t="shared" si="17"/>
        <v>0.1075268817204301</v>
      </c>
      <c r="AR3" s="7">
        <f>_xlfn.MINIFS('8 Agosto'!$G:$G,'8 Agosto'!$B:$B,A3)</f>
        <v>4.9000000000000004</v>
      </c>
      <c r="AS3" s="5">
        <f>_xlfn.MAXIFS('8 Agosto'!$H:$H,'8 Agosto'!$B:$B,A3)</f>
        <v>5.2</v>
      </c>
      <c r="AT3" s="5">
        <f t="shared" si="18"/>
        <v>5.0500000000000007</v>
      </c>
      <c r="AU3" s="5">
        <f t="shared" si="19"/>
        <v>0.29999999999999982</v>
      </c>
      <c r="AV3" s="5">
        <f>IF(A3="","",COUNTIFS('8 Agosto'!$B:$B,A3))</f>
        <v>4</v>
      </c>
      <c r="AW3" s="6">
        <f t="shared" si="20"/>
        <v>5.9405940594059362E-2</v>
      </c>
      <c r="AX3" s="7">
        <f>_xlfn.MINIFS('9 Septiembre'!$G:$G,'9 Septiembre'!$B:$B,A3)</f>
        <v>4.9000000000000004</v>
      </c>
      <c r="AY3" s="5">
        <f>_xlfn.MAXIFS('9 Septiembre'!$H:$H,'9 Septiembre'!$B:$B,A3)</f>
        <v>5.0999999999999996</v>
      </c>
      <c r="AZ3" s="5">
        <f t="shared" si="21"/>
        <v>5</v>
      </c>
      <c r="BA3" s="5">
        <f t="shared" si="22"/>
        <v>0.19999999999999929</v>
      </c>
      <c r="BB3" s="5">
        <f>IF(A3="","",COUNTIFS('9 Septiembre'!$B:$B,A3))</f>
        <v>2</v>
      </c>
      <c r="BC3" s="6">
        <f t="shared" si="23"/>
        <v>3.9999999999999855E-2</v>
      </c>
      <c r="BD3" s="7">
        <f>_xlfn.MINIFS('10 Octubre'!$G:$G,'10 Octubre'!$B:$B,A3)</f>
        <v>4.4000000000000004</v>
      </c>
      <c r="BE3" s="5">
        <f>_xlfn.MAXIFS('10 Octubre'!$H:$H,'10 Octubre'!$B:$B,A3)</f>
        <v>4.8</v>
      </c>
      <c r="BF3" s="5">
        <f t="shared" si="24"/>
        <v>4.5999999999999996</v>
      </c>
      <c r="BG3" s="5">
        <f t="shared" si="25"/>
        <v>0.39999999999999947</v>
      </c>
      <c r="BH3" s="5">
        <f>IF(A3="","",COUNTIFS('10 Octubre'!$B:$B,A3))</f>
        <v>3</v>
      </c>
      <c r="BI3" s="6">
        <f t="shared" si="26"/>
        <v>8.6956521739130321E-2</v>
      </c>
      <c r="BJ3" s="7">
        <f>_xlfn.MINIFS('11 Noviembre'!$G:$G,'11 Noviembre'!$B:$B,A3)</f>
        <v>4.3</v>
      </c>
      <c r="BK3" s="5">
        <f>_xlfn.MAXIFS('11 Noviembre'!$H:$H,'11 Noviembre'!$B:$B,A3)</f>
        <v>4.5999999999999996</v>
      </c>
      <c r="BL3" s="5">
        <f t="shared" si="27"/>
        <v>4.4499999999999993</v>
      </c>
      <c r="BM3" s="5">
        <f t="shared" si="28"/>
        <v>0.29999999999999982</v>
      </c>
      <c r="BN3" s="5">
        <f>IF(A3="","",COUNTIFS('11 Noviembre'!$B:$B,A3))</f>
        <v>3</v>
      </c>
      <c r="BO3" s="6">
        <f t="shared" si="29"/>
        <v>6.7415730337078622E-2</v>
      </c>
      <c r="BP3" s="7">
        <f>_xlfn.MINIFS('12 Diciembre'!$G:$G,'12 Diciembre'!$B:$B,A3)</f>
        <v>4.4000000000000004</v>
      </c>
      <c r="BQ3" s="5">
        <f>_xlfn.MAXIFS('12 Diciembre'!$H:$H,'12 Diciembre'!$B:$B,A3)</f>
        <v>5.0999999999999996</v>
      </c>
      <c r="BR3" s="5">
        <f t="shared" si="30"/>
        <v>4.75</v>
      </c>
      <c r="BS3" s="5">
        <f t="shared" si="31"/>
        <v>0.69999999999999929</v>
      </c>
      <c r="BT3" s="5">
        <f>IF(A3="","",COUNTIFS('12 Diciembre'!$B:$B,A3))</f>
        <v>6</v>
      </c>
      <c r="BU3" s="8">
        <f t="shared" si="32"/>
        <v>0.14736842105263143</v>
      </c>
    </row>
    <row r="4" spans="1:73" x14ac:dyDescent="0.3">
      <c r="A4" s="5" t="str">
        <v>Aratoca</v>
      </c>
      <c r="B4" s="5">
        <f>_xlfn.MINIFS('1 Enero'!$G:$G,'1 Enero'!$B:$B,A4)</f>
        <v>4.5999999999999996</v>
      </c>
      <c r="C4" s="5">
        <f>_xlfn.MAXIFS('1 Enero'!$H:$H,'1 Enero'!$B:$B,A4)</f>
        <v>5.3</v>
      </c>
      <c r="D4" s="5">
        <f t="shared" si="33"/>
        <v>4.9499999999999993</v>
      </c>
      <c r="E4" s="5">
        <f t="shared" si="34"/>
        <v>0.70000000000000018</v>
      </c>
      <c r="F4" s="5">
        <f>IF(A4="","",COUNTIFS('1 Enero'!$B:$B,A4))</f>
        <v>9</v>
      </c>
      <c r="G4" s="6">
        <f t="shared" si="35"/>
        <v>0.14141414141414146</v>
      </c>
      <c r="H4" s="5">
        <f>_xlfn.MINIFS('2 Febrero'!$G:$G,'2 Febrero'!$B:$B,A4)</f>
        <v>4.4000000000000004</v>
      </c>
      <c r="I4" s="5">
        <f>_xlfn.MAXIFS('2 Febrero'!$H:$H,'2 Febrero'!$B:$B,A4)</f>
        <v>5.2</v>
      </c>
      <c r="J4" s="5">
        <f t="shared" si="0"/>
        <v>4.8000000000000007</v>
      </c>
      <c r="K4" s="5">
        <f t="shared" si="1"/>
        <v>0.79999999999999982</v>
      </c>
      <c r="L4" s="5">
        <f>IF(A4="","",COUNTIFS('2 Febrero'!$B:$B,A4))</f>
        <v>6</v>
      </c>
      <c r="M4" s="6">
        <f t="shared" si="2"/>
        <v>0.1666666666666666</v>
      </c>
      <c r="N4" s="5">
        <f>_xlfn.MINIFS('3 Marzo'!$G:$G,'3 Marzo'!$B:$B,A4)</f>
        <v>4.9000000000000004</v>
      </c>
      <c r="O4" s="5">
        <f>_xlfn.MAXIFS('3 Marzo'!$H:$H,'3 Marzo'!$B:$B,A4)</f>
        <v>5.8</v>
      </c>
      <c r="P4" s="5">
        <f t="shared" si="3"/>
        <v>5.35</v>
      </c>
      <c r="Q4" s="5">
        <f t="shared" si="4"/>
        <v>0.89999999999999947</v>
      </c>
      <c r="R4" s="5">
        <f>IF(A4="","",COUNTIFS('3 Marzo'!$B:$B,A4))</f>
        <v>6</v>
      </c>
      <c r="S4" s="6">
        <f t="shared" si="5"/>
        <v>0.16822429906542047</v>
      </c>
      <c r="T4" s="7">
        <f>_xlfn.MINIFS('4 Abril'!$G:$G,'4 Abril'!$B:$B,A4)</f>
        <v>4.3</v>
      </c>
      <c r="U4" s="5">
        <f>_xlfn.MAXIFS('4 Abril'!$H:$H,'4 Abril'!$B:$B,A4)</f>
        <v>4.9000000000000004</v>
      </c>
      <c r="V4" s="5">
        <f t="shared" si="6"/>
        <v>4.5999999999999996</v>
      </c>
      <c r="W4" s="5">
        <f t="shared" si="7"/>
        <v>0.60000000000000053</v>
      </c>
      <c r="X4" s="5">
        <f>IF(A4="","",COUNTIFS('4 Abril'!$B:$B,A4))</f>
        <v>6</v>
      </c>
      <c r="Y4" s="6">
        <f t="shared" si="8"/>
        <v>0.13043478260869579</v>
      </c>
      <c r="Z4" s="7">
        <f>_xlfn.MINIFS('5 Mayo'!$G:$G,'5 Mayo'!$B:$B,A4)</f>
        <v>4.4000000000000004</v>
      </c>
      <c r="AA4" s="5">
        <f>_xlfn.MAXIFS('5 Mayo'!$H:$H,'5 Mayo'!$B:$B,A4)</f>
        <v>4.8</v>
      </c>
      <c r="AB4" s="5">
        <f t="shared" si="9"/>
        <v>4.5999999999999996</v>
      </c>
      <c r="AC4" s="5">
        <f t="shared" si="10"/>
        <v>0.39999999999999947</v>
      </c>
      <c r="AD4" s="5">
        <f>IF(A4="","",COUNTIFS('5 Mayo'!$B:$B,A4))</f>
        <v>2</v>
      </c>
      <c r="AE4" s="6">
        <f t="shared" si="11"/>
        <v>8.6956521739130321E-2</v>
      </c>
      <c r="AF4" s="7">
        <f>_xlfn.MINIFS('6 Junio'!$G:$G,'6 Junio'!$B:$B,A4)</f>
        <v>4.5999999999999996</v>
      </c>
      <c r="AG4" s="5">
        <f>_xlfn.MAXIFS('6 Junio'!$H:$H,'6 Junio'!$B:$B,A4)</f>
        <v>4.8</v>
      </c>
      <c r="AH4" s="5">
        <f t="shared" si="12"/>
        <v>4.6999999999999993</v>
      </c>
      <c r="AI4" s="5">
        <f t="shared" si="13"/>
        <v>0.20000000000000018</v>
      </c>
      <c r="AJ4" s="5">
        <f>IF(A4="","",COUNTIFS('6 Junio'!$B:$B,A4))</f>
        <v>2</v>
      </c>
      <c r="AK4" s="6">
        <f t="shared" si="14"/>
        <v>4.255319148936175E-2</v>
      </c>
      <c r="AL4" s="7">
        <f>_xlfn.MINIFS('7 Julio'!$G:$G,'7 Julio'!$B:$B,A4)</f>
        <v>4.8</v>
      </c>
      <c r="AM4" s="5">
        <f>_xlfn.MAXIFS('7 Julio'!$H:$H,'7 Julio'!$B:$B,A4)</f>
        <v>5</v>
      </c>
      <c r="AN4" s="5">
        <f t="shared" si="15"/>
        <v>4.9000000000000004</v>
      </c>
      <c r="AO4" s="5">
        <f t="shared" si="16"/>
        <v>0.20000000000000018</v>
      </c>
      <c r="AP4" s="5">
        <f>IF(A4="","",COUNTIFS('7 Julio'!$B:$B,A4))</f>
        <v>3</v>
      </c>
      <c r="AQ4" s="6">
        <f t="shared" si="17"/>
        <v>4.0816326530612276E-2</v>
      </c>
      <c r="AR4" s="7">
        <f>_xlfn.MINIFS('8 Agosto'!$G:$G,'8 Agosto'!$B:$B,A4)</f>
        <v>5</v>
      </c>
      <c r="AS4" s="5">
        <f>_xlfn.MAXIFS('8 Agosto'!$H:$H,'8 Agosto'!$B:$B,A4)</f>
        <v>5.2</v>
      </c>
      <c r="AT4" s="5">
        <f t="shared" si="18"/>
        <v>5.0999999999999996</v>
      </c>
      <c r="AU4" s="5">
        <f t="shared" si="19"/>
        <v>0.20000000000000018</v>
      </c>
      <c r="AV4" s="5">
        <f>IF(A4="","",COUNTIFS('8 Agosto'!$B:$B,A4))</f>
        <v>4</v>
      </c>
      <c r="AW4" s="6">
        <f t="shared" si="20"/>
        <v>3.9215686274509838E-2</v>
      </c>
      <c r="AX4" s="7">
        <f>_xlfn.MINIFS('9 Septiembre'!$G:$G,'9 Septiembre'!$B:$B,A4)</f>
        <v>4.9000000000000004</v>
      </c>
      <c r="AY4" s="5">
        <f>_xlfn.MAXIFS('9 Septiembre'!$H:$H,'9 Septiembre'!$B:$B,A4)</f>
        <v>5.0999999999999996</v>
      </c>
      <c r="AZ4" s="5">
        <f t="shared" si="21"/>
        <v>5</v>
      </c>
      <c r="BA4" s="5">
        <f t="shared" si="22"/>
        <v>0.19999999999999929</v>
      </c>
      <c r="BB4" s="5">
        <f>IF(A4="","",COUNTIFS('9 Septiembre'!$B:$B,A4))</f>
        <v>2</v>
      </c>
      <c r="BC4" s="6">
        <f t="shared" si="23"/>
        <v>3.9999999999999855E-2</v>
      </c>
      <c r="BD4" s="7">
        <f>_xlfn.MINIFS('10 Octubre'!$G:$G,'10 Octubre'!$B:$B,A4)</f>
        <v>4.4000000000000004</v>
      </c>
      <c r="BE4" s="5">
        <f>_xlfn.MAXIFS('10 Octubre'!$H:$H,'10 Octubre'!$B:$B,A4)</f>
        <v>4.8</v>
      </c>
      <c r="BF4" s="5">
        <f t="shared" si="24"/>
        <v>4.5999999999999996</v>
      </c>
      <c r="BG4" s="5">
        <f t="shared" si="25"/>
        <v>0.39999999999999947</v>
      </c>
      <c r="BH4" s="5">
        <f>IF(A4="","",COUNTIFS('10 Octubre'!$B:$B,A4))</f>
        <v>3</v>
      </c>
      <c r="BI4" s="6">
        <f t="shared" si="26"/>
        <v>8.6956521739130321E-2</v>
      </c>
      <c r="BJ4" s="7">
        <f>_xlfn.MINIFS('11 Noviembre'!$G:$G,'11 Noviembre'!$B:$B,A4)</f>
        <v>4.0999999999999996</v>
      </c>
      <c r="BK4" s="5">
        <f>_xlfn.MAXIFS('11 Noviembre'!$H:$H,'11 Noviembre'!$B:$B,A4)</f>
        <v>4.8</v>
      </c>
      <c r="BL4" s="5">
        <f t="shared" si="27"/>
        <v>4.4499999999999993</v>
      </c>
      <c r="BM4" s="5">
        <f t="shared" si="28"/>
        <v>0.70000000000000018</v>
      </c>
      <c r="BN4" s="5">
        <f>IF(A4="","",COUNTIFS('11 Noviembre'!$B:$B,A4))</f>
        <v>4</v>
      </c>
      <c r="BO4" s="6">
        <f t="shared" si="29"/>
        <v>0.15730337078651693</v>
      </c>
      <c r="BP4" s="7">
        <f>_xlfn.MINIFS('12 Diciembre'!$G:$G,'12 Diciembre'!$B:$B,A4)</f>
        <v>4.4000000000000004</v>
      </c>
      <c r="BQ4" s="5">
        <f>_xlfn.MAXIFS('12 Diciembre'!$H:$H,'12 Diciembre'!$B:$B,A4)</f>
        <v>5.0999999999999996</v>
      </c>
      <c r="BR4" s="5">
        <f t="shared" si="30"/>
        <v>4.75</v>
      </c>
      <c r="BS4" s="5">
        <f t="shared" si="31"/>
        <v>0.69999999999999929</v>
      </c>
      <c r="BT4" s="5">
        <f>IF(A4="","",COUNTIFS('12 Diciembre'!$B:$B,A4))</f>
        <v>8</v>
      </c>
      <c r="BU4" s="8">
        <f t="shared" si="32"/>
        <v>0.14736842105263143</v>
      </c>
    </row>
    <row r="5" spans="1:73" x14ac:dyDescent="0.3">
      <c r="A5" s="5" t="str">
        <v>Barbosa</v>
      </c>
      <c r="B5" s="5">
        <f>_xlfn.MINIFS('1 Enero'!$G:$G,'1 Enero'!$B:$B,A5)</f>
        <v>5.2</v>
      </c>
      <c r="C5" s="5">
        <f>_xlfn.MAXIFS('1 Enero'!$H:$H,'1 Enero'!$B:$B,A5)</f>
        <v>5.3</v>
      </c>
      <c r="D5" s="5">
        <f t="shared" si="33"/>
        <v>5.25</v>
      </c>
      <c r="E5" s="5">
        <f t="shared" si="34"/>
        <v>9.9999999999999645E-2</v>
      </c>
      <c r="F5" s="5">
        <f>IF(A5="","",COUNTIFS('1 Enero'!$B:$B,A5))</f>
        <v>3</v>
      </c>
      <c r="G5" s="6">
        <f t="shared" si="35"/>
        <v>1.904761904761898E-2</v>
      </c>
      <c r="H5" s="5">
        <f>_xlfn.MINIFS('2 Febrero'!$G:$G,'2 Febrero'!$B:$B,A5)</f>
        <v>5</v>
      </c>
      <c r="I5" s="5">
        <f>_xlfn.MAXIFS('2 Febrero'!$H:$H,'2 Febrero'!$B:$B,A5)</f>
        <v>5.2</v>
      </c>
      <c r="J5" s="5">
        <f t="shared" si="0"/>
        <v>5.0999999999999996</v>
      </c>
      <c r="K5" s="5">
        <f t="shared" si="1"/>
        <v>0.20000000000000018</v>
      </c>
      <c r="L5" s="5">
        <f>IF(A5="","",COUNTIFS('2 Febrero'!$B:$B,A5))</f>
        <v>3</v>
      </c>
      <c r="M5" s="6">
        <f t="shared" si="2"/>
        <v>3.9215686274509838E-2</v>
      </c>
      <c r="N5" s="5">
        <f>_xlfn.MINIFS('3 Marzo'!$G:$G,'3 Marzo'!$B:$B,A5)</f>
        <v>5.6</v>
      </c>
      <c r="O5" s="5">
        <f>_xlfn.MAXIFS('3 Marzo'!$H:$H,'3 Marzo'!$B:$B,A5)</f>
        <v>6.1</v>
      </c>
      <c r="P5" s="5">
        <f t="shared" si="3"/>
        <v>5.85</v>
      </c>
      <c r="Q5" s="5">
        <f t="shared" si="4"/>
        <v>0.5</v>
      </c>
      <c r="R5" s="5">
        <f>IF(A5="","",COUNTIFS('3 Marzo'!$B:$B,A5))</f>
        <v>2</v>
      </c>
      <c r="S5" s="6">
        <f t="shared" si="5"/>
        <v>8.5470085470085472E-2</v>
      </c>
      <c r="T5" s="7">
        <f>_xlfn.MINIFS('4 Abril'!$G:$G,'4 Abril'!$B:$B,A5)</f>
        <v>4.9000000000000004</v>
      </c>
      <c r="U5" s="5">
        <f>_xlfn.MAXIFS('4 Abril'!$H:$H,'4 Abril'!$B:$B,A5)</f>
        <v>5</v>
      </c>
      <c r="V5" s="5">
        <f t="shared" si="6"/>
        <v>4.95</v>
      </c>
      <c r="W5" s="5">
        <f t="shared" si="7"/>
        <v>9.9999999999999645E-2</v>
      </c>
      <c r="X5" s="5">
        <f>IF(A5="","",COUNTIFS('4 Abril'!$B:$B,A5))</f>
        <v>2</v>
      </c>
      <c r="Y5" s="6">
        <f t="shared" si="8"/>
        <v>2.0202020202020131E-2</v>
      </c>
      <c r="Z5" s="7">
        <f>_xlfn.MINIFS('5 Mayo'!$G:$G,'5 Mayo'!$B:$B,A5)</f>
        <v>4.5999999999999996</v>
      </c>
      <c r="AA5" s="5">
        <f>_xlfn.MAXIFS('5 Mayo'!$H:$H,'5 Mayo'!$B:$B,A5)</f>
        <v>4.8</v>
      </c>
      <c r="AB5" s="5">
        <f t="shared" si="9"/>
        <v>4.6999999999999993</v>
      </c>
      <c r="AC5" s="5">
        <f t="shared" si="10"/>
        <v>0.20000000000000018</v>
      </c>
      <c r="AD5" s="5">
        <f>IF(A5="","",COUNTIFS('5 Mayo'!$B:$B,A5))</f>
        <v>1</v>
      </c>
      <c r="AE5" s="6">
        <f t="shared" si="11"/>
        <v>4.255319148936175E-2</v>
      </c>
      <c r="AF5" s="7">
        <f>_xlfn.MINIFS('6 Junio'!$G:$G,'6 Junio'!$B:$B,A5)</f>
        <v>4.5999999999999996</v>
      </c>
      <c r="AG5" s="5">
        <f>_xlfn.MAXIFS('6 Junio'!$H:$H,'6 Junio'!$B:$B,A5)</f>
        <v>4.8</v>
      </c>
      <c r="AH5" s="5">
        <f t="shared" si="12"/>
        <v>4.6999999999999993</v>
      </c>
      <c r="AI5" s="5">
        <f t="shared" si="13"/>
        <v>0.20000000000000018</v>
      </c>
      <c r="AJ5" s="5">
        <f>IF(A5="","",COUNTIFS('6 Junio'!$B:$B,A5))</f>
        <v>1</v>
      </c>
      <c r="AK5" s="6">
        <f t="shared" si="14"/>
        <v>4.255319148936175E-2</v>
      </c>
      <c r="AL5" s="7">
        <f>_xlfn.MINIFS('7 Julio'!$G:$G,'7 Julio'!$B:$B,A5)</f>
        <v>4.8</v>
      </c>
      <c r="AM5" s="5">
        <f>_xlfn.MAXIFS('7 Julio'!$H:$H,'7 Julio'!$B:$B,A5)</f>
        <v>4.9000000000000004</v>
      </c>
      <c r="AN5" s="5">
        <f t="shared" si="15"/>
        <v>4.8499999999999996</v>
      </c>
      <c r="AO5" s="5">
        <f t="shared" si="16"/>
        <v>0.10000000000000053</v>
      </c>
      <c r="AP5" s="5">
        <f>IF(A5="","",COUNTIFS('7 Julio'!$B:$B,A5))</f>
        <v>3</v>
      </c>
      <c r="AQ5" s="6">
        <f t="shared" si="17"/>
        <v>2.0618556701031038E-2</v>
      </c>
      <c r="AR5" s="7">
        <f>_xlfn.MINIFS('8 Agosto'!$G:$G,'8 Agosto'!$B:$B,A5)</f>
        <v>5</v>
      </c>
      <c r="AS5" s="5">
        <f>_xlfn.MAXIFS('8 Agosto'!$H:$H,'8 Agosto'!$B:$B,A5)</f>
        <v>5.2</v>
      </c>
      <c r="AT5" s="5">
        <f t="shared" si="18"/>
        <v>5.0999999999999996</v>
      </c>
      <c r="AU5" s="5">
        <f t="shared" si="19"/>
        <v>0.20000000000000018</v>
      </c>
      <c r="AV5" s="5">
        <f>IF(A5="","",COUNTIFS('8 Agosto'!$B:$B,A5))</f>
        <v>2</v>
      </c>
      <c r="AW5" s="6">
        <f t="shared" si="20"/>
        <v>3.9215686274509838E-2</v>
      </c>
      <c r="AX5" s="7">
        <f>_xlfn.MINIFS('9 Septiembre'!$G:$G,'9 Septiembre'!$B:$B,A5)</f>
        <v>4.9000000000000004</v>
      </c>
      <c r="AY5" s="5">
        <f>_xlfn.MAXIFS('9 Septiembre'!$H:$H,'9 Septiembre'!$B:$B,A5)</f>
        <v>5</v>
      </c>
      <c r="AZ5" s="5">
        <f t="shared" si="21"/>
        <v>4.95</v>
      </c>
      <c r="BA5" s="5">
        <f t="shared" si="22"/>
        <v>9.9999999999999645E-2</v>
      </c>
      <c r="BB5" s="5">
        <f>IF(A5="","",COUNTIFS('9 Septiembre'!$B:$B,A5))</f>
        <v>1</v>
      </c>
      <c r="BC5" s="6">
        <f t="shared" si="23"/>
        <v>2.0202020202020131E-2</v>
      </c>
      <c r="BD5" s="7">
        <f>_xlfn.MINIFS('10 Octubre'!$G:$G,'10 Octubre'!$B:$B,A5)</f>
        <v>4.5999999999999996</v>
      </c>
      <c r="BE5" s="5">
        <f>_xlfn.MAXIFS('10 Octubre'!$H:$H,'10 Octubre'!$B:$B,A5)</f>
        <v>4.8</v>
      </c>
      <c r="BF5" s="5">
        <f t="shared" si="24"/>
        <v>4.6999999999999993</v>
      </c>
      <c r="BG5" s="5">
        <f t="shared" si="25"/>
        <v>0.20000000000000018</v>
      </c>
      <c r="BH5" s="5">
        <f>IF(A5="","",COUNTIFS('10 Octubre'!$B:$B,A5))</f>
        <v>2</v>
      </c>
      <c r="BI5" s="6">
        <f t="shared" si="26"/>
        <v>4.255319148936175E-2</v>
      </c>
      <c r="BJ5" s="7">
        <f>_xlfn.MINIFS('11 Noviembre'!$G:$G,'11 Noviembre'!$B:$B,A5)</f>
        <v>4.4000000000000004</v>
      </c>
      <c r="BK5" s="5">
        <f>_xlfn.MAXIFS('11 Noviembre'!$H:$H,'11 Noviembre'!$B:$B,A5)</f>
        <v>4.9000000000000004</v>
      </c>
      <c r="BL5" s="5">
        <f t="shared" si="27"/>
        <v>4.6500000000000004</v>
      </c>
      <c r="BM5" s="5">
        <f t="shared" si="28"/>
        <v>0.5</v>
      </c>
      <c r="BN5" s="5">
        <f>IF(A5="","",COUNTIFS('11 Noviembre'!$B:$B,A5))</f>
        <v>3</v>
      </c>
      <c r="BO5" s="6">
        <f t="shared" si="29"/>
        <v>0.1075268817204301</v>
      </c>
      <c r="BP5" s="7">
        <f>_xlfn.MINIFS('12 Diciembre'!$G:$G,'12 Diciembre'!$B:$B,A5)</f>
        <v>4.9000000000000004</v>
      </c>
      <c r="BQ5" s="5">
        <f>_xlfn.MAXIFS('12 Diciembre'!$H:$H,'12 Diciembre'!$B:$B,A5)</f>
        <v>5.2</v>
      </c>
      <c r="BR5" s="5">
        <f t="shared" si="30"/>
        <v>5.0500000000000007</v>
      </c>
      <c r="BS5" s="5">
        <f t="shared" si="31"/>
        <v>0.29999999999999982</v>
      </c>
      <c r="BT5" s="5">
        <f>IF(A5="","",COUNTIFS('12 Diciembre'!$B:$B,A5))</f>
        <v>3</v>
      </c>
      <c r="BU5" s="8">
        <f t="shared" si="32"/>
        <v>5.9405940594059362E-2</v>
      </c>
    </row>
    <row r="6" spans="1:73" x14ac:dyDescent="0.3">
      <c r="A6" s="5" t="str">
        <v>Barichara</v>
      </c>
      <c r="B6" s="5">
        <f>_xlfn.MINIFS('1 Enero'!$G:$G,'1 Enero'!$B:$B,A6)</f>
        <v>4.9000000000000004</v>
      </c>
      <c r="C6" s="5">
        <f>_xlfn.MAXIFS('1 Enero'!$H:$H,'1 Enero'!$B:$B,A6)</f>
        <v>5.2</v>
      </c>
      <c r="D6" s="5">
        <f t="shared" si="33"/>
        <v>5.0500000000000007</v>
      </c>
      <c r="E6" s="5">
        <f t="shared" si="34"/>
        <v>0.29999999999999982</v>
      </c>
      <c r="F6" s="5">
        <f>IF(A6="","",COUNTIFS('1 Enero'!$B:$B,A6))</f>
        <v>6</v>
      </c>
      <c r="G6" s="6">
        <f t="shared" si="35"/>
        <v>5.9405940594059362E-2</v>
      </c>
      <c r="H6" s="5">
        <f>_xlfn.MINIFS('2 Febrero'!$G:$G,'2 Febrero'!$B:$B,A6)</f>
        <v>4.4000000000000004</v>
      </c>
      <c r="I6" s="5">
        <f>_xlfn.MAXIFS('2 Febrero'!$H:$H,'2 Febrero'!$B:$B,A6)</f>
        <v>5.2</v>
      </c>
      <c r="J6" s="5">
        <f t="shared" si="0"/>
        <v>4.8000000000000007</v>
      </c>
      <c r="K6" s="5">
        <f t="shared" si="1"/>
        <v>0.79999999999999982</v>
      </c>
      <c r="L6" s="5">
        <f>IF(A6="","",COUNTIFS('2 Febrero'!$B:$B,A6))</f>
        <v>7</v>
      </c>
      <c r="M6" s="6">
        <f t="shared" si="2"/>
        <v>0.1666666666666666</v>
      </c>
      <c r="N6" s="5">
        <f>_xlfn.MINIFS('3 Marzo'!$G:$G,'3 Marzo'!$B:$B,A6)</f>
        <v>4.9000000000000004</v>
      </c>
      <c r="O6" s="5">
        <f>_xlfn.MAXIFS('3 Marzo'!$H:$H,'3 Marzo'!$B:$B,A6)</f>
        <v>5.8</v>
      </c>
      <c r="P6" s="5">
        <f t="shared" si="3"/>
        <v>5.35</v>
      </c>
      <c r="Q6" s="5">
        <f t="shared" si="4"/>
        <v>0.89999999999999947</v>
      </c>
      <c r="R6" s="5">
        <f>IF(A6="","",COUNTIFS('3 Marzo'!$B:$B,A6))</f>
        <v>7</v>
      </c>
      <c r="S6" s="6">
        <f t="shared" si="5"/>
        <v>0.16822429906542047</v>
      </c>
      <c r="T6" s="7">
        <f>_xlfn.MINIFS('4 Abril'!$G:$G,'4 Abril'!$B:$B,A6)</f>
        <v>4.3</v>
      </c>
      <c r="U6" s="5">
        <f>_xlfn.MAXIFS('4 Abril'!$H:$H,'4 Abril'!$B:$B,A6)</f>
        <v>5</v>
      </c>
      <c r="V6" s="5">
        <f t="shared" si="6"/>
        <v>4.6500000000000004</v>
      </c>
      <c r="W6" s="5">
        <f t="shared" si="7"/>
        <v>0.70000000000000018</v>
      </c>
      <c r="X6" s="5">
        <f>IF(A6="","",COUNTIFS('4 Abril'!$B:$B,A6))</f>
        <v>6</v>
      </c>
      <c r="Y6" s="6">
        <f t="shared" si="8"/>
        <v>0.15053763440860218</v>
      </c>
      <c r="Z6" s="7">
        <f>_xlfn.MINIFS('5 Mayo'!$G:$G,'5 Mayo'!$B:$B,A6)</f>
        <v>4.4000000000000004</v>
      </c>
      <c r="AA6" s="5">
        <f>_xlfn.MAXIFS('5 Mayo'!$H:$H,'5 Mayo'!$B:$B,A6)</f>
        <v>4.8</v>
      </c>
      <c r="AB6" s="5">
        <f t="shared" si="9"/>
        <v>4.5999999999999996</v>
      </c>
      <c r="AC6" s="5">
        <f t="shared" si="10"/>
        <v>0.39999999999999947</v>
      </c>
      <c r="AD6" s="5">
        <f>IF(A6="","",COUNTIFS('5 Mayo'!$B:$B,A6))</f>
        <v>2</v>
      </c>
      <c r="AE6" s="6">
        <f t="shared" si="11"/>
        <v>8.6956521739130321E-2</v>
      </c>
      <c r="AF6" s="7">
        <f>_xlfn.MINIFS('6 Junio'!$G:$G,'6 Junio'!$B:$B,A6)</f>
        <v>4.5999999999999996</v>
      </c>
      <c r="AG6" s="5">
        <f>_xlfn.MAXIFS('6 Junio'!$H:$H,'6 Junio'!$B:$B,A6)</f>
        <v>4.8</v>
      </c>
      <c r="AH6" s="5">
        <f t="shared" si="12"/>
        <v>4.6999999999999993</v>
      </c>
      <c r="AI6" s="5">
        <f t="shared" si="13"/>
        <v>0.20000000000000018</v>
      </c>
      <c r="AJ6" s="5">
        <f>IF(A6="","",COUNTIFS('6 Junio'!$B:$B,A6))</f>
        <v>2</v>
      </c>
      <c r="AK6" s="6">
        <f t="shared" si="14"/>
        <v>4.255319148936175E-2</v>
      </c>
      <c r="AL6" s="7">
        <f>_xlfn.MINIFS('7 Julio'!$G:$G,'7 Julio'!$B:$B,A6)</f>
        <v>4.9000000000000004</v>
      </c>
      <c r="AM6" s="5">
        <f>_xlfn.MAXIFS('7 Julio'!$H:$H,'7 Julio'!$B:$B,A6)</f>
        <v>5</v>
      </c>
      <c r="AN6" s="5">
        <f t="shared" si="15"/>
        <v>4.95</v>
      </c>
      <c r="AO6" s="5">
        <f t="shared" si="16"/>
        <v>9.9999999999999645E-2</v>
      </c>
      <c r="AP6" s="5">
        <f>IF(A6="","",COUNTIFS('7 Julio'!$B:$B,A6))</f>
        <v>2</v>
      </c>
      <c r="AQ6" s="6">
        <f t="shared" si="17"/>
        <v>2.0202020202020131E-2</v>
      </c>
      <c r="AR6" s="7">
        <f>_xlfn.MINIFS('8 Agosto'!$G:$G,'8 Agosto'!$B:$B,A6)</f>
        <v>5.0999999999999996</v>
      </c>
      <c r="AS6" s="5">
        <f>_xlfn.MAXIFS('8 Agosto'!$H:$H,'8 Agosto'!$B:$B,A6)</f>
        <v>5.2</v>
      </c>
      <c r="AT6" s="5">
        <f t="shared" si="18"/>
        <v>5.15</v>
      </c>
      <c r="AU6" s="5">
        <f t="shared" si="19"/>
        <v>0.10000000000000053</v>
      </c>
      <c r="AV6" s="5">
        <f>IF(A6="","",COUNTIFS('8 Agosto'!$B:$B,A6))</f>
        <v>3</v>
      </c>
      <c r="AW6" s="6">
        <f t="shared" si="20"/>
        <v>1.9417475728155442E-2</v>
      </c>
      <c r="AX6" s="7">
        <f>_xlfn.MINIFS('9 Septiembre'!$G:$G,'9 Septiembre'!$B:$B,A6)</f>
        <v>5</v>
      </c>
      <c r="AY6" s="5">
        <f>_xlfn.MAXIFS('9 Septiembre'!$H:$H,'9 Septiembre'!$B:$B,A6)</f>
        <v>5.0999999999999996</v>
      </c>
      <c r="AZ6" s="5">
        <f t="shared" si="21"/>
        <v>5.05</v>
      </c>
      <c r="BA6" s="5">
        <f t="shared" si="22"/>
        <v>9.9999999999999645E-2</v>
      </c>
      <c r="BB6" s="5">
        <f>IF(A6="","",COUNTIFS('9 Septiembre'!$B:$B,A6))</f>
        <v>1</v>
      </c>
      <c r="BC6" s="6">
        <f t="shared" si="23"/>
        <v>1.9801980198019733E-2</v>
      </c>
      <c r="BD6" s="7">
        <f>_xlfn.MINIFS('10 Octubre'!$G:$G,'10 Octubre'!$B:$B,A6)</f>
        <v>4.4000000000000004</v>
      </c>
      <c r="BE6" s="5">
        <f>_xlfn.MAXIFS('10 Octubre'!$H:$H,'10 Octubre'!$B:$B,A6)</f>
        <v>4.8</v>
      </c>
      <c r="BF6" s="5">
        <f t="shared" si="24"/>
        <v>4.5999999999999996</v>
      </c>
      <c r="BG6" s="5">
        <f t="shared" si="25"/>
        <v>0.39999999999999947</v>
      </c>
      <c r="BH6" s="5">
        <f>IF(A6="","",COUNTIFS('10 Octubre'!$B:$B,A6))</f>
        <v>3</v>
      </c>
      <c r="BI6" s="6">
        <f t="shared" si="26"/>
        <v>8.6956521739130321E-2</v>
      </c>
      <c r="BJ6" s="7">
        <f>_xlfn.MINIFS('11 Noviembre'!$G:$G,'11 Noviembre'!$B:$B,A6)</f>
        <v>4.4000000000000004</v>
      </c>
      <c r="BK6" s="5">
        <f>_xlfn.MAXIFS('11 Noviembre'!$H:$H,'11 Noviembre'!$B:$B,A6)</f>
        <v>4.8</v>
      </c>
      <c r="BL6" s="5">
        <f t="shared" si="27"/>
        <v>4.5999999999999996</v>
      </c>
      <c r="BM6" s="5">
        <f t="shared" si="28"/>
        <v>0.39999999999999947</v>
      </c>
      <c r="BN6" s="5">
        <f>IF(A6="","",COUNTIFS('11 Noviembre'!$B:$B,A6))</f>
        <v>2</v>
      </c>
      <c r="BO6" s="6">
        <f t="shared" si="29"/>
        <v>8.6956521739130321E-2</v>
      </c>
      <c r="BP6" s="7">
        <f>_xlfn.MINIFS('12 Diciembre'!$G:$G,'12 Diciembre'!$B:$B,A6)</f>
        <v>4.4000000000000004</v>
      </c>
      <c r="BQ6" s="5">
        <f>_xlfn.MAXIFS('12 Diciembre'!$H:$H,'12 Diciembre'!$B:$B,A6)</f>
        <v>5.0999999999999996</v>
      </c>
      <c r="BR6" s="5">
        <f t="shared" si="30"/>
        <v>4.75</v>
      </c>
      <c r="BS6" s="5">
        <f t="shared" si="31"/>
        <v>0.69999999999999929</v>
      </c>
      <c r="BT6" s="5">
        <f>IF(A6="","",COUNTIFS('12 Diciembre'!$B:$B,A6))</f>
        <v>5</v>
      </c>
      <c r="BU6" s="8">
        <f t="shared" si="32"/>
        <v>0.14736842105263143</v>
      </c>
    </row>
    <row r="7" spans="1:73" x14ac:dyDescent="0.3">
      <c r="A7" s="5" t="str">
        <v>Barrancabermeja</v>
      </c>
      <c r="B7" s="5">
        <f>_xlfn.MINIFS('1 Enero'!$G:$G,'1 Enero'!$B:$B,A7)</f>
        <v>4.9000000000000004</v>
      </c>
      <c r="C7" s="5">
        <f>_xlfn.MAXIFS('1 Enero'!$H:$H,'1 Enero'!$B:$B,A7)</f>
        <v>5.3</v>
      </c>
      <c r="D7" s="5">
        <f t="shared" si="33"/>
        <v>5.0999999999999996</v>
      </c>
      <c r="E7" s="5">
        <f t="shared" si="34"/>
        <v>0.39999999999999947</v>
      </c>
      <c r="F7" s="5">
        <f>IF(A7="","",COUNTIFS('1 Enero'!$B:$B,A7))</f>
        <v>6</v>
      </c>
      <c r="G7" s="6">
        <f t="shared" si="35"/>
        <v>7.843137254901951E-2</v>
      </c>
      <c r="H7" s="5">
        <f>_xlfn.MINIFS('2 Febrero'!$G:$G,'2 Febrero'!$B:$B,A7)</f>
        <v>4.5999999999999996</v>
      </c>
      <c r="I7" s="5">
        <f>_xlfn.MAXIFS('2 Febrero'!$H:$H,'2 Febrero'!$B:$B,A7)</f>
        <v>5.2</v>
      </c>
      <c r="J7" s="5">
        <f t="shared" si="0"/>
        <v>4.9000000000000004</v>
      </c>
      <c r="K7" s="5">
        <f t="shared" si="1"/>
        <v>0.60000000000000053</v>
      </c>
      <c r="L7" s="5">
        <f>IF(A7="","",COUNTIFS('2 Febrero'!$B:$B,A7))</f>
        <v>7</v>
      </c>
      <c r="M7" s="6">
        <f t="shared" si="2"/>
        <v>0.12244897959183683</v>
      </c>
      <c r="N7" s="5">
        <f>_xlfn.MINIFS('3 Marzo'!$G:$G,'3 Marzo'!$B:$B,A7)</f>
        <v>5</v>
      </c>
      <c r="O7" s="5">
        <f>_xlfn.MAXIFS('3 Marzo'!$H:$H,'3 Marzo'!$B:$B,A7)</f>
        <v>5.3</v>
      </c>
      <c r="P7" s="5">
        <f t="shared" si="3"/>
        <v>5.15</v>
      </c>
      <c r="Q7" s="5">
        <f t="shared" si="4"/>
        <v>0.29999999999999982</v>
      </c>
      <c r="R7" s="5">
        <f>IF(A7="","",COUNTIFS('3 Marzo'!$B:$B,A7))</f>
        <v>6</v>
      </c>
      <c r="S7" s="6">
        <f t="shared" si="5"/>
        <v>5.825242718446598E-2</v>
      </c>
      <c r="T7" s="7">
        <f>_xlfn.MINIFS('4 Abril'!$G:$G,'4 Abril'!$B:$B,A7)</f>
        <v>4.4000000000000004</v>
      </c>
      <c r="U7" s="5">
        <f>_xlfn.MAXIFS('4 Abril'!$H:$H,'4 Abril'!$B:$B,A7)</f>
        <v>5.0999999999999996</v>
      </c>
      <c r="V7" s="5">
        <f t="shared" si="6"/>
        <v>4.75</v>
      </c>
      <c r="W7" s="5">
        <f t="shared" si="7"/>
        <v>0.69999999999999929</v>
      </c>
      <c r="X7" s="5">
        <f>IF(A7="","",COUNTIFS('4 Abril'!$B:$B,A7))</f>
        <v>7</v>
      </c>
      <c r="Y7" s="6">
        <f t="shared" si="8"/>
        <v>0.14736842105263143</v>
      </c>
      <c r="Z7" s="7">
        <f>_xlfn.MINIFS('5 Mayo'!$G:$G,'5 Mayo'!$B:$B,A7)</f>
        <v>4.4000000000000004</v>
      </c>
      <c r="AA7" s="5">
        <f>_xlfn.MAXIFS('5 Mayo'!$H:$H,'5 Mayo'!$B:$B,A7)</f>
        <v>4.9000000000000004</v>
      </c>
      <c r="AB7" s="5">
        <f t="shared" si="9"/>
        <v>4.6500000000000004</v>
      </c>
      <c r="AC7" s="5">
        <f t="shared" si="10"/>
        <v>0.5</v>
      </c>
      <c r="AD7" s="5">
        <f>IF(A7="","",COUNTIFS('5 Mayo'!$B:$B,A7))</f>
        <v>4</v>
      </c>
      <c r="AE7" s="6">
        <f t="shared" si="11"/>
        <v>0.1075268817204301</v>
      </c>
      <c r="AF7" s="7">
        <f>_xlfn.MINIFS('6 Junio'!$G:$G,'6 Junio'!$B:$B,A7)</f>
        <v>4.4000000000000004</v>
      </c>
      <c r="AG7" s="5">
        <f>_xlfn.MAXIFS('6 Junio'!$H:$H,'6 Junio'!$B:$B,A7)</f>
        <v>4.9000000000000004</v>
      </c>
      <c r="AH7" s="5">
        <f t="shared" si="12"/>
        <v>4.6500000000000004</v>
      </c>
      <c r="AI7" s="5">
        <f t="shared" si="13"/>
        <v>0.5</v>
      </c>
      <c r="AJ7" s="5">
        <f>IF(A7="","",COUNTIFS('6 Junio'!$B:$B,A7))</f>
        <v>4</v>
      </c>
      <c r="AK7" s="6">
        <f t="shared" si="14"/>
        <v>0.1075268817204301</v>
      </c>
      <c r="AL7" s="7">
        <f>_xlfn.MINIFS('7 Julio'!$G:$G,'7 Julio'!$B:$B,A7)</f>
        <v>4.5999999999999996</v>
      </c>
      <c r="AM7" s="5">
        <f>_xlfn.MAXIFS('7 Julio'!$H:$H,'7 Julio'!$B:$B,A7)</f>
        <v>5.0999999999999996</v>
      </c>
      <c r="AN7" s="5">
        <f t="shared" si="15"/>
        <v>4.8499999999999996</v>
      </c>
      <c r="AO7" s="5">
        <f t="shared" si="16"/>
        <v>0.5</v>
      </c>
      <c r="AP7" s="5">
        <f>IF(A7="","",COUNTIFS('7 Julio'!$B:$B,A7))</f>
        <v>5</v>
      </c>
      <c r="AQ7" s="6">
        <f t="shared" si="17"/>
        <v>0.10309278350515465</v>
      </c>
      <c r="AR7" s="7">
        <f>_xlfn.MINIFS('8 Agosto'!$G:$G,'8 Agosto'!$B:$B,A7)</f>
        <v>5.0999999999999996</v>
      </c>
      <c r="AS7" s="5">
        <f>_xlfn.MAXIFS('8 Agosto'!$H:$H,'8 Agosto'!$B:$B,A7)</f>
        <v>5.4</v>
      </c>
      <c r="AT7" s="5">
        <f t="shared" si="18"/>
        <v>5.25</v>
      </c>
      <c r="AU7" s="5">
        <f t="shared" si="19"/>
        <v>0.30000000000000071</v>
      </c>
      <c r="AV7" s="5">
        <f>IF(A7="","",COUNTIFS('8 Agosto'!$B:$B,A7))</f>
        <v>6</v>
      </c>
      <c r="AW7" s="6">
        <f t="shared" si="20"/>
        <v>5.714285714285728E-2</v>
      </c>
      <c r="AX7" s="7">
        <f>_xlfn.MINIFS('9 Septiembre'!$G:$G,'9 Septiembre'!$B:$B,A7)</f>
        <v>5</v>
      </c>
      <c r="AY7" s="5">
        <f>_xlfn.MAXIFS('9 Septiembre'!$H:$H,'9 Septiembre'!$B:$B,A7)</f>
        <v>5.2</v>
      </c>
      <c r="AZ7" s="5">
        <f t="shared" si="21"/>
        <v>5.0999999999999996</v>
      </c>
      <c r="BA7" s="5">
        <f t="shared" si="22"/>
        <v>0.20000000000000018</v>
      </c>
      <c r="BB7" s="5">
        <f>IF(A7="","",COUNTIFS('9 Septiembre'!$B:$B,A7))</f>
        <v>4</v>
      </c>
      <c r="BC7" s="6">
        <f t="shared" si="23"/>
        <v>3.9215686274509838E-2</v>
      </c>
      <c r="BD7" s="7">
        <f>_xlfn.MINIFS('10 Octubre'!$G:$G,'10 Octubre'!$B:$B,A7)</f>
        <v>4.5999999999999996</v>
      </c>
      <c r="BE7" s="5">
        <f>_xlfn.MAXIFS('10 Octubre'!$H:$H,'10 Octubre'!$B:$B,A7)</f>
        <v>4.8</v>
      </c>
      <c r="BF7" s="5">
        <f t="shared" si="24"/>
        <v>4.6999999999999993</v>
      </c>
      <c r="BG7" s="5">
        <f t="shared" si="25"/>
        <v>0.20000000000000018</v>
      </c>
      <c r="BH7" s="5">
        <f>IF(A7="","",COUNTIFS('10 Octubre'!$B:$B,A7))</f>
        <v>2</v>
      </c>
      <c r="BI7" s="6">
        <f t="shared" si="26"/>
        <v>4.255319148936175E-2</v>
      </c>
      <c r="BJ7" s="7">
        <f>_xlfn.MINIFS('11 Noviembre'!$G:$G,'11 Noviembre'!$B:$B,A7)</f>
        <v>4.4000000000000004</v>
      </c>
      <c r="BK7" s="5">
        <f>_xlfn.MAXIFS('11 Noviembre'!$H:$H,'11 Noviembre'!$B:$B,A7)</f>
        <v>4.8</v>
      </c>
      <c r="BL7" s="5">
        <f t="shared" si="27"/>
        <v>4.5999999999999996</v>
      </c>
      <c r="BM7" s="5">
        <f t="shared" si="28"/>
        <v>0.39999999999999947</v>
      </c>
      <c r="BN7" s="5">
        <f>IF(A7="","",COUNTIFS('11 Noviembre'!$B:$B,A7))</f>
        <v>3</v>
      </c>
      <c r="BO7" s="6">
        <f t="shared" si="29"/>
        <v>8.6956521739130321E-2</v>
      </c>
      <c r="BP7" s="7">
        <f>_xlfn.MINIFS('12 Diciembre'!$G:$G,'12 Diciembre'!$B:$B,A7)</f>
        <v>4.4000000000000004</v>
      </c>
      <c r="BQ7" s="5">
        <f>_xlfn.MAXIFS('12 Diciembre'!$H:$H,'12 Diciembre'!$B:$B,A7)</f>
        <v>4.9000000000000004</v>
      </c>
      <c r="BR7" s="5">
        <f t="shared" si="30"/>
        <v>4.6500000000000004</v>
      </c>
      <c r="BS7" s="5">
        <f t="shared" si="31"/>
        <v>0.5</v>
      </c>
      <c r="BT7" s="5">
        <f>IF(A7="","",COUNTIFS('12 Diciembre'!$B:$B,A7))</f>
        <v>5</v>
      </c>
      <c r="BU7" s="8">
        <f t="shared" si="32"/>
        <v>0.1075268817204301</v>
      </c>
    </row>
    <row r="8" spans="1:73" x14ac:dyDescent="0.3">
      <c r="A8" s="5" t="str">
        <v>Betulia</v>
      </c>
      <c r="B8" s="5">
        <f>_xlfn.MINIFS('1 Enero'!$G:$G,'1 Enero'!$B:$B,A8)</f>
        <v>4.8</v>
      </c>
      <c r="C8" s="5">
        <f>_xlfn.MAXIFS('1 Enero'!$H:$H,'1 Enero'!$B:$B,A8)</f>
        <v>5.2</v>
      </c>
      <c r="D8" s="5">
        <f t="shared" si="33"/>
        <v>5</v>
      </c>
      <c r="E8" s="5">
        <f t="shared" si="34"/>
        <v>0.40000000000000036</v>
      </c>
      <c r="F8" s="5">
        <f>IF(A8="","",COUNTIFS('1 Enero'!$B:$B,A8))</f>
        <v>6</v>
      </c>
      <c r="G8" s="6">
        <f t="shared" si="35"/>
        <v>8.0000000000000071E-2</v>
      </c>
      <c r="H8" s="5">
        <f>_xlfn.MINIFS('2 Febrero'!$G:$G,'2 Febrero'!$B:$B,A8)</f>
        <v>4.4000000000000004</v>
      </c>
      <c r="I8" s="5">
        <f>_xlfn.MAXIFS('2 Febrero'!$H:$H,'2 Febrero'!$B:$B,A8)</f>
        <v>5</v>
      </c>
      <c r="J8" s="5">
        <f t="shared" si="0"/>
        <v>4.7</v>
      </c>
      <c r="K8" s="5">
        <f t="shared" si="1"/>
        <v>0.59999999999999964</v>
      </c>
      <c r="L8" s="5">
        <f>IF(A8="","",COUNTIFS('2 Febrero'!$B:$B,A8))</f>
        <v>6</v>
      </c>
      <c r="M8" s="6">
        <f t="shared" si="2"/>
        <v>0.12765957446808501</v>
      </c>
      <c r="N8" s="5">
        <f>_xlfn.MINIFS('3 Marzo'!$G:$G,'3 Marzo'!$B:$B,A8)</f>
        <v>4.9000000000000004</v>
      </c>
      <c r="O8" s="5">
        <f>_xlfn.MAXIFS('3 Marzo'!$H:$H,'3 Marzo'!$B:$B,A8)</f>
        <v>5.4</v>
      </c>
      <c r="P8" s="5">
        <f t="shared" si="3"/>
        <v>5.15</v>
      </c>
      <c r="Q8" s="5">
        <f t="shared" si="4"/>
        <v>0.5</v>
      </c>
      <c r="R8" s="5">
        <f>IF(A8="","",COUNTIFS('3 Marzo'!$B:$B,A8))</f>
        <v>7</v>
      </c>
      <c r="S8" s="6">
        <f t="shared" si="5"/>
        <v>9.7087378640776698E-2</v>
      </c>
      <c r="T8" s="7">
        <f>_xlfn.MINIFS('4 Abril'!$G:$G,'4 Abril'!$B:$B,A8)</f>
        <v>4.0999999999999996</v>
      </c>
      <c r="U8" s="5">
        <f>_xlfn.MAXIFS('4 Abril'!$H:$H,'4 Abril'!$B:$B,A8)</f>
        <v>4.8</v>
      </c>
      <c r="V8" s="5">
        <f t="shared" si="6"/>
        <v>4.4499999999999993</v>
      </c>
      <c r="W8" s="5">
        <f t="shared" si="7"/>
        <v>0.70000000000000018</v>
      </c>
      <c r="X8" s="5">
        <f>IF(A8="","",COUNTIFS('4 Abril'!$B:$B,A8))</f>
        <v>6</v>
      </c>
      <c r="Y8" s="6">
        <f t="shared" si="8"/>
        <v>0.15730337078651693</v>
      </c>
      <c r="Z8" s="7">
        <f>_xlfn.MINIFS('5 Mayo'!$G:$G,'5 Mayo'!$B:$B,A8)</f>
        <v>4.4000000000000004</v>
      </c>
      <c r="AA8" s="5">
        <f>_xlfn.MAXIFS('5 Mayo'!$H:$H,'5 Mayo'!$B:$B,A8)</f>
        <v>4.8</v>
      </c>
      <c r="AB8" s="5">
        <f t="shared" si="9"/>
        <v>4.5999999999999996</v>
      </c>
      <c r="AC8" s="5">
        <f t="shared" si="10"/>
        <v>0.39999999999999947</v>
      </c>
      <c r="AD8" s="5">
        <f>IF(A8="","",COUNTIFS('5 Mayo'!$B:$B,A8))</f>
        <v>3</v>
      </c>
      <c r="AE8" s="6">
        <f t="shared" si="11"/>
        <v>8.6956521739130321E-2</v>
      </c>
      <c r="AF8" s="7">
        <f>_xlfn.MINIFS('6 Junio'!$G:$G,'6 Junio'!$B:$B,A8)</f>
        <v>4.4000000000000004</v>
      </c>
      <c r="AG8" s="5">
        <f>_xlfn.MAXIFS('6 Junio'!$H:$H,'6 Junio'!$B:$B,A8)</f>
        <v>4.8</v>
      </c>
      <c r="AH8" s="5">
        <f t="shared" si="12"/>
        <v>4.5999999999999996</v>
      </c>
      <c r="AI8" s="5">
        <f t="shared" si="13"/>
        <v>0.39999999999999947</v>
      </c>
      <c r="AJ8" s="5">
        <f>IF(A8="","",COUNTIFS('6 Junio'!$B:$B,A8))</f>
        <v>4</v>
      </c>
      <c r="AK8" s="6">
        <f t="shared" si="14"/>
        <v>8.6956521739130321E-2</v>
      </c>
      <c r="AL8" s="7">
        <f>_xlfn.MINIFS('7 Julio'!$G:$G,'7 Julio'!$B:$B,A8)</f>
        <v>4.5999999999999996</v>
      </c>
      <c r="AM8" s="5">
        <f>_xlfn.MAXIFS('7 Julio'!$H:$H,'7 Julio'!$B:$B,A8)</f>
        <v>5.0999999999999996</v>
      </c>
      <c r="AN8" s="5">
        <f t="shared" si="15"/>
        <v>4.8499999999999996</v>
      </c>
      <c r="AO8" s="5">
        <f t="shared" si="16"/>
        <v>0.5</v>
      </c>
      <c r="AP8" s="5">
        <f>IF(A8="","",COUNTIFS('7 Julio'!$B:$B,A8))</f>
        <v>5</v>
      </c>
      <c r="AQ8" s="6">
        <f t="shared" si="17"/>
        <v>0.10309278350515465</v>
      </c>
      <c r="AR8" s="7">
        <f>_xlfn.MINIFS('8 Agosto'!$G:$G,'8 Agosto'!$B:$B,A8)</f>
        <v>5</v>
      </c>
      <c r="AS8" s="5">
        <f>_xlfn.MAXIFS('8 Agosto'!$H:$H,'8 Agosto'!$B:$B,A8)</f>
        <v>5.3</v>
      </c>
      <c r="AT8" s="5">
        <f t="shared" si="18"/>
        <v>5.15</v>
      </c>
      <c r="AU8" s="5">
        <f t="shared" si="19"/>
        <v>0.29999999999999982</v>
      </c>
      <c r="AV8" s="5">
        <f>IF(A8="","",COUNTIFS('8 Agosto'!$B:$B,A8))</f>
        <v>6</v>
      </c>
      <c r="AW8" s="6">
        <f t="shared" si="20"/>
        <v>5.825242718446598E-2</v>
      </c>
      <c r="AX8" s="7">
        <f>_xlfn.MINIFS('9 Septiembre'!$G:$G,'9 Septiembre'!$B:$B,A8)</f>
        <v>5</v>
      </c>
      <c r="AY8" s="5">
        <f>_xlfn.MAXIFS('9 Septiembre'!$H:$H,'9 Septiembre'!$B:$B,A8)</f>
        <v>5.2</v>
      </c>
      <c r="AZ8" s="5">
        <f t="shared" si="21"/>
        <v>5.0999999999999996</v>
      </c>
      <c r="BA8" s="5">
        <f t="shared" si="22"/>
        <v>0.20000000000000018</v>
      </c>
      <c r="BB8" s="5">
        <f>IF(A8="","",COUNTIFS('9 Septiembre'!$B:$B,A8))</f>
        <v>2</v>
      </c>
      <c r="BC8" s="6">
        <f t="shared" si="23"/>
        <v>3.9215686274509838E-2</v>
      </c>
      <c r="BD8" s="7">
        <f>_xlfn.MINIFS('10 Octubre'!$G:$G,'10 Octubre'!$B:$B,A8)</f>
        <v>4.4000000000000004</v>
      </c>
      <c r="BE8" s="5">
        <f>_xlfn.MAXIFS('10 Octubre'!$H:$H,'10 Octubre'!$B:$B,A8)</f>
        <v>4.8</v>
      </c>
      <c r="BF8" s="5">
        <f t="shared" si="24"/>
        <v>4.5999999999999996</v>
      </c>
      <c r="BG8" s="5">
        <f t="shared" si="25"/>
        <v>0.39999999999999947</v>
      </c>
      <c r="BH8" s="5">
        <f>IF(A8="","",COUNTIFS('10 Octubre'!$B:$B,A8))</f>
        <v>2</v>
      </c>
      <c r="BI8" s="6">
        <f t="shared" si="26"/>
        <v>8.6956521739130321E-2</v>
      </c>
      <c r="BJ8" s="7">
        <f>_xlfn.MINIFS('11 Noviembre'!$G:$G,'11 Noviembre'!$B:$B,A8)</f>
        <v>4.0999999999999996</v>
      </c>
      <c r="BK8" s="5">
        <f>_xlfn.MAXIFS('11 Noviembre'!$H:$H,'11 Noviembre'!$B:$B,A8)</f>
        <v>4.5999999999999996</v>
      </c>
      <c r="BL8" s="5">
        <f t="shared" si="27"/>
        <v>4.3499999999999996</v>
      </c>
      <c r="BM8" s="5">
        <f t="shared" si="28"/>
        <v>0.5</v>
      </c>
      <c r="BN8" s="5">
        <f>IF(A8="","",COUNTIFS('11 Noviembre'!$B:$B,A8))</f>
        <v>4</v>
      </c>
      <c r="BO8" s="6">
        <f t="shared" si="29"/>
        <v>0.1149425287356322</v>
      </c>
      <c r="BP8" s="7">
        <f>_xlfn.MINIFS('12 Diciembre'!$G:$G,'12 Diciembre'!$B:$B,A8)</f>
        <v>4.4000000000000004</v>
      </c>
      <c r="BQ8" s="5">
        <f>_xlfn.MAXIFS('12 Diciembre'!$H:$H,'12 Diciembre'!$B:$B,A8)</f>
        <v>5</v>
      </c>
      <c r="BR8" s="5">
        <f t="shared" si="30"/>
        <v>4.7</v>
      </c>
      <c r="BS8" s="5">
        <f t="shared" si="31"/>
        <v>0.59999999999999964</v>
      </c>
      <c r="BT8" s="5">
        <f>IF(A8="","",COUNTIFS('12 Diciembre'!$B:$B,A8))</f>
        <v>7</v>
      </c>
      <c r="BU8" s="8">
        <f t="shared" si="32"/>
        <v>0.12765957446808501</v>
      </c>
    </row>
    <row r="9" spans="1:73" x14ac:dyDescent="0.3">
      <c r="A9" s="5" t="str">
        <v>Bolívar</v>
      </c>
      <c r="B9" s="5">
        <f>_xlfn.MINIFS('1 Enero'!$G:$G,'1 Enero'!$B:$B,A9)</f>
        <v>4.9000000000000004</v>
      </c>
      <c r="C9" s="5">
        <f>_xlfn.MAXIFS('1 Enero'!$H:$H,'1 Enero'!$B:$B,A9)</f>
        <v>5.4</v>
      </c>
      <c r="D9" s="5">
        <f t="shared" si="33"/>
        <v>5.15</v>
      </c>
      <c r="E9" s="5">
        <f t="shared" si="34"/>
        <v>0.5</v>
      </c>
      <c r="F9" s="5">
        <f>IF(A9="","",COUNTIFS('1 Enero'!$B:$B,A9))</f>
        <v>9</v>
      </c>
      <c r="G9" s="6">
        <f t="shared" si="35"/>
        <v>9.7087378640776698E-2</v>
      </c>
      <c r="H9" s="5">
        <f>_xlfn.MINIFS('2 Febrero'!$G:$G,'2 Febrero'!$B:$B,A9)</f>
        <v>4.4000000000000004</v>
      </c>
      <c r="I9" s="5">
        <f>_xlfn.MAXIFS('2 Febrero'!$H:$H,'2 Febrero'!$B:$B,A9)</f>
        <v>5.3</v>
      </c>
      <c r="J9" s="5">
        <f t="shared" si="0"/>
        <v>4.8499999999999996</v>
      </c>
      <c r="K9" s="5">
        <f t="shared" si="1"/>
        <v>0.89999999999999947</v>
      </c>
      <c r="L9" s="5">
        <f>IF(A9="","",COUNTIFS('2 Febrero'!$B:$B,A9))</f>
        <v>12</v>
      </c>
      <c r="M9" s="6">
        <f t="shared" si="2"/>
        <v>0.18556701030927825</v>
      </c>
      <c r="N9" s="5">
        <f>_xlfn.MINIFS('3 Marzo'!$G:$G,'3 Marzo'!$B:$B,A9)</f>
        <v>5</v>
      </c>
      <c r="O9" s="5">
        <f>_xlfn.MAXIFS('3 Marzo'!$H:$H,'3 Marzo'!$B:$B,A9)</f>
        <v>5.8</v>
      </c>
      <c r="P9" s="5">
        <f t="shared" si="3"/>
        <v>5.4</v>
      </c>
      <c r="Q9" s="5">
        <f t="shared" si="4"/>
        <v>0.79999999999999982</v>
      </c>
      <c r="R9" s="5">
        <f>IF(A9="","",COUNTIFS('3 Marzo'!$B:$B,A9))</f>
        <v>10</v>
      </c>
      <c r="S9" s="6">
        <f t="shared" si="5"/>
        <v>0.14814814814814811</v>
      </c>
      <c r="T9" s="7">
        <f>_xlfn.MINIFS('4 Abril'!$G:$G,'4 Abril'!$B:$B,A9)</f>
        <v>3.9</v>
      </c>
      <c r="U9" s="5">
        <f>_xlfn.MAXIFS('4 Abril'!$H:$H,'4 Abril'!$B:$B,A9)</f>
        <v>5.0999999999999996</v>
      </c>
      <c r="V9" s="5">
        <f t="shared" si="6"/>
        <v>4.5</v>
      </c>
      <c r="W9" s="5">
        <f t="shared" si="7"/>
        <v>1.1999999999999997</v>
      </c>
      <c r="X9" s="5">
        <f>IF(A9="","",COUNTIFS('4 Abril'!$B:$B,A9))</f>
        <v>9</v>
      </c>
      <c r="Y9" s="6">
        <f t="shared" si="8"/>
        <v>0.26666666666666661</v>
      </c>
      <c r="Z9" s="7">
        <f>_xlfn.MINIFS('5 Mayo'!$G:$G,'5 Mayo'!$B:$B,A9)</f>
        <v>4.4000000000000004</v>
      </c>
      <c r="AA9" s="5">
        <f>_xlfn.MAXIFS('5 Mayo'!$H:$H,'5 Mayo'!$B:$B,A9)</f>
        <v>4.8</v>
      </c>
      <c r="AB9" s="5">
        <f t="shared" si="9"/>
        <v>4.5999999999999996</v>
      </c>
      <c r="AC9" s="5">
        <f t="shared" si="10"/>
        <v>0.39999999999999947</v>
      </c>
      <c r="AD9" s="5">
        <f>IF(A9="","",COUNTIFS('5 Mayo'!$B:$B,A9))</f>
        <v>3</v>
      </c>
      <c r="AE9" s="6">
        <f t="shared" si="11"/>
        <v>8.6956521739130321E-2</v>
      </c>
      <c r="AF9" s="7">
        <f>_xlfn.MINIFS('6 Junio'!$G:$G,'6 Junio'!$B:$B,A9)</f>
        <v>4.4000000000000004</v>
      </c>
      <c r="AG9" s="5">
        <f>_xlfn.MAXIFS('6 Junio'!$H:$H,'6 Junio'!$B:$B,A9)</f>
        <v>4.9000000000000004</v>
      </c>
      <c r="AH9" s="5">
        <f t="shared" si="12"/>
        <v>4.6500000000000004</v>
      </c>
      <c r="AI9" s="5">
        <f t="shared" si="13"/>
        <v>0.5</v>
      </c>
      <c r="AJ9" s="5">
        <f>IF(A9="","",COUNTIFS('6 Junio'!$B:$B,A9))</f>
        <v>4</v>
      </c>
      <c r="AK9" s="6">
        <f t="shared" si="14"/>
        <v>0.1075268817204301</v>
      </c>
      <c r="AL9" s="7">
        <f>_xlfn.MINIFS('7 Julio'!$G:$G,'7 Julio'!$B:$B,A9)</f>
        <v>4.8</v>
      </c>
      <c r="AM9" s="5">
        <f>_xlfn.MAXIFS('7 Julio'!$H:$H,'7 Julio'!$B:$B,A9)</f>
        <v>5</v>
      </c>
      <c r="AN9" s="5">
        <f t="shared" si="15"/>
        <v>4.9000000000000004</v>
      </c>
      <c r="AO9" s="5">
        <f t="shared" si="16"/>
        <v>0.20000000000000018</v>
      </c>
      <c r="AP9" s="5">
        <f>IF(A9="","",COUNTIFS('7 Julio'!$B:$B,A9))</f>
        <v>4</v>
      </c>
      <c r="AQ9" s="6">
        <f t="shared" si="17"/>
        <v>4.0816326530612276E-2</v>
      </c>
      <c r="AR9" s="7">
        <f>_xlfn.MINIFS('8 Agosto'!$G:$G,'8 Agosto'!$B:$B,A9)</f>
        <v>5</v>
      </c>
      <c r="AS9" s="5">
        <f>_xlfn.MAXIFS('8 Agosto'!$H:$H,'8 Agosto'!$B:$B,A9)</f>
        <v>5.3</v>
      </c>
      <c r="AT9" s="5">
        <f t="shared" si="18"/>
        <v>5.15</v>
      </c>
      <c r="AU9" s="5">
        <f t="shared" si="19"/>
        <v>0.29999999999999982</v>
      </c>
      <c r="AV9" s="5">
        <f>IF(A9="","",COUNTIFS('8 Agosto'!$B:$B,A9))</f>
        <v>5</v>
      </c>
      <c r="AW9" s="6">
        <f t="shared" si="20"/>
        <v>5.825242718446598E-2</v>
      </c>
      <c r="AX9" s="7">
        <f>_xlfn.MINIFS('9 Septiembre'!$G:$G,'9 Septiembre'!$B:$B,A9)</f>
        <v>4.9000000000000004</v>
      </c>
      <c r="AY9" s="5">
        <f>_xlfn.MAXIFS('9 Septiembre'!$H:$H,'9 Septiembre'!$B:$B,A9)</f>
        <v>5.2</v>
      </c>
      <c r="AZ9" s="5">
        <f t="shared" si="21"/>
        <v>5.0500000000000007</v>
      </c>
      <c r="BA9" s="5">
        <f t="shared" si="22"/>
        <v>0.29999999999999982</v>
      </c>
      <c r="BB9" s="5">
        <f>IF(A9="","",COUNTIFS('9 Septiembre'!$B:$B,A9))</f>
        <v>3</v>
      </c>
      <c r="BC9" s="6">
        <f t="shared" si="23"/>
        <v>5.9405940594059362E-2</v>
      </c>
      <c r="BD9" s="7">
        <f>_xlfn.MINIFS('10 Octubre'!$G:$G,'10 Octubre'!$B:$B,A9)</f>
        <v>4.5999999999999996</v>
      </c>
      <c r="BE9" s="5">
        <f>_xlfn.MAXIFS('10 Octubre'!$H:$H,'10 Octubre'!$B:$B,A9)</f>
        <v>4.8</v>
      </c>
      <c r="BF9" s="5">
        <f t="shared" si="24"/>
        <v>4.6999999999999993</v>
      </c>
      <c r="BG9" s="5">
        <f t="shared" si="25"/>
        <v>0.20000000000000018</v>
      </c>
      <c r="BH9" s="5">
        <f>IF(A9="","",COUNTIFS('10 Octubre'!$B:$B,A9))</f>
        <v>2</v>
      </c>
      <c r="BI9" s="6">
        <f t="shared" si="26"/>
        <v>4.255319148936175E-2</v>
      </c>
      <c r="BJ9" s="7">
        <f>_xlfn.MINIFS('11 Noviembre'!$G:$G,'11 Noviembre'!$B:$B,A9)</f>
        <v>4.3</v>
      </c>
      <c r="BK9" s="5">
        <f>_xlfn.MAXIFS('11 Noviembre'!$H:$H,'11 Noviembre'!$B:$B,A9)</f>
        <v>4.8</v>
      </c>
      <c r="BL9" s="5">
        <f t="shared" si="27"/>
        <v>4.55</v>
      </c>
      <c r="BM9" s="5">
        <f t="shared" si="28"/>
        <v>0.5</v>
      </c>
      <c r="BN9" s="5">
        <f>IF(A9="","",COUNTIFS('11 Noviembre'!$B:$B,A9))</f>
        <v>4</v>
      </c>
      <c r="BO9" s="6">
        <f t="shared" si="29"/>
        <v>0.10989010989010989</v>
      </c>
      <c r="BP9" s="7">
        <f>_xlfn.MINIFS('12 Diciembre'!$G:$G,'12 Diciembre'!$B:$B,A9)</f>
        <v>4.3</v>
      </c>
      <c r="BQ9" s="5">
        <f>_xlfn.MAXIFS('12 Diciembre'!$H:$H,'12 Diciembre'!$B:$B,A9)</f>
        <v>5.0999999999999996</v>
      </c>
      <c r="BR9" s="5">
        <f t="shared" si="30"/>
        <v>4.6999999999999993</v>
      </c>
      <c r="BS9" s="5">
        <f t="shared" si="31"/>
        <v>0.79999999999999982</v>
      </c>
      <c r="BT9" s="5">
        <f>IF(A9="","",COUNTIFS('12 Diciembre'!$B:$B,A9))</f>
        <v>9</v>
      </c>
      <c r="BU9" s="8">
        <f t="shared" si="32"/>
        <v>0.1702127659574468</v>
      </c>
    </row>
    <row r="10" spans="1:73" x14ac:dyDescent="0.3">
      <c r="A10" s="5" t="str">
        <v>Bucaramanga</v>
      </c>
      <c r="B10" s="5">
        <f>_xlfn.MINIFS('1 Enero'!$G:$G,'1 Enero'!$B:$B,A10)</f>
        <v>4.8</v>
      </c>
      <c r="C10" s="5">
        <f>_xlfn.MAXIFS('1 Enero'!$H:$H,'1 Enero'!$B:$B,A10)</f>
        <v>5.2</v>
      </c>
      <c r="D10" s="5">
        <f t="shared" si="33"/>
        <v>5</v>
      </c>
      <c r="E10" s="5">
        <f t="shared" si="34"/>
        <v>0.40000000000000036</v>
      </c>
      <c r="F10" s="5">
        <f>IF(A10="","",COUNTIFS('1 Enero'!$B:$B,A10))</f>
        <v>4</v>
      </c>
      <c r="G10" s="6">
        <f t="shared" si="35"/>
        <v>8.0000000000000071E-2</v>
      </c>
      <c r="H10" s="5">
        <f>_xlfn.MINIFS('2 Febrero'!$G:$G,'2 Febrero'!$B:$B,A10)</f>
        <v>4.4000000000000004</v>
      </c>
      <c r="I10" s="5">
        <f>_xlfn.MAXIFS('2 Febrero'!$H:$H,'2 Febrero'!$B:$B,A10)</f>
        <v>5</v>
      </c>
      <c r="J10" s="5">
        <f t="shared" si="0"/>
        <v>4.7</v>
      </c>
      <c r="K10" s="5">
        <f t="shared" si="1"/>
        <v>0.59999999999999964</v>
      </c>
      <c r="L10" s="5">
        <f>IF(A10="","",COUNTIFS('2 Febrero'!$B:$B,A10))</f>
        <v>5</v>
      </c>
      <c r="M10" s="6">
        <f t="shared" si="2"/>
        <v>0.12765957446808501</v>
      </c>
      <c r="N10" s="5">
        <f>_xlfn.MINIFS('3 Marzo'!$G:$G,'3 Marzo'!$B:$B,A10)</f>
        <v>4.9000000000000004</v>
      </c>
      <c r="O10" s="5">
        <f>_xlfn.MAXIFS('3 Marzo'!$H:$H,'3 Marzo'!$B:$B,A10)</f>
        <v>5.8</v>
      </c>
      <c r="P10" s="5">
        <f t="shared" si="3"/>
        <v>5.35</v>
      </c>
      <c r="Q10" s="5">
        <f t="shared" si="4"/>
        <v>0.89999999999999947</v>
      </c>
      <c r="R10" s="5">
        <f>IF(A10="","",COUNTIFS('3 Marzo'!$B:$B,A10))</f>
        <v>7</v>
      </c>
      <c r="S10" s="6">
        <f t="shared" si="5"/>
        <v>0.16822429906542047</v>
      </c>
      <c r="T10" s="7">
        <f>_xlfn.MINIFS('4 Abril'!$G:$G,'4 Abril'!$B:$B,A10)</f>
        <v>4.4000000000000004</v>
      </c>
      <c r="U10" s="5">
        <f>_xlfn.MAXIFS('4 Abril'!$H:$H,'4 Abril'!$B:$B,A10)</f>
        <v>4.9000000000000004</v>
      </c>
      <c r="V10" s="5">
        <f t="shared" si="6"/>
        <v>4.6500000000000004</v>
      </c>
      <c r="W10" s="5">
        <f t="shared" si="7"/>
        <v>0.5</v>
      </c>
      <c r="X10" s="5">
        <f>IF(A10="","",COUNTIFS('4 Abril'!$B:$B,A10))</f>
        <v>5</v>
      </c>
      <c r="Y10" s="6">
        <f t="shared" si="8"/>
        <v>0.1075268817204301</v>
      </c>
      <c r="Z10" s="7">
        <f>_xlfn.MINIFS('5 Mayo'!$G:$G,'5 Mayo'!$B:$B,A10)</f>
        <v>4.4000000000000004</v>
      </c>
      <c r="AA10" s="5">
        <f>_xlfn.MAXIFS('5 Mayo'!$H:$H,'5 Mayo'!$B:$B,A10)</f>
        <v>4.8</v>
      </c>
      <c r="AB10" s="5">
        <f t="shared" si="9"/>
        <v>4.5999999999999996</v>
      </c>
      <c r="AC10" s="5">
        <f t="shared" si="10"/>
        <v>0.39999999999999947</v>
      </c>
      <c r="AD10" s="5">
        <f>IF(A10="","",COUNTIFS('5 Mayo'!$B:$B,A10))</f>
        <v>2</v>
      </c>
      <c r="AE10" s="6">
        <f t="shared" si="11"/>
        <v>8.6956521739130321E-2</v>
      </c>
      <c r="AF10" s="7">
        <f>_xlfn.MINIFS('6 Junio'!$G:$G,'6 Junio'!$B:$B,A10)</f>
        <v>4.4000000000000004</v>
      </c>
      <c r="AG10" s="5">
        <f>_xlfn.MAXIFS('6 Junio'!$H:$H,'6 Junio'!$B:$B,A10)</f>
        <v>4.8</v>
      </c>
      <c r="AH10" s="5">
        <f t="shared" si="12"/>
        <v>4.5999999999999996</v>
      </c>
      <c r="AI10" s="5">
        <f t="shared" si="13"/>
        <v>0.39999999999999947</v>
      </c>
      <c r="AJ10" s="5">
        <f>IF(A10="","",COUNTIFS('6 Junio'!$B:$B,A10))</f>
        <v>3</v>
      </c>
      <c r="AK10" s="6">
        <f t="shared" si="14"/>
        <v>8.6956521739130321E-2</v>
      </c>
      <c r="AL10" s="7">
        <f>_xlfn.MINIFS('7 Julio'!$G:$G,'7 Julio'!$B:$B,A10)</f>
        <v>4.5999999999999996</v>
      </c>
      <c r="AM10" s="5">
        <f>_xlfn.MAXIFS('7 Julio'!$H:$H,'7 Julio'!$B:$B,A10)</f>
        <v>5</v>
      </c>
      <c r="AN10" s="5">
        <f t="shared" si="15"/>
        <v>4.8</v>
      </c>
      <c r="AO10" s="5">
        <f t="shared" si="16"/>
        <v>0.40000000000000036</v>
      </c>
      <c r="AP10" s="5">
        <f>IF(A10="","",COUNTIFS('7 Julio'!$B:$B,A10))</f>
        <v>5</v>
      </c>
      <c r="AQ10" s="6">
        <f t="shared" si="17"/>
        <v>8.3333333333333412E-2</v>
      </c>
      <c r="AR10" s="7">
        <f>_xlfn.MINIFS('8 Agosto'!$G:$G,'8 Agosto'!$B:$B,A10)</f>
        <v>5</v>
      </c>
      <c r="AS10" s="5">
        <f>_xlfn.MAXIFS('8 Agosto'!$H:$H,'8 Agosto'!$B:$B,A10)</f>
        <v>5.3</v>
      </c>
      <c r="AT10" s="5">
        <f t="shared" si="18"/>
        <v>5.15</v>
      </c>
      <c r="AU10" s="5">
        <f t="shared" si="19"/>
        <v>0.29999999999999982</v>
      </c>
      <c r="AV10" s="5">
        <f>IF(A10="","",COUNTIFS('8 Agosto'!$B:$B,A10))</f>
        <v>4</v>
      </c>
      <c r="AW10" s="6">
        <f t="shared" si="20"/>
        <v>5.825242718446598E-2</v>
      </c>
      <c r="AX10" s="7">
        <f>_xlfn.MINIFS('9 Septiembre'!$G:$G,'9 Septiembre'!$B:$B,A10)</f>
        <v>5</v>
      </c>
      <c r="AY10" s="5">
        <f>_xlfn.MAXIFS('9 Septiembre'!$H:$H,'9 Septiembre'!$B:$B,A10)</f>
        <v>5.2</v>
      </c>
      <c r="AZ10" s="5">
        <f t="shared" si="21"/>
        <v>5.0999999999999996</v>
      </c>
      <c r="BA10" s="5">
        <f t="shared" si="22"/>
        <v>0.20000000000000018</v>
      </c>
      <c r="BB10" s="5">
        <f>IF(A10="","",COUNTIFS('9 Septiembre'!$B:$B,A10))</f>
        <v>2</v>
      </c>
      <c r="BC10" s="6">
        <f t="shared" si="23"/>
        <v>3.9215686274509838E-2</v>
      </c>
      <c r="BD10" s="7">
        <f>_xlfn.MINIFS('10 Octubre'!$G:$G,'10 Octubre'!$B:$B,A10)</f>
        <v>4.4000000000000004</v>
      </c>
      <c r="BE10" s="5">
        <f>_xlfn.MAXIFS('10 Octubre'!$H:$H,'10 Octubre'!$B:$B,A10)</f>
        <v>4.8</v>
      </c>
      <c r="BF10" s="5">
        <f t="shared" si="24"/>
        <v>4.5999999999999996</v>
      </c>
      <c r="BG10" s="5">
        <f t="shared" si="25"/>
        <v>0.39999999999999947</v>
      </c>
      <c r="BH10" s="5">
        <f>IF(A10="","",COUNTIFS('10 Octubre'!$B:$B,A10))</f>
        <v>2</v>
      </c>
      <c r="BI10" s="6">
        <f t="shared" si="26"/>
        <v>8.6956521739130321E-2</v>
      </c>
      <c r="BJ10" s="7">
        <f>_xlfn.MINIFS('11 Noviembre'!$G:$G,'11 Noviembre'!$B:$B,A10)</f>
        <v>4.0999999999999996</v>
      </c>
      <c r="BK10" s="5">
        <f>_xlfn.MAXIFS('11 Noviembre'!$H:$H,'11 Noviembre'!$B:$B,A10)</f>
        <v>4.5999999999999996</v>
      </c>
      <c r="BL10" s="5">
        <f t="shared" si="27"/>
        <v>4.3499999999999996</v>
      </c>
      <c r="BM10" s="5">
        <f t="shared" si="28"/>
        <v>0.5</v>
      </c>
      <c r="BN10" s="5">
        <f>IF(A10="","",COUNTIFS('11 Noviembre'!$B:$B,A10))</f>
        <v>4</v>
      </c>
      <c r="BO10" s="6">
        <f t="shared" si="29"/>
        <v>0.1149425287356322</v>
      </c>
      <c r="BP10" s="7">
        <f>_xlfn.MINIFS('12 Diciembre'!$G:$G,'12 Diciembre'!$B:$B,A10)</f>
        <v>4.3</v>
      </c>
      <c r="BQ10" s="5">
        <f>_xlfn.MAXIFS('12 Diciembre'!$H:$H,'12 Diciembre'!$B:$B,A10)</f>
        <v>4.9000000000000004</v>
      </c>
      <c r="BR10" s="5">
        <f t="shared" si="30"/>
        <v>4.5999999999999996</v>
      </c>
      <c r="BS10" s="5">
        <f t="shared" si="31"/>
        <v>0.60000000000000053</v>
      </c>
      <c r="BT10" s="5">
        <f>IF(A10="","",COUNTIFS('12 Diciembre'!$B:$B,A10))</f>
        <v>5</v>
      </c>
      <c r="BU10" s="8">
        <f t="shared" si="32"/>
        <v>0.13043478260869579</v>
      </c>
    </row>
    <row r="11" spans="1:73" x14ac:dyDescent="0.3">
      <c r="A11" s="5" t="str">
        <v>Cabrera</v>
      </c>
      <c r="B11" s="5">
        <f>_xlfn.MINIFS('1 Enero'!$G:$G,'1 Enero'!$B:$B,A11)</f>
        <v>5.2</v>
      </c>
      <c r="C11" s="5">
        <f>_xlfn.MAXIFS('1 Enero'!$H:$H,'1 Enero'!$B:$B,A11)</f>
        <v>5.3</v>
      </c>
      <c r="D11" s="5">
        <f t="shared" si="33"/>
        <v>5.25</v>
      </c>
      <c r="E11" s="5">
        <f t="shared" si="34"/>
        <v>9.9999999999999645E-2</v>
      </c>
      <c r="F11" s="5">
        <f>IF(A11="","",COUNTIFS('1 Enero'!$B:$B,A11))</f>
        <v>3</v>
      </c>
      <c r="G11" s="6">
        <f t="shared" si="35"/>
        <v>1.904761904761898E-2</v>
      </c>
      <c r="H11" s="5">
        <f>_xlfn.MINIFS('2 Febrero'!$G:$G,'2 Febrero'!$B:$B,A11)</f>
        <v>5.0999999999999996</v>
      </c>
      <c r="I11" s="5">
        <f>_xlfn.MAXIFS('2 Febrero'!$H:$H,'2 Febrero'!$B:$B,A11)</f>
        <v>5.2</v>
      </c>
      <c r="J11" s="5">
        <f t="shared" si="0"/>
        <v>5.15</v>
      </c>
      <c r="K11" s="5">
        <f t="shared" si="1"/>
        <v>0.10000000000000053</v>
      </c>
      <c r="L11" s="5">
        <f>IF(A11="","",COUNTIFS('2 Febrero'!$B:$B,A11))</f>
        <v>3</v>
      </c>
      <c r="M11" s="6">
        <f t="shared" si="2"/>
        <v>1.9417475728155442E-2</v>
      </c>
      <c r="N11" s="5">
        <f>_xlfn.MINIFS('3 Marzo'!$G:$G,'3 Marzo'!$B:$B,A11)</f>
        <v>5.2</v>
      </c>
      <c r="O11" s="5">
        <f>_xlfn.MAXIFS('3 Marzo'!$H:$H,'3 Marzo'!$B:$B,A11)</f>
        <v>5.8</v>
      </c>
      <c r="P11" s="5">
        <f t="shared" si="3"/>
        <v>5.5</v>
      </c>
      <c r="Q11" s="5">
        <f t="shared" si="4"/>
        <v>0.59999999999999964</v>
      </c>
      <c r="R11" s="5">
        <f>IF(A11="","",COUNTIFS('3 Marzo'!$B:$B,A11))</f>
        <v>4</v>
      </c>
      <c r="S11" s="6">
        <f t="shared" si="5"/>
        <v>0.10909090909090903</v>
      </c>
      <c r="T11" s="7">
        <f>_xlfn.MINIFS('4 Abril'!$G:$G,'4 Abril'!$B:$B,A11)</f>
        <v>4.8</v>
      </c>
      <c r="U11" s="5">
        <f>_xlfn.MAXIFS('4 Abril'!$H:$H,'4 Abril'!$B:$B,A11)</f>
        <v>5</v>
      </c>
      <c r="V11" s="5">
        <f t="shared" si="6"/>
        <v>4.9000000000000004</v>
      </c>
      <c r="W11" s="5">
        <f t="shared" si="7"/>
        <v>0.20000000000000018</v>
      </c>
      <c r="X11" s="5">
        <f>IF(A11="","",COUNTIFS('4 Abril'!$B:$B,A11))</f>
        <v>3</v>
      </c>
      <c r="Y11" s="6">
        <f t="shared" si="8"/>
        <v>4.0816326530612276E-2</v>
      </c>
      <c r="Z11" s="7">
        <f>_xlfn.MINIFS('5 Mayo'!$G:$G,'5 Mayo'!$B:$B,A11)</f>
        <v>4.5999999999999996</v>
      </c>
      <c r="AA11" s="5">
        <f>_xlfn.MAXIFS('5 Mayo'!$H:$H,'5 Mayo'!$B:$B,A11)</f>
        <v>4.8</v>
      </c>
      <c r="AB11" s="5">
        <f t="shared" si="9"/>
        <v>4.6999999999999993</v>
      </c>
      <c r="AC11" s="5">
        <f t="shared" si="10"/>
        <v>0.20000000000000018</v>
      </c>
      <c r="AD11" s="5">
        <f>IF(A11="","",COUNTIFS('5 Mayo'!$B:$B,A11))</f>
        <v>1</v>
      </c>
      <c r="AE11" s="6">
        <f t="shared" si="11"/>
        <v>4.255319148936175E-2</v>
      </c>
      <c r="AF11" s="7">
        <f>_xlfn.MINIFS('6 Junio'!$G:$G,'6 Junio'!$B:$B,A11)</f>
        <v>4.5999999999999996</v>
      </c>
      <c r="AG11" s="5">
        <f>_xlfn.MAXIFS('6 Junio'!$H:$H,'6 Junio'!$B:$B,A11)</f>
        <v>4.8</v>
      </c>
      <c r="AH11" s="5">
        <f t="shared" si="12"/>
        <v>4.6999999999999993</v>
      </c>
      <c r="AI11" s="5">
        <f t="shared" si="13"/>
        <v>0.20000000000000018</v>
      </c>
      <c r="AJ11" s="5">
        <f>IF(A11="","",COUNTIFS('6 Junio'!$B:$B,A11))</f>
        <v>1</v>
      </c>
      <c r="AK11" s="6">
        <f t="shared" si="14"/>
        <v>4.255319148936175E-2</v>
      </c>
      <c r="AL11" s="7">
        <f>_xlfn.MINIFS('7 Julio'!$G:$G,'7 Julio'!$B:$B,A11)</f>
        <v>4.9000000000000004</v>
      </c>
      <c r="AM11" s="5">
        <f>_xlfn.MAXIFS('7 Julio'!$H:$H,'7 Julio'!$B:$B,A11)</f>
        <v>5</v>
      </c>
      <c r="AN11" s="5">
        <f t="shared" si="15"/>
        <v>4.95</v>
      </c>
      <c r="AO11" s="5">
        <f t="shared" si="16"/>
        <v>9.9999999999999645E-2</v>
      </c>
      <c r="AP11" s="5">
        <f>IF(A11="","",COUNTIFS('7 Julio'!$B:$B,A11))</f>
        <v>2</v>
      </c>
      <c r="AQ11" s="6">
        <f t="shared" si="17"/>
        <v>2.0202020202020131E-2</v>
      </c>
      <c r="AR11" s="7">
        <f>_xlfn.MINIFS('8 Agosto'!$G:$G,'8 Agosto'!$B:$B,A11)</f>
        <v>5.0999999999999996</v>
      </c>
      <c r="AS11" s="5">
        <f>_xlfn.MAXIFS('8 Agosto'!$H:$H,'8 Agosto'!$B:$B,A11)</f>
        <v>5.2</v>
      </c>
      <c r="AT11" s="5">
        <f t="shared" si="18"/>
        <v>5.15</v>
      </c>
      <c r="AU11" s="5">
        <f t="shared" si="19"/>
        <v>0.10000000000000053</v>
      </c>
      <c r="AV11" s="5">
        <f>IF(A11="","",COUNTIFS('8 Agosto'!$B:$B,A11))</f>
        <v>2</v>
      </c>
      <c r="AW11" s="6">
        <f t="shared" si="20"/>
        <v>1.9417475728155442E-2</v>
      </c>
      <c r="AX11" s="7">
        <f>_xlfn.MINIFS('9 Septiembre'!$G:$G,'9 Septiembre'!$B:$B,A11)</f>
        <v>5</v>
      </c>
      <c r="AY11" s="5">
        <f>_xlfn.MAXIFS('9 Septiembre'!$H:$H,'9 Septiembre'!$B:$B,A11)</f>
        <v>5.0999999999999996</v>
      </c>
      <c r="AZ11" s="5">
        <f t="shared" si="21"/>
        <v>5.05</v>
      </c>
      <c r="BA11" s="5">
        <f t="shared" si="22"/>
        <v>9.9999999999999645E-2</v>
      </c>
      <c r="BB11" s="5">
        <f>IF(A11="","",COUNTIFS('9 Septiembre'!$B:$B,A11))</f>
        <v>1</v>
      </c>
      <c r="BC11" s="6">
        <f t="shared" si="23"/>
        <v>1.9801980198019733E-2</v>
      </c>
      <c r="BD11" s="7">
        <f>_xlfn.MINIFS('10 Octubre'!$G:$G,'10 Octubre'!$B:$B,A11)</f>
        <v>4.8</v>
      </c>
      <c r="BE11" s="5">
        <f>_xlfn.MAXIFS('10 Octubre'!$H:$H,'10 Octubre'!$B:$B,A11)</f>
        <v>4.8</v>
      </c>
      <c r="BF11" s="5">
        <f t="shared" si="24"/>
        <v>4.8</v>
      </c>
      <c r="BG11" s="5">
        <f t="shared" si="25"/>
        <v>0</v>
      </c>
      <c r="BH11" s="5">
        <f>IF(A11="","",COUNTIFS('10 Octubre'!$B:$B,A11))</f>
        <v>1</v>
      </c>
      <c r="BI11" s="6">
        <f t="shared" si="26"/>
        <v>0</v>
      </c>
      <c r="BJ11" s="7">
        <f>_xlfn.MINIFS('11 Noviembre'!$G:$G,'11 Noviembre'!$B:$B,A11)</f>
        <v>4.4000000000000004</v>
      </c>
      <c r="BK11" s="5">
        <f>_xlfn.MAXIFS('11 Noviembre'!$H:$H,'11 Noviembre'!$B:$B,A11)</f>
        <v>4.9000000000000004</v>
      </c>
      <c r="BL11" s="5">
        <f t="shared" si="27"/>
        <v>4.6500000000000004</v>
      </c>
      <c r="BM11" s="5">
        <f t="shared" si="28"/>
        <v>0.5</v>
      </c>
      <c r="BN11" s="5">
        <f>IF(A11="","",COUNTIFS('11 Noviembre'!$B:$B,A11))</f>
        <v>3</v>
      </c>
      <c r="BO11" s="6">
        <f t="shared" si="29"/>
        <v>0.1075268817204301</v>
      </c>
      <c r="BP11" s="7">
        <f>_xlfn.MINIFS('12 Diciembre'!$G:$G,'12 Diciembre'!$B:$B,A11)</f>
        <v>5</v>
      </c>
      <c r="BQ11" s="5">
        <f>_xlfn.MAXIFS('12 Diciembre'!$H:$H,'12 Diciembre'!$B:$B,A11)</f>
        <v>5.3</v>
      </c>
      <c r="BR11" s="5">
        <f t="shared" si="30"/>
        <v>5.15</v>
      </c>
      <c r="BS11" s="5">
        <f t="shared" si="31"/>
        <v>0.29999999999999982</v>
      </c>
      <c r="BT11" s="5">
        <f>IF(A11="","",COUNTIFS('12 Diciembre'!$B:$B,A11))</f>
        <v>3</v>
      </c>
      <c r="BU11" s="8">
        <f t="shared" si="32"/>
        <v>5.825242718446598E-2</v>
      </c>
    </row>
    <row r="12" spans="1:73" x14ac:dyDescent="0.3">
      <c r="A12" s="5" t="str">
        <v>California</v>
      </c>
      <c r="B12" s="5">
        <f>_xlfn.MINIFS('1 Enero'!$G:$G,'1 Enero'!$B:$B,A12)</f>
        <v>4.9000000000000004</v>
      </c>
      <c r="C12" s="5">
        <f>_xlfn.MAXIFS('1 Enero'!$H:$H,'1 Enero'!$B:$B,A12)</f>
        <v>5.0999999999999996</v>
      </c>
      <c r="D12" s="5">
        <f t="shared" si="33"/>
        <v>5</v>
      </c>
      <c r="E12" s="5">
        <f t="shared" si="34"/>
        <v>0.19999999999999929</v>
      </c>
      <c r="F12" s="5">
        <f>IF(A12="","",COUNTIFS('1 Enero'!$B:$B,A12))</f>
        <v>3</v>
      </c>
      <c r="G12" s="6">
        <f t="shared" si="35"/>
        <v>3.9999999999999855E-2</v>
      </c>
      <c r="H12" s="5">
        <f>_xlfn.MINIFS('2 Febrero'!$G:$G,'2 Febrero'!$B:$B,A12)</f>
        <v>4.4000000000000004</v>
      </c>
      <c r="I12" s="5">
        <f>_xlfn.MAXIFS('2 Febrero'!$H:$H,'2 Febrero'!$B:$B,A12)</f>
        <v>4.9000000000000004</v>
      </c>
      <c r="J12" s="5">
        <f t="shared" si="0"/>
        <v>4.6500000000000004</v>
      </c>
      <c r="K12" s="5">
        <f t="shared" si="1"/>
        <v>0.5</v>
      </c>
      <c r="L12" s="5">
        <f>IF(A12="","",COUNTIFS('2 Febrero'!$B:$B,A12))</f>
        <v>5</v>
      </c>
      <c r="M12" s="6">
        <f t="shared" si="2"/>
        <v>0.1075268817204301</v>
      </c>
      <c r="N12" s="5">
        <f>_xlfn.MINIFS('3 Marzo'!$G:$G,'3 Marzo'!$B:$B,A12)</f>
        <v>4.9000000000000004</v>
      </c>
      <c r="O12" s="5">
        <f>_xlfn.MAXIFS('3 Marzo'!$H:$H,'3 Marzo'!$B:$B,A12)</f>
        <v>5.8</v>
      </c>
      <c r="P12" s="5">
        <f t="shared" si="3"/>
        <v>5.35</v>
      </c>
      <c r="Q12" s="5">
        <f t="shared" si="4"/>
        <v>0.89999999999999947</v>
      </c>
      <c r="R12" s="5">
        <f>IF(A12="","",COUNTIFS('3 Marzo'!$B:$B,A12))</f>
        <v>4</v>
      </c>
      <c r="S12" s="6">
        <f t="shared" si="5"/>
        <v>0.16822429906542047</v>
      </c>
      <c r="T12" s="7">
        <f>_xlfn.MINIFS('4 Abril'!$G:$G,'4 Abril'!$B:$B,A12)</f>
        <v>4.3</v>
      </c>
      <c r="U12" s="5">
        <f>_xlfn.MAXIFS('4 Abril'!$H:$H,'4 Abril'!$B:$B,A12)</f>
        <v>4.9000000000000004</v>
      </c>
      <c r="V12" s="5">
        <f t="shared" si="6"/>
        <v>4.5999999999999996</v>
      </c>
      <c r="W12" s="5">
        <f t="shared" si="7"/>
        <v>0.60000000000000053</v>
      </c>
      <c r="X12" s="5">
        <f>IF(A12="","",COUNTIFS('4 Abril'!$B:$B,A12))</f>
        <v>5</v>
      </c>
      <c r="Y12" s="6">
        <f t="shared" si="8"/>
        <v>0.13043478260869579</v>
      </c>
      <c r="Z12" s="7">
        <f>_xlfn.MINIFS('5 Mayo'!$G:$G,'5 Mayo'!$B:$B,A12)</f>
        <v>4.4000000000000004</v>
      </c>
      <c r="AA12" s="5">
        <f>_xlfn.MAXIFS('5 Mayo'!$H:$H,'5 Mayo'!$B:$B,A12)</f>
        <v>4.8</v>
      </c>
      <c r="AB12" s="5">
        <f t="shared" si="9"/>
        <v>4.5999999999999996</v>
      </c>
      <c r="AC12" s="5">
        <f t="shared" si="10"/>
        <v>0.39999999999999947</v>
      </c>
      <c r="AD12" s="5">
        <f>IF(A12="","",COUNTIFS('5 Mayo'!$B:$B,A12))</f>
        <v>2</v>
      </c>
      <c r="AE12" s="6">
        <f t="shared" si="11"/>
        <v>8.6956521739130321E-2</v>
      </c>
      <c r="AF12" s="7">
        <f>_xlfn.MINIFS('6 Junio'!$G:$G,'6 Junio'!$B:$B,A12)</f>
        <v>4.4000000000000004</v>
      </c>
      <c r="AG12" s="5">
        <f>_xlfn.MAXIFS('6 Junio'!$H:$H,'6 Junio'!$B:$B,A12)</f>
        <v>4.8</v>
      </c>
      <c r="AH12" s="5">
        <f t="shared" si="12"/>
        <v>4.5999999999999996</v>
      </c>
      <c r="AI12" s="5">
        <f t="shared" si="13"/>
        <v>0.39999999999999947</v>
      </c>
      <c r="AJ12" s="5">
        <f>IF(A12="","",COUNTIFS('6 Junio'!$B:$B,A12))</f>
        <v>3</v>
      </c>
      <c r="AK12" s="6">
        <f t="shared" si="14"/>
        <v>8.6956521739130321E-2</v>
      </c>
      <c r="AL12" s="7">
        <f>_xlfn.MINIFS('7 Julio'!$G:$G,'7 Julio'!$B:$B,A12)</f>
        <v>4.4000000000000004</v>
      </c>
      <c r="AM12" s="5">
        <f>_xlfn.MAXIFS('7 Julio'!$H:$H,'7 Julio'!$B:$B,A12)</f>
        <v>4.9000000000000004</v>
      </c>
      <c r="AN12" s="5">
        <f t="shared" si="15"/>
        <v>4.6500000000000004</v>
      </c>
      <c r="AO12" s="5">
        <f t="shared" si="16"/>
        <v>0.5</v>
      </c>
      <c r="AP12" s="5">
        <f>IF(A12="","",COUNTIFS('7 Julio'!$B:$B,A12))</f>
        <v>4</v>
      </c>
      <c r="AQ12" s="6">
        <f t="shared" si="17"/>
        <v>0.1075268817204301</v>
      </c>
      <c r="AR12" s="7">
        <f>_xlfn.MINIFS('8 Agosto'!$G:$G,'8 Agosto'!$B:$B,A12)</f>
        <v>4.9000000000000004</v>
      </c>
      <c r="AS12" s="5">
        <f>_xlfn.MAXIFS('8 Agosto'!$H:$H,'8 Agosto'!$B:$B,A12)</f>
        <v>5.2</v>
      </c>
      <c r="AT12" s="5">
        <f t="shared" si="18"/>
        <v>5.0500000000000007</v>
      </c>
      <c r="AU12" s="5">
        <f t="shared" si="19"/>
        <v>0.29999999999999982</v>
      </c>
      <c r="AV12" s="5">
        <f>IF(A12="","",COUNTIFS('8 Agosto'!$B:$B,A12))</f>
        <v>4</v>
      </c>
      <c r="AW12" s="6">
        <f t="shared" si="20"/>
        <v>5.9405940594059362E-2</v>
      </c>
      <c r="AX12" s="7">
        <f>_xlfn.MINIFS('9 Septiembre'!$G:$G,'9 Septiembre'!$B:$B,A12)</f>
        <v>4.9000000000000004</v>
      </c>
      <c r="AY12" s="5">
        <f>_xlfn.MAXIFS('9 Septiembre'!$H:$H,'9 Septiembre'!$B:$B,A12)</f>
        <v>5.0999999999999996</v>
      </c>
      <c r="AZ12" s="5">
        <f t="shared" si="21"/>
        <v>5</v>
      </c>
      <c r="BA12" s="5">
        <f t="shared" si="22"/>
        <v>0.19999999999999929</v>
      </c>
      <c r="BB12" s="5">
        <f>IF(A12="","",COUNTIFS('9 Septiembre'!$B:$B,A12))</f>
        <v>2</v>
      </c>
      <c r="BC12" s="6">
        <f t="shared" si="23"/>
        <v>3.9999999999999855E-2</v>
      </c>
      <c r="BD12" s="7">
        <f>_xlfn.MINIFS('10 Octubre'!$G:$G,'10 Octubre'!$B:$B,A12)</f>
        <v>4.4000000000000004</v>
      </c>
      <c r="BE12" s="5">
        <f>_xlfn.MAXIFS('10 Octubre'!$H:$H,'10 Octubre'!$B:$B,A12)</f>
        <v>4.8</v>
      </c>
      <c r="BF12" s="5">
        <f t="shared" si="24"/>
        <v>4.5999999999999996</v>
      </c>
      <c r="BG12" s="5">
        <f t="shared" si="25"/>
        <v>0.39999999999999947</v>
      </c>
      <c r="BH12" s="5">
        <f>IF(A12="","",COUNTIFS('10 Octubre'!$B:$B,A12))</f>
        <v>2</v>
      </c>
      <c r="BI12" s="6">
        <f t="shared" si="26"/>
        <v>8.6956521739130321E-2</v>
      </c>
      <c r="BJ12" s="7">
        <f>_xlfn.MINIFS('11 Noviembre'!$G:$G,'11 Noviembre'!$B:$B,A12)</f>
        <v>4.0999999999999996</v>
      </c>
      <c r="BK12" s="5">
        <f>_xlfn.MAXIFS('11 Noviembre'!$H:$H,'11 Noviembre'!$B:$B,A12)</f>
        <v>4.4000000000000004</v>
      </c>
      <c r="BL12" s="5">
        <f t="shared" si="27"/>
        <v>4.25</v>
      </c>
      <c r="BM12" s="5">
        <f t="shared" si="28"/>
        <v>0.30000000000000071</v>
      </c>
      <c r="BN12" s="5">
        <f>IF(A12="","",COUNTIFS('11 Noviembre'!$B:$B,A12))</f>
        <v>3</v>
      </c>
      <c r="BO12" s="6">
        <f t="shared" si="29"/>
        <v>7.0588235294117813E-2</v>
      </c>
      <c r="BP12" s="7">
        <f>_xlfn.MINIFS('12 Diciembre'!$G:$G,'12 Diciembre'!$B:$B,A12)</f>
        <v>4.4000000000000004</v>
      </c>
      <c r="BQ12" s="5">
        <f>_xlfn.MAXIFS('12 Diciembre'!$H:$H,'12 Diciembre'!$B:$B,A12)</f>
        <v>4.9000000000000004</v>
      </c>
      <c r="BR12" s="5">
        <f t="shared" si="30"/>
        <v>4.6500000000000004</v>
      </c>
      <c r="BS12" s="5">
        <f t="shared" si="31"/>
        <v>0.5</v>
      </c>
      <c r="BT12" s="5">
        <f>IF(A12="","",COUNTIFS('12 Diciembre'!$B:$B,A12))</f>
        <v>4</v>
      </c>
      <c r="BU12" s="8">
        <f t="shared" si="32"/>
        <v>0.1075268817204301</v>
      </c>
    </row>
    <row r="13" spans="1:73" x14ac:dyDescent="0.3">
      <c r="A13" s="5" t="str">
        <v>Capitanejo</v>
      </c>
      <c r="B13" s="5">
        <f>_xlfn.MINIFS('1 Enero'!$G:$G,'1 Enero'!$B:$B,A13)</f>
        <v>5.2</v>
      </c>
      <c r="C13" s="5">
        <f>_xlfn.MAXIFS('1 Enero'!$H:$H,'1 Enero'!$B:$B,A13)</f>
        <v>5.4</v>
      </c>
      <c r="D13" s="5">
        <f t="shared" si="33"/>
        <v>5.3000000000000007</v>
      </c>
      <c r="E13" s="5">
        <f t="shared" si="34"/>
        <v>0.20000000000000018</v>
      </c>
      <c r="F13" s="5">
        <f>IF(A13="","",COUNTIFS('1 Enero'!$B:$B,A13))</f>
        <v>4</v>
      </c>
      <c r="G13" s="6">
        <f t="shared" si="35"/>
        <v>3.77358490566038E-2</v>
      </c>
      <c r="H13" s="5">
        <f>_xlfn.MINIFS('2 Febrero'!$G:$G,'2 Febrero'!$B:$B,A13)</f>
        <v>4.9000000000000004</v>
      </c>
      <c r="I13" s="5">
        <f>_xlfn.MAXIFS('2 Febrero'!$H:$H,'2 Febrero'!$B:$B,A13)</f>
        <v>5.0999999999999996</v>
      </c>
      <c r="J13" s="5">
        <f t="shared" si="0"/>
        <v>5</v>
      </c>
      <c r="K13" s="5">
        <f t="shared" si="1"/>
        <v>0.19999999999999929</v>
      </c>
      <c r="L13" s="5">
        <f>IF(A13="","",COUNTIFS('2 Febrero'!$B:$B,A13))</f>
        <v>3</v>
      </c>
      <c r="M13" s="6">
        <f t="shared" si="2"/>
        <v>3.9999999999999855E-2</v>
      </c>
      <c r="N13" s="5">
        <f>_xlfn.MINIFS('3 Marzo'!$G:$G,'3 Marzo'!$B:$B,A13)</f>
        <v>5.6</v>
      </c>
      <c r="O13" s="5">
        <f>_xlfn.MAXIFS('3 Marzo'!$H:$H,'3 Marzo'!$B:$B,A13)</f>
        <v>5.8</v>
      </c>
      <c r="P13" s="5">
        <f t="shared" si="3"/>
        <v>5.6999999999999993</v>
      </c>
      <c r="Q13" s="5">
        <f t="shared" si="4"/>
        <v>0.20000000000000018</v>
      </c>
      <c r="R13" s="5">
        <f>IF(A13="","",COUNTIFS('3 Marzo'!$B:$B,A13))</f>
        <v>1</v>
      </c>
      <c r="S13" s="6">
        <f t="shared" si="5"/>
        <v>3.5087719298245647E-2</v>
      </c>
      <c r="T13" s="7">
        <f>_xlfn.MINIFS('4 Abril'!$G:$G,'4 Abril'!$B:$B,A13)</f>
        <v>4.8</v>
      </c>
      <c r="U13" s="5">
        <f>_xlfn.MAXIFS('4 Abril'!$H:$H,'4 Abril'!$B:$B,A13)</f>
        <v>4.9000000000000004</v>
      </c>
      <c r="V13" s="5">
        <f t="shared" si="6"/>
        <v>4.8499999999999996</v>
      </c>
      <c r="W13" s="5">
        <f t="shared" si="7"/>
        <v>0.10000000000000053</v>
      </c>
      <c r="X13" s="5">
        <f>IF(A13="","",COUNTIFS('4 Abril'!$B:$B,A13))</f>
        <v>2</v>
      </c>
      <c r="Y13" s="6">
        <f t="shared" si="8"/>
        <v>2.0618556701031038E-2</v>
      </c>
      <c r="Z13" s="7">
        <f>_xlfn.MINIFS('5 Mayo'!$G:$G,'5 Mayo'!$B:$B,A13)</f>
        <v>4.4000000000000004</v>
      </c>
      <c r="AA13" s="5">
        <f>_xlfn.MAXIFS('5 Mayo'!$H:$H,'5 Mayo'!$B:$B,A13)</f>
        <v>4.8</v>
      </c>
      <c r="AB13" s="5">
        <f t="shared" si="9"/>
        <v>4.5999999999999996</v>
      </c>
      <c r="AC13" s="5">
        <f t="shared" si="10"/>
        <v>0.39999999999999947</v>
      </c>
      <c r="AD13" s="5">
        <f>IF(A13="","",COUNTIFS('5 Mayo'!$B:$B,A13))</f>
        <v>2</v>
      </c>
      <c r="AE13" s="6">
        <f t="shared" si="11"/>
        <v>8.6956521739130321E-2</v>
      </c>
      <c r="AF13" s="7">
        <f>_xlfn.MINIFS('6 Junio'!$G:$G,'6 Junio'!$B:$B,A13)</f>
        <v>4.5999999999999996</v>
      </c>
      <c r="AG13" s="5">
        <f>_xlfn.MAXIFS('6 Junio'!$H:$H,'6 Junio'!$B:$B,A13)</f>
        <v>4.8</v>
      </c>
      <c r="AH13" s="5">
        <f t="shared" si="12"/>
        <v>4.6999999999999993</v>
      </c>
      <c r="AI13" s="5">
        <f t="shared" si="13"/>
        <v>0.20000000000000018</v>
      </c>
      <c r="AJ13" s="5">
        <f>IF(A13="","",COUNTIFS('6 Junio'!$B:$B,A13))</f>
        <v>1</v>
      </c>
      <c r="AK13" s="6">
        <f t="shared" si="14"/>
        <v>4.255319148936175E-2</v>
      </c>
      <c r="AL13" s="7">
        <f>_xlfn.MINIFS('7 Julio'!$G:$G,'7 Julio'!$B:$B,A13)</f>
        <v>4.8</v>
      </c>
      <c r="AM13" s="5">
        <f>_xlfn.MAXIFS('7 Julio'!$H:$H,'7 Julio'!$B:$B,A13)</f>
        <v>4.9000000000000004</v>
      </c>
      <c r="AN13" s="5">
        <f t="shared" si="15"/>
        <v>4.8499999999999996</v>
      </c>
      <c r="AO13" s="5">
        <f t="shared" si="16"/>
        <v>0.10000000000000053</v>
      </c>
      <c r="AP13" s="5">
        <f>IF(A13="","",COUNTIFS('7 Julio'!$B:$B,A13))</f>
        <v>2</v>
      </c>
      <c r="AQ13" s="6">
        <f t="shared" si="17"/>
        <v>2.0618556701031038E-2</v>
      </c>
      <c r="AR13" s="7">
        <f>_xlfn.MINIFS('8 Agosto'!$G:$G,'8 Agosto'!$B:$B,A13)</f>
        <v>5</v>
      </c>
      <c r="AS13" s="5">
        <f>_xlfn.MAXIFS('8 Agosto'!$H:$H,'8 Agosto'!$B:$B,A13)</f>
        <v>5.2</v>
      </c>
      <c r="AT13" s="5">
        <f t="shared" si="18"/>
        <v>5.0999999999999996</v>
      </c>
      <c r="AU13" s="5">
        <f t="shared" si="19"/>
        <v>0.20000000000000018</v>
      </c>
      <c r="AV13" s="5">
        <f>IF(A13="","",COUNTIFS('8 Agosto'!$B:$B,A13))</f>
        <v>2</v>
      </c>
      <c r="AW13" s="6">
        <f t="shared" si="20"/>
        <v>3.9215686274509838E-2</v>
      </c>
      <c r="AX13" s="7">
        <f>_xlfn.MINIFS('9 Septiembre'!$G:$G,'9 Septiembre'!$B:$B,A13)</f>
        <v>4.9000000000000004</v>
      </c>
      <c r="AY13" s="5">
        <f>_xlfn.MAXIFS('9 Septiembre'!$H:$H,'9 Septiembre'!$B:$B,A13)</f>
        <v>5.0999999999999996</v>
      </c>
      <c r="AZ13" s="5">
        <f t="shared" si="21"/>
        <v>5</v>
      </c>
      <c r="BA13" s="5">
        <f t="shared" si="22"/>
        <v>0.19999999999999929</v>
      </c>
      <c r="BB13" s="5">
        <f>IF(A13="","",COUNTIFS('9 Septiembre'!$B:$B,A13))</f>
        <v>2</v>
      </c>
      <c r="BC13" s="6">
        <f t="shared" si="23"/>
        <v>3.9999999999999855E-2</v>
      </c>
      <c r="BD13" s="7">
        <f>_xlfn.MINIFS('10 Octubre'!$G:$G,'10 Octubre'!$B:$B,A13)</f>
        <v>4.5999999999999996</v>
      </c>
      <c r="BE13" s="5">
        <f>_xlfn.MAXIFS('10 Octubre'!$H:$H,'10 Octubre'!$B:$B,A13)</f>
        <v>4.8</v>
      </c>
      <c r="BF13" s="5">
        <f t="shared" si="24"/>
        <v>4.6999999999999993</v>
      </c>
      <c r="BG13" s="5">
        <f t="shared" si="25"/>
        <v>0.20000000000000018</v>
      </c>
      <c r="BH13" s="5">
        <f>IF(A13="","",COUNTIFS('10 Octubre'!$B:$B,A13))</f>
        <v>1</v>
      </c>
      <c r="BI13" s="6">
        <f t="shared" si="26"/>
        <v>4.255319148936175E-2</v>
      </c>
      <c r="BJ13" s="7">
        <f>_xlfn.MINIFS('11 Noviembre'!$G:$G,'11 Noviembre'!$B:$B,A13)</f>
        <v>4.4000000000000004</v>
      </c>
      <c r="BK13" s="5">
        <f>_xlfn.MAXIFS('11 Noviembre'!$H:$H,'11 Noviembre'!$B:$B,A13)</f>
        <v>4.8</v>
      </c>
      <c r="BL13" s="5">
        <f t="shared" si="27"/>
        <v>4.5999999999999996</v>
      </c>
      <c r="BM13" s="5">
        <f t="shared" si="28"/>
        <v>0.39999999999999947</v>
      </c>
      <c r="BN13" s="5">
        <f>IF(A13="","",COUNTIFS('11 Noviembre'!$B:$B,A13))</f>
        <v>4</v>
      </c>
      <c r="BO13" s="6">
        <f t="shared" si="29"/>
        <v>8.6956521739130321E-2</v>
      </c>
      <c r="BP13" s="7">
        <f>_xlfn.MINIFS('12 Diciembre'!$G:$G,'12 Diciembre'!$B:$B,A13)</f>
        <v>4.9000000000000004</v>
      </c>
      <c r="BQ13" s="5">
        <f>_xlfn.MAXIFS('12 Diciembre'!$H:$H,'12 Diciembre'!$B:$B,A13)</f>
        <v>5.3</v>
      </c>
      <c r="BR13" s="5">
        <f t="shared" si="30"/>
        <v>5.0999999999999996</v>
      </c>
      <c r="BS13" s="5">
        <f t="shared" si="31"/>
        <v>0.39999999999999947</v>
      </c>
      <c r="BT13" s="5">
        <f>IF(A13="","",COUNTIFS('12 Diciembre'!$B:$B,A13))</f>
        <v>6</v>
      </c>
      <c r="BU13" s="8">
        <f t="shared" si="32"/>
        <v>7.843137254901951E-2</v>
      </c>
    </row>
    <row r="14" spans="1:73" x14ac:dyDescent="0.3">
      <c r="A14" s="5" t="str">
        <v>Carcasí</v>
      </c>
      <c r="B14" s="5">
        <f>_xlfn.MINIFS('1 Enero'!$G:$G,'1 Enero'!$B:$B,A14)</f>
        <v>4.8</v>
      </c>
      <c r="C14" s="5">
        <f>_xlfn.MAXIFS('1 Enero'!$H:$H,'1 Enero'!$B:$B,A14)</f>
        <v>5.3</v>
      </c>
      <c r="D14" s="5">
        <f t="shared" si="33"/>
        <v>5.05</v>
      </c>
      <c r="E14" s="5">
        <f t="shared" si="34"/>
        <v>0.5</v>
      </c>
      <c r="F14" s="5">
        <f>IF(A14="","",COUNTIFS('1 Enero'!$B:$B,A14))</f>
        <v>9</v>
      </c>
      <c r="G14" s="6">
        <f t="shared" si="35"/>
        <v>9.9009900990099015E-2</v>
      </c>
      <c r="H14" s="5">
        <f>_xlfn.MINIFS('2 Febrero'!$G:$G,'2 Febrero'!$B:$B,A14)</f>
        <v>4.4000000000000004</v>
      </c>
      <c r="I14" s="5">
        <f>_xlfn.MAXIFS('2 Febrero'!$H:$H,'2 Febrero'!$B:$B,A14)</f>
        <v>5</v>
      </c>
      <c r="J14" s="5">
        <f t="shared" si="0"/>
        <v>4.7</v>
      </c>
      <c r="K14" s="5">
        <f t="shared" si="1"/>
        <v>0.59999999999999964</v>
      </c>
      <c r="L14" s="5">
        <f>IF(A14="","",COUNTIFS('2 Febrero'!$B:$B,A14))</f>
        <v>7</v>
      </c>
      <c r="M14" s="6">
        <f t="shared" si="2"/>
        <v>0.12765957446808501</v>
      </c>
      <c r="N14" s="5">
        <f>_xlfn.MINIFS('3 Marzo'!$G:$G,'3 Marzo'!$B:$B,A14)</f>
        <v>4.8</v>
      </c>
      <c r="O14" s="5">
        <f>_xlfn.MAXIFS('3 Marzo'!$H:$H,'3 Marzo'!$B:$B,A14)</f>
        <v>5.8</v>
      </c>
      <c r="P14" s="5">
        <f t="shared" si="3"/>
        <v>5.3</v>
      </c>
      <c r="Q14" s="5">
        <f t="shared" si="4"/>
        <v>1</v>
      </c>
      <c r="R14" s="5">
        <f>IF(A14="","",COUNTIFS('3 Marzo'!$B:$B,A14))</f>
        <v>12</v>
      </c>
      <c r="S14" s="6">
        <f t="shared" si="5"/>
        <v>0.18867924528301888</v>
      </c>
      <c r="T14" s="7">
        <f>_xlfn.MINIFS('4 Abril'!$G:$G,'4 Abril'!$B:$B,A14)</f>
        <v>4.0999999999999996</v>
      </c>
      <c r="U14" s="5">
        <f>_xlfn.MAXIFS('4 Abril'!$H:$H,'4 Abril'!$B:$B,A14)</f>
        <v>4.9000000000000004</v>
      </c>
      <c r="V14" s="5">
        <f t="shared" si="6"/>
        <v>4.5</v>
      </c>
      <c r="W14" s="5">
        <f t="shared" si="7"/>
        <v>0.80000000000000071</v>
      </c>
      <c r="X14" s="5">
        <f>IF(A14="","",COUNTIFS('4 Abril'!$B:$B,A14))</f>
        <v>6</v>
      </c>
      <c r="Y14" s="6">
        <f t="shared" si="8"/>
        <v>0.17777777777777792</v>
      </c>
      <c r="Z14" s="7">
        <f>_xlfn.MINIFS('5 Mayo'!$G:$G,'5 Mayo'!$B:$B,A14)</f>
        <v>4.3</v>
      </c>
      <c r="AA14" s="5">
        <f>_xlfn.MAXIFS('5 Mayo'!$H:$H,'5 Mayo'!$B:$B,A14)</f>
        <v>4.5999999999999996</v>
      </c>
      <c r="AB14" s="5">
        <f t="shared" si="9"/>
        <v>4.4499999999999993</v>
      </c>
      <c r="AC14" s="5">
        <f t="shared" si="10"/>
        <v>0.29999999999999982</v>
      </c>
      <c r="AD14" s="5">
        <f>IF(A14="","",COUNTIFS('5 Mayo'!$B:$B,A14))</f>
        <v>3</v>
      </c>
      <c r="AE14" s="6">
        <f t="shared" si="11"/>
        <v>6.7415730337078622E-2</v>
      </c>
      <c r="AF14" s="7">
        <f>_xlfn.MINIFS('6 Junio'!$G:$G,'6 Junio'!$B:$B,A14)</f>
        <v>4.3</v>
      </c>
      <c r="AG14" s="5">
        <f>_xlfn.MAXIFS('6 Junio'!$H:$H,'6 Junio'!$B:$B,A14)</f>
        <v>4.8</v>
      </c>
      <c r="AH14" s="5">
        <f t="shared" si="12"/>
        <v>4.55</v>
      </c>
      <c r="AI14" s="5">
        <f t="shared" si="13"/>
        <v>0.5</v>
      </c>
      <c r="AJ14" s="5">
        <f>IF(A14="","",COUNTIFS('6 Junio'!$B:$B,A14))</f>
        <v>4</v>
      </c>
      <c r="AK14" s="6">
        <f t="shared" si="14"/>
        <v>0.10989010989010989</v>
      </c>
      <c r="AL14" s="7">
        <f>_xlfn.MINIFS('7 Julio'!$G:$G,'7 Julio'!$B:$B,A14)</f>
        <v>4.4000000000000004</v>
      </c>
      <c r="AM14" s="5">
        <f>_xlfn.MAXIFS('7 Julio'!$H:$H,'7 Julio'!$B:$B,A14)</f>
        <v>4.9000000000000004</v>
      </c>
      <c r="AN14" s="5">
        <f t="shared" si="15"/>
        <v>4.6500000000000004</v>
      </c>
      <c r="AO14" s="5">
        <f t="shared" si="16"/>
        <v>0.5</v>
      </c>
      <c r="AP14" s="5">
        <f>IF(A14="","",COUNTIFS('7 Julio'!$B:$B,A14))</f>
        <v>5</v>
      </c>
      <c r="AQ14" s="6">
        <f t="shared" si="17"/>
        <v>0.1075268817204301</v>
      </c>
      <c r="AR14" s="7">
        <f>_xlfn.MINIFS('8 Agosto'!$G:$G,'8 Agosto'!$B:$B,A14)</f>
        <v>4.8</v>
      </c>
      <c r="AS14" s="5">
        <f>_xlfn.MAXIFS('8 Agosto'!$H:$H,'8 Agosto'!$B:$B,A14)</f>
        <v>5.2</v>
      </c>
      <c r="AT14" s="5">
        <f t="shared" si="18"/>
        <v>5</v>
      </c>
      <c r="AU14" s="5">
        <f t="shared" si="19"/>
        <v>0.40000000000000036</v>
      </c>
      <c r="AV14" s="5">
        <f>IF(A14="","",COUNTIFS('8 Agosto'!$B:$B,A14))</f>
        <v>5</v>
      </c>
      <c r="AW14" s="6">
        <f t="shared" si="20"/>
        <v>8.0000000000000071E-2</v>
      </c>
      <c r="AX14" s="7">
        <f>_xlfn.MINIFS('9 Septiembre'!$G:$G,'9 Septiembre'!$B:$B,A14)</f>
        <v>4.9000000000000004</v>
      </c>
      <c r="AY14" s="5">
        <f>_xlfn.MAXIFS('9 Septiembre'!$H:$H,'9 Septiembre'!$B:$B,A14)</f>
        <v>5.0999999999999996</v>
      </c>
      <c r="AZ14" s="5">
        <f t="shared" si="21"/>
        <v>5</v>
      </c>
      <c r="BA14" s="5">
        <f t="shared" si="22"/>
        <v>0.19999999999999929</v>
      </c>
      <c r="BB14" s="5">
        <f>IF(A14="","",COUNTIFS('9 Septiembre'!$B:$B,A14))</f>
        <v>3</v>
      </c>
      <c r="BC14" s="6">
        <f t="shared" si="23"/>
        <v>3.9999999999999855E-2</v>
      </c>
      <c r="BD14" s="7">
        <f>_xlfn.MINIFS('10 Octubre'!$G:$G,'10 Octubre'!$B:$B,A14)</f>
        <v>4.4000000000000004</v>
      </c>
      <c r="BE14" s="5">
        <f>_xlfn.MAXIFS('10 Octubre'!$H:$H,'10 Octubre'!$B:$B,A14)</f>
        <v>4.8</v>
      </c>
      <c r="BF14" s="5">
        <f t="shared" si="24"/>
        <v>4.5999999999999996</v>
      </c>
      <c r="BG14" s="5">
        <f t="shared" si="25"/>
        <v>0.39999999999999947</v>
      </c>
      <c r="BH14" s="5">
        <f>IF(A14="","",COUNTIFS('10 Octubre'!$B:$B,A14))</f>
        <v>2</v>
      </c>
      <c r="BI14" s="6">
        <f t="shared" si="26"/>
        <v>8.6956521739130321E-2</v>
      </c>
      <c r="BJ14" s="7">
        <f>_xlfn.MINIFS('11 Noviembre'!$G:$G,'11 Noviembre'!$B:$B,A14)</f>
        <v>3.9</v>
      </c>
      <c r="BK14" s="5">
        <f>_xlfn.MAXIFS('11 Noviembre'!$H:$H,'11 Noviembre'!$B:$B,A14)</f>
        <v>4.4000000000000004</v>
      </c>
      <c r="BL14" s="5">
        <f t="shared" si="27"/>
        <v>4.1500000000000004</v>
      </c>
      <c r="BM14" s="5">
        <f t="shared" si="28"/>
        <v>0.50000000000000044</v>
      </c>
      <c r="BN14" s="5">
        <f>IF(A14="","",COUNTIFS('11 Noviembre'!$B:$B,A14))</f>
        <v>4</v>
      </c>
      <c r="BO14" s="6">
        <f t="shared" si="29"/>
        <v>0.12048192771084347</v>
      </c>
      <c r="BP14" s="7">
        <f>_xlfn.MINIFS('12 Diciembre'!$G:$G,'12 Diciembre'!$B:$B,A14)</f>
        <v>4.4000000000000004</v>
      </c>
      <c r="BQ14" s="5">
        <f>_xlfn.MAXIFS('12 Diciembre'!$H:$H,'12 Diciembre'!$B:$B,A14)</f>
        <v>5.2</v>
      </c>
      <c r="BR14" s="5">
        <f t="shared" si="30"/>
        <v>4.8000000000000007</v>
      </c>
      <c r="BS14" s="5">
        <f t="shared" si="31"/>
        <v>0.79999999999999982</v>
      </c>
      <c r="BT14" s="5">
        <f>IF(A14="","",COUNTIFS('12 Diciembre'!$B:$B,A14))</f>
        <v>7</v>
      </c>
      <c r="BU14" s="8">
        <f t="shared" si="32"/>
        <v>0.1666666666666666</v>
      </c>
    </row>
    <row r="15" spans="1:73" x14ac:dyDescent="0.3">
      <c r="A15" s="5" t="str">
        <v>Cepitá</v>
      </c>
      <c r="B15" s="5">
        <f>_xlfn.MINIFS('1 Enero'!$G:$G,'1 Enero'!$B:$B,A15)</f>
        <v>4.5999999999999996</v>
      </c>
      <c r="C15" s="5">
        <f>_xlfn.MAXIFS('1 Enero'!$H:$H,'1 Enero'!$B:$B,A15)</f>
        <v>5.3</v>
      </c>
      <c r="D15" s="5">
        <f t="shared" si="33"/>
        <v>4.9499999999999993</v>
      </c>
      <c r="E15" s="5">
        <f t="shared" si="34"/>
        <v>0.70000000000000018</v>
      </c>
      <c r="F15" s="5">
        <f>IF(A15="","",COUNTIFS('1 Enero'!$B:$B,A15))</f>
        <v>7</v>
      </c>
      <c r="G15" s="6">
        <f t="shared" si="35"/>
        <v>0.14141414141414146</v>
      </c>
      <c r="H15" s="5">
        <f>_xlfn.MINIFS('2 Febrero'!$G:$G,'2 Febrero'!$B:$B,A15)</f>
        <v>4.4000000000000004</v>
      </c>
      <c r="I15" s="5">
        <f>_xlfn.MAXIFS('2 Febrero'!$H:$H,'2 Febrero'!$B:$B,A15)</f>
        <v>5.2</v>
      </c>
      <c r="J15" s="5">
        <f t="shared" si="0"/>
        <v>4.8000000000000007</v>
      </c>
      <c r="K15" s="5">
        <f t="shared" si="1"/>
        <v>0.79999999999999982</v>
      </c>
      <c r="L15" s="5">
        <f>IF(A15="","",COUNTIFS('2 Febrero'!$B:$B,A15))</f>
        <v>7</v>
      </c>
      <c r="M15" s="6">
        <f t="shared" si="2"/>
        <v>0.1666666666666666</v>
      </c>
      <c r="N15" s="5">
        <f>_xlfn.MINIFS('3 Marzo'!$G:$G,'3 Marzo'!$B:$B,A15)</f>
        <v>5.0999999999999996</v>
      </c>
      <c r="O15" s="5">
        <f>_xlfn.MAXIFS('3 Marzo'!$H:$H,'3 Marzo'!$B:$B,A15)</f>
        <v>5.8</v>
      </c>
      <c r="P15" s="5">
        <f t="shared" si="3"/>
        <v>5.4499999999999993</v>
      </c>
      <c r="Q15" s="5">
        <f t="shared" si="4"/>
        <v>0.70000000000000018</v>
      </c>
      <c r="R15" s="5">
        <f>IF(A15="","",COUNTIFS('3 Marzo'!$B:$B,A15))</f>
        <v>4</v>
      </c>
      <c r="S15" s="6">
        <f t="shared" si="5"/>
        <v>0.12844036697247713</v>
      </c>
      <c r="T15" s="7">
        <f>_xlfn.MINIFS('4 Abril'!$G:$G,'4 Abril'!$B:$B,A15)</f>
        <v>4.4000000000000004</v>
      </c>
      <c r="U15" s="5">
        <f>_xlfn.MAXIFS('4 Abril'!$H:$H,'4 Abril'!$B:$B,A15)</f>
        <v>4.9000000000000004</v>
      </c>
      <c r="V15" s="5">
        <f t="shared" si="6"/>
        <v>4.6500000000000004</v>
      </c>
      <c r="W15" s="5">
        <f t="shared" si="7"/>
        <v>0.5</v>
      </c>
      <c r="X15" s="5">
        <f>IF(A15="","",COUNTIFS('4 Abril'!$B:$B,A15))</f>
        <v>6</v>
      </c>
      <c r="Y15" s="6">
        <f t="shared" si="8"/>
        <v>0.1075268817204301</v>
      </c>
      <c r="Z15" s="7">
        <f>_xlfn.MINIFS('5 Mayo'!$G:$G,'5 Mayo'!$B:$B,A15)</f>
        <v>4.4000000000000004</v>
      </c>
      <c r="AA15" s="5">
        <f>_xlfn.MAXIFS('5 Mayo'!$H:$H,'5 Mayo'!$B:$B,A15)</f>
        <v>4.8</v>
      </c>
      <c r="AB15" s="5">
        <f t="shared" si="9"/>
        <v>4.5999999999999996</v>
      </c>
      <c r="AC15" s="5">
        <f t="shared" si="10"/>
        <v>0.39999999999999947</v>
      </c>
      <c r="AD15" s="5">
        <f>IF(A15="","",COUNTIFS('5 Mayo'!$B:$B,A15))</f>
        <v>2</v>
      </c>
      <c r="AE15" s="6">
        <f t="shared" si="11"/>
        <v>8.6956521739130321E-2</v>
      </c>
      <c r="AF15" s="7">
        <f>_xlfn.MINIFS('6 Junio'!$G:$G,'6 Junio'!$B:$B,A15)</f>
        <v>4.5999999999999996</v>
      </c>
      <c r="AG15" s="5">
        <f>_xlfn.MAXIFS('6 Junio'!$H:$H,'6 Junio'!$B:$B,A15)</f>
        <v>4.8</v>
      </c>
      <c r="AH15" s="5">
        <f t="shared" si="12"/>
        <v>4.6999999999999993</v>
      </c>
      <c r="AI15" s="5">
        <f t="shared" si="13"/>
        <v>0.20000000000000018</v>
      </c>
      <c r="AJ15" s="5">
        <f>IF(A15="","",COUNTIFS('6 Junio'!$B:$B,A15))</f>
        <v>2</v>
      </c>
      <c r="AK15" s="6">
        <f t="shared" si="14"/>
        <v>4.255319148936175E-2</v>
      </c>
      <c r="AL15" s="7">
        <f>_xlfn.MINIFS('7 Julio'!$G:$G,'7 Julio'!$B:$B,A15)</f>
        <v>4.8</v>
      </c>
      <c r="AM15" s="5">
        <f>_xlfn.MAXIFS('7 Julio'!$H:$H,'7 Julio'!$B:$B,A15)</f>
        <v>5</v>
      </c>
      <c r="AN15" s="5">
        <f t="shared" si="15"/>
        <v>4.9000000000000004</v>
      </c>
      <c r="AO15" s="5">
        <f t="shared" si="16"/>
        <v>0.20000000000000018</v>
      </c>
      <c r="AP15" s="5">
        <f>IF(A15="","",COUNTIFS('7 Julio'!$B:$B,A15))</f>
        <v>3</v>
      </c>
      <c r="AQ15" s="6">
        <f t="shared" si="17"/>
        <v>4.0816326530612276E-2</v>
      </c>
      <c r="AR15" s="7">
        <f>_xlfn.MINIFS('8 Agosto'!$G:$G,'8 Agosto'!$B:$B,A15)</f>
        <v>4.9000000000000004</v>
      </c>
      <c r="AS15" s="5">
        <f>_xlfn.MAXIFS('8 Agosto'!$H:$H,'8 Agosto'!$B:$B,A15)</f>
        <v>5.2</v>
      </c>
      <c r="AT15" s="5">
        <f t="shared" si="18"/>
        <v>5.0500000000000007</v>
      </c>
      <c r="AU15" s="5">
        <f t="shared" si="19"/>
        <v>0.29999999999999982</v>
      </c>
      <c r="AV15" s="5">
        <f>IF(A15="","",COUNTIFS('8 Agosto'!$B:$B,A15))</f>
        <v>3</v>
      </c>
      <c r="AW15" s="6">
        <f t="shared" si="20"/>
        <v>5.9405940594059362E-2</v>
      </c>
      <c r="AX15" s="7">
        <f>_xlfn.MINIFS('9 Septiembre'!$G:$G,'9 Septiembre'!$B:$B,A15)</f>
        <v>4.9000000000000004</v>
      </c>
      <c r="AY15" s="5">
        <f>_xlfn.MAXIFS('9 Septiembre'!$H:$H,'9 Septiembre'!$B:$B,A15)</f>
        <v>5.0999999999999996</v>
      </c>
      <c r="AZ15" s="5">
        <f t="shared" si="21"/>
        <v>5</v>
      </c>
      <c r="BA15" s="5">
        <f t="shared" si="22"/>
        <v>0.19999999999999929</v>
      </c>
      <c r="BB15" s="5">
        <f>IF(A15="","",COUNTIFS('9 Septiembre'!$B:$B,A15))</f>
        <v>2</v>
      </c>
      <c r="BC15" s="6">
        <f t="shared" si="23"/>
        <v>3.9999999999999855E-2</v>
      </c>
      <c r="BD15" s="7">
        <f>_xlfn.MINIFS('10 Octubre'!$G:$G,'10 Octubre'!$B:$B,A15)</f>
        <v>4.4000000000000004</v>
      </c>
      <c r="BE15" s="5">
        <f>_xlfn.MAXIFS('10 Octubre'!$H:$H,'10 Octubre'!$B:$B,A15)</f>
        <v>4.8</v>
      </c>
      <c r="BF15" s="5">
        <f t="shared" si="24"/>
        <v>4.5999999999999996</v>
      </c>
      <c r="BG15" s="5">
        <f t="shared" si="25"/>
        <v>0.39999999999999947</v>
      </c>
      <c r="BH15" s="5">
        <f>IF(A15="","",COUNTIFS('10 Octubre'!$B:$B,A15))</f>
        <v>3</v>
      </c>
      <c r="BI15" s="6">
        <f t="shared" si="26"/>
        <v>8.6956521739130321E-2</v>
      </c>
      <c r="BJ15" s="7">
        <f>_xlfn.MINIFS('11 Noviembre'!$G:$G,'11 Noviembre'!$B:$B,A15)</f>
        <v>4.0999999999999996</v>
      </c>
      <c r="BK15" s="5">
        <f>_xlfn.MAXIFS('11 Noviembre'!$H:$H,'11 Noviembre'!$B:$B,A15)</f>
        <v>4.8</v>
      </c>
      <c r="BL15" s="5">
        <f t="shared" si="27"/>
        <v>4.4499999999999993</v>
      </c>
      <c r="BM15" s="5">
        <f t="shared" si="28"/>
        <v>0.70000000000000018</v>
      </c>
      <c r="BN15" s="5">
        <f>IF(A15="","",COUNTIFS('11 Noviembre'!$B:$B,A15))</f>
        <v>4</v>
      </c>
      <c r="BO15" s="6">
        <f t="shared" si="29"/>
        <v>0.15730337078651693</v>
      </c>
      <c r="BP15" s="7">
        <f>_xlfn.MINIFS('12 Diciembre'!$G:$G,'12 Diciembre'!$B:$B,A15)</f>
        <v>4.4000000000000004</v>
      </c>
      <c r="BQ15" s="5">
        <f>_xlfn.MAXIFS('12 Diciembre'!$H:$H,'12 Diciembre'!$B:$B,A15)</f>
        <v>5.0999999999999996</v>
      </c>
      <c r="BR15" s="5">
        <f t="shared" si="30"/>
        <v>4.75</v>
      </c>
      <c r="BS15" s="5">
        <f t="shared" si="31"/>
        <v>0.69999999999999929</v>
      </c>
      <c r="BT15" s="5">
        <f>IF(A15="","",COUNTIFS('12 Diciembre'!$B:$B,A15))</f>
        <v>5</v>
      </c>
      <c r="BU15" s="8">
        <f t="shared" si="32"/>
        <v>0.14736842105263143</v>
      </c>
    </row>
    <row r="16" spans="1:73" x14ac:dyDescent="0.3">
      <c r="A16" s="5" t="str">
        <v>Cerrito</v>
      </c>
      <c r="B16" s="5">
        <f>_xlfn.MINIFS('1 Enero'!$G:$G,'1 Enero'!$B:$B,A16)</f>
        <v>4.5999999999999996</v>
      </c>
      <c r="C16" s="5">
        <f>_xlfn.MAXIFS('1 Enero'!$H:$H,'1 Enero'!$B:$B,A16)</f>
        <v>5.0999999999999996</v>
      </c>
      <c r="D16" s="5">
        <f t="shared" si="33"/>
        <v>4.8499999999999996</v>
      </c>
      <c r="E16" s="5">
        <f t="shared" si="34"/>
        <v>0.5</v>
      </c>
      <c r="F16" s="5">
        <f>IF(A16="","",COUNTIFS('1 Enero'!$B:$B,A16))</f>
        <v>6</v>
      </c>
      <c r="G16" s="6">
        <f t="shared" si="35"/>
        <v>0.10309278350515465</v>
      </c>
      <c r="H16" s="5">
        <f>_xlfn.MINIFS('2 Febrero'!$G:$G,'2 Febrero'!$B:$B,A16)</f>
        <v>4.0999999999999996</v>
      </c>
      <c r="I16" s="5">
        <f>_xlfn.MAXIFS('2 Febrero'!$H:$H,'2 Febrero'!$B:$B,A16)</f>
        <v>4.9000000000000004</v>
      </c>
      <c r="J16" s="5">
        <f t="shared" si="0"/>
        <v>4.5</v>
      </c>
      <c r="K16" s="5">
        <f t="shared" si="1"/>
        <v>0.80000000000000071</v>
      </c>
      <c r="L16" s="5">
        <f>IF(A16="","",COUNTIFS('2 Febrero'!$B:$B,A16))</f>
        <v>6</v>
      </c>
      <c r="M16" s="6">
        <f t="shared" si="2"/>
        <v>0.17777777777777792</v>
      </c>
      <c r="N16" s="5">
        <f>_xlfn.MINIFS('3 Marzo'!$G:$G,'3 Marzo'!$B:$B,A16)</f>
        <v>4.8</v>
      </c>
      <c r="O16" s="5">
        <f>_xlfn.MAXIFS('3 Marzo'!$H:$H,'3 Marzo'!$B:$B,A16)</f>
        <v>5.6</v>
      </c>
      <c r="P16" s="5">
        <f t="shared" si="3"/>
        <v>5.1999999999999993</v>
      </c>
      <c r="Q16" s="5">
        <f t="shared" si="4"/>
        <v>0.79999999999999982</v>
      </c>
      <c r="R16" s="5">
        <f>IF(A16="","",COUNTIFS('3 Marzo'!$B:$B,A16))</f>
        <v>8</v>
      </c>
      <c r="S16" s="6">
        <f t="shared" si="5"/>
        <v>0.15384615384615383</v>
      </c>
      <c r="T16" s="7">
        <f>_xlfn.MINIFS('4 Abril'!$G:$G,'4 Abril'!$B:$B,A16)</f>
        <v>4.0999999999999996</v>
      </c>
      <c r="U16" s="5">
        <f>_xlfn.MAXIFS('4 Abril'!$H:$H,'4 Abril'!$B:$B,A16)</f>
        <v>4.8</v>
      </c>
      <c r="V16" s="5">
        <f t="shared" si="6"/>
        <v>4.4499999999999993</v>
      </c>
      <c r="W16" s="5">
        <f t="shared" si="7"/>
        <v>0.70000000000000018</v>
      </c>
      <c r="X16" s="5">
        <f>IF(A16="","",COUNTIFS('4 Abril'!$B:$B,A16))</f>
        <v>5</v>
      </c>
      <c r="Y16" s="6">
        <f t="shared" si="8"/>
        <v>0.15730337078651693</v>
      </c>
      <c r="Z16" s="7">
        <f>_xlfn.MINIFS('5 Mayo'!$G:$G,'5 Mayo'!$B:$B,A16)</f>
        <v>4.0999999999999996</v>
      </c>
      <c r="AA16" s="5">
        <f>_xlfn.MAXIFS('5 Mayo'!$H:$H,'5 Mayo'!$B:$B,A16)</f>
        <v>4.5999999999999996</v>
      </c>
      <c r="AB16" s="5">
        <f t="shared" si="9"/>
        <v>4.3499999999999996</v>
      </c>
      <c r="AC16" s="5">
        <f t="shared" si="10"/>
        <v>0.5</v>
      </c>
      <c r="AD16" s="5">
        <f>IF(A16="","",COUNTIFS('5 Mayo'!$B:$B,A16))</f>
        <v>4</v>
      </c>
      <c r="AE16" s="6">
        <f t="shared" si="11"/>
        <v>0.1149425287356322</v>
      </c>
      <c r="AF16" s="7">
        <f>_xlfn.MINIFS('6 Junio'!$G:$G,'6 Junio'!$B:$B,A16)</f>
        <v>4.0999999999999996</v>
      </c>
      <c r="AG16" s="5">
        <f>_xlfn.MAXIFS('6 Junio'!$H:$H,'6 Junio'!$B:$B,A16)</f>
        <v>4.8</v>
      </c>
      <c r="AH16" s="5">
        <f t="shared" si="12"/>
        <v>4.4499999999999993</v>
      </c>
      <c r="AI16" s="5">
        <f t="shared" si="13"/>
        <v>0.70000000000000018</v>
      </c>
      <c r="AJ16" s="5">
        <f>IF(A16="","",COUNTIFS('6 Junio'!$B:$B,A16))</f>
        <v>5</v>
      </c>
      <c r="AK16" s="6">
        <f t="shared" si="14"/>
        <v>0.15730337078651693</v>
      </c>
      <c r="AL16" s="7">
        <f>_xlfn.MINIFS('7 Julio'!$G:$G,'7 Julio'!$B:$B,A16)</f>
        <v>4.4000000000000004</v>
      </c>
      <c r="AM16" s="5">
        <f>_xlfn.MAXIFS('7 Julio'!$H:$H,'7 Julio'!$B:$B,A16)</f>
        <v>4.9000000000000004</v>
      </c>
      <c r="AN16" s="5">
        <f t="shared" si="15"/>
        <v>4.6500000000000004</v>
      </c>
      <c r="AO16" s="5">
        <f t="shared" si="16"/>
        <v>0.5</v>
      </c>
      <c r="AP16" s="5">
        <f>IF(A16="","",COUNTIFS('7 Julio'!$B:$B,A16))</f>
        <v>4</v>
      </c>
      <c r="AQ16" s="6">
        <f t="shared" si="17"/>
        <v>0.1075268817204301</v>
      </c>
      <c r="AR16" s="7">
        <f>_xlfn.MINIFS('8 Agosto'!$G:$G,'8 Agosto'!$B:$B,A16)</f>
        <v>4.8</v>
      </c>
      <c r="AS16" s="5">
        <f>_xlfn.MAXIFS('8 Agosto'!$H:$H,'8 Agosto'!$B:$B,A16)</f>
        <v>5</v>
      </c>
      <c r="AT16" s="5">
        <f t="shared" si="18"/>
        <v>4.9000000000000004</v>
      </c>
      <c r="AU16" s="5">
        <f t="shared" si="19"/>
        <v>0.20000000000000018</v>
      </c>
      <c r="AV16" s="5">
        <f>IF(A16="","",COUNTIFS('8 Agosto'!$B:$B,A16))</f>
        <v>3</v>
      </c>
      <c r="AW16" s="6">
        <f t="shared" si="20"/>
        <v>4.0816326530612276E-2</v>
      </c>
      <c r="AX16" s="7">
        <f>_xlfn.MINIFS('9 Septiembre'!$G:$G,'9 Septiembre'!$B:$B,A16)</f>
        <v>4.9000000000000004</v>
      </c>
      <c r="AY16" s="5">
        <f>_xlfn.MAXIFS('9 Septiembre'!$H:$H,'9 Septiembre'!$B:$B,A16)</f>
        <v>5</v>
      </c>
      <c r="AZ16" s="5">
        <f t="shared" si="21"/>
        <v>4.95</v>
      </c>
      <c r="BA16" s="5">
        <f t="shared" si="22"/>
        <v>9.9999999999999645E-2</v>
      </c>
      <c r="BB16" s="5">
        <f>IF(A16="","",COUNTIFS('9 Septiembre'!$B:$B,A16))</f>
        <v>2</v>
      </c>
      <c r="BC16" s="6">
        <f t="shared" si="23"/>
        <v>2.0202020202020131E-2</v>
      </c>
      <c r="BD16" s="7">
        <f>_xlfn.MINIFS('10 Octubre'!$G:$G,'10 Octubre'!$B:$B,A16)</f>
        <v>4.4000000000000004</v>
      </c>
      <c r="BE16" s="5">
        <f>_xlfn.MAXIFS('10 Octubre'!$H:$H,'10 Octubre'!$B:$B,A16)</f>
        <v>4.5999999999999996</v>
      </c>
      <c r="BF16" s="5">
        <f t="shared" si="24"/>
        <v>4.5</v>
      </c>
      <c r="BG16" s="5">
        <f t="shared" si="25"/>
        <v>0.19999999999999929</v>
      </c>
      <c r="BH16" s="5">
        <f>IF(A16="","",COUNTIFS('10 Octubre'!$B:$B,A16))</f>
        <v>1</v>
      </c>
      <c r="BI16" s="6">
        <f t="shared" si="26"/>
        <v>4.4444444444444287E-2</v>
      </c>
      <c r="BJ16" s="7">
        <f>_xlfn.MINIFS('11 Noviembre'!$G:$G,'11 Noviembre'!$B:$B,A16)</f>
        <v>3.9</v>
      </c>
      <c r="BK16" s="5">
        <f>_xlfn.MAXIFS('11 Noviembre'!$H:$H,'11 Noviembre'!$B:$B,A16)</f>
        <v>4.4000000000000004</v>
      </c>
      <c r="BL16" s="5">
        <f t="shared" si="27"/>
        <v>4.1500000000000004</v>
      </c>
      <c r="BM16" s="5">
        <f t="shared" si="28"/>
        <v>0.50000000000000044</v>
      </c>
      <c r="BN16" s="5">
        <f>IF(A16="","",COUNTIFS('11 Noviembre'!$B:$B,A16))</f>
        <v>3</v>
      </c>
      <c r="BO16" s="6">
        <f t="shared" si="29"/>
        <v>0.12048192771084347</v>
      </c>
      <c r="BP16" s="7">
        <f>_xlfn.MINIFS('12 Diciembre'!$G:$G,'12 Diciembre'!$B:$B,A16)</f>
        <v>4.0999999999999996</v>
      </c>
      <c r="BQ16" s="5">
        <f>_xlfn.MAXIFS('12 Diciembre'!$H:$H,'12 Diciembre'!$B:$B,A16)</f>
        <v>4.8</v>
      </c>
      <c r="BR16" s="5">
        <f t="shared" si="30"/>
        <v>4.4499999999999993</v>
      </c>
      <c r="BS16" s="5">
        <f t="shared" si="31"/>
        <v>0.70000000000000018</v>
      </c>
      <c r="BT16" s="5">
        <f>IF(A16="","",COUNTIFS('12 Diciembre'!$B:$B,A16))</f>
        <v>6</v>
      </c>
      <c r="BU16" s="8">
        <f t="shared" si="32"/>
        <v>0.15730337078651693</v>
      </c>
    </row>
    <row r="17" spans="1:73" x14ac:dyDescent="0.3">
      <c r="A17" s="5" t="str">
        <v>Charalá</v>
      </c>
      <c r="B17" s="5">
        <f>_xlfn.MINIFS('1 Enero'!$G:$G,'1 Enero'!$B:$B,A17)</f>
        <v>4.8</v>
      </c>
      <c r="C17" s="5">
        <f>_xlfn.MAXIFS('1 Enero'!$H:$H,'1 Enero'!$B:$B,A17)</f>
        <v>5.3</v>
      </c>
      <c r="D17" s="5">
        <f t="shared" si="33"/>
        <v>5.05</v>
      </c>
      <c r="E17" s="5">
        <f t="shared" si="34"/>
        <v>0.5</v>
      </c>
      <c r="F17" s="5">
        <f>IF(A17="","",COUNTIFS('1 Enero'!$B:$B,A17))</f>
        <v>10</v>
      </c>
      <c r="G17" s="6">
        <f t="shared" si="35"/>
        <v>9.9009900990099015E-2</v>
      </c>
      <c r="H17" s="5">
        <f>_xlfn.MINIFS('2 Febrero'!$G:$G,'2 Febrero'!$B:$B,A17)</f>
        <v>4.3</v>
      </c>
      <c r="I17" s="5">
        <f>_xlfn.MAXIFS('2 Febrero'!$H:$H,'2 Febrero'!$B:$B,A17)</f>
        <v>5.0999999999999996</v>
      </c>
      <c r="J17" s="5">
        <f t="shared" si="0"/>
        <v>4.6999999999999993</v>
      </c>
      <c r="K17" s="5">
        <f t="shared" si="1"/>
        <v>0.79999999999999982</v>
      </c>
      <c r="L17" s="5">
        <f>IF(A17="","",COUNTIFS('2 Febrero'!$B:$B,A17))</f>
        <v>9</v>
      </c>
      <c r="M17" s="6">
        <f t="shared" si="2"/>
        <v>0.1702127659574468</v>
      </c>
      <c r="N17" s="5">
        <f>_xlfn.MINIFS('3 Marzo'!$G:$G,'3 Marzo'!$B:$B,A17)</f>
        <v>4.9000000000000004</v>
      </c>
      <c r="O17" s="5">
        <f>_xlfn.MAXIFS('3 Marzo'!$H:$H,'3 Marzo'!$B:$B,A17)</f>
        <v>6.1</v>
      </c>
      <c r="P17" s="5">
        <f t="shared" si="3"/>
        <v>5.5</v>
      </c>
      <c r="Q17" s="5">
        <f t="shared" si="4"/>
        <v>1.1999999999999993</v>
      </c>
      <c r="R17" s="5">
        <f>IF(A17="","",COUNTIFS('3 Marzo'!$B:$B,A17))</f>
        <v>11</v>
      </c>
      <c r="S17" s="6">
        <f t="shared" si="5"/>
        <v>0.21818181818181806</v>
      </c>
      <c r="T17" s="7">
        <f>_xlfn.MINIFS('4 Abril'!$G:$G,'4 Abril'!$B:$B,A17)</f>
        <v>4.0999999999999996</v>
      </c>
      <c r="U17" s="5">
        <f>_xlfn.MAXIFS('4 Abril'!$H:$H,'4 Abril'!$B:$B,A17)</f>
        <v>4.9000000000000004</v>
      </c>
      <c r="V17" s="5">
        <f t="shared" si="6"/>
        <v>4.5</v>
      </c>
      <c r="W17" s="5">
        <f t="shared" si="7"/>
        <v>0.80000000000000071</v>
      </c>
      <c r="X17" s="5">
        <f>IF(A17="","",COUNTIFS('4 Abril'!$B:$B,A17))</f>
        <v>8</v>
      </c>
      <c r="Y17" s="6">
        <f t="shared" si="8"/>
        <v>0.17777777777777792</v>
      </c>
      <c r="Z17" s="7">
        <f>_xlfn.MINIFS('5 Mayo'!$G:$G,'5 Mayo'!$B:$B,A17)</f>
        <v>4.0999999999999996</v>
      </c>
      <c r="AA17" s="5">
        <f>_xlfn.MAXIFS('5 Mayo'!$H:$H,'5 Mayo'!$B:$B,A17)</f>
        <v>4.8</v>
      </c>
      <c r="AB17" s="5">
        <f t="shared" si="9"/>
        <v>4.4499999999999993</v>
      </c>
      <c r="AC17" s="5">
        <f t="shared" si="10"/>
        <v>0.70000000000000018</v>
      </c>
      <c r="AD17" s="5">
        <f>IF(A17="","",COUNTIFS('5 Mayo'!$B:$B,A17))</f>
        <v>5</v>
      </c>
      <c r="AE17" s="6">
        <f t="shared" si="11"/>
        <v>0.15730337078651693</v>
      </c>
      <c r="AF17" s="7">
        <f>_xlfn.MINIFS('6 Junio'!$G:$G,'6 Junio'!$B:$B,A17)</f>
        <v>4.4000000000000004</v>
      </c>
      <c r="AG17" s="5">
        <f>_xlfn.MAXIFS('6 Junio'!$H:$H,'6 Junio'!$B:$B,A17)</f>
        <v>4.8</v>
      </c>
      <c r="AH17" s="5">
        <f t="shared" si="12"/>
        <v>4.5999999999999996</v>
      </c>
      <c r="AI17" s="5">
        <f t="shared" si="13"/>
        <v>0.39999999999999947</v>
      </c>
      <c r="AJ17" s="5">
        <f>IF(A17="","",COUNTIFS('6 Junio'!$B:$B,A17))</f>
        <v>4</v>
      </c>
      <c r="AK17" s="6">
        <f t="shared" si="14"/>
        <v>8.6956521739130321E-2</v>
      </c>
      <c r="AL17" s="7">
        <f>_xlfn.MINIFS('7 Julio'!$G:$G,'7 Julio'!$B:$B,A17)</f>
        <v>4.4000000000000004</v>
      </c>
      <c r="AM17" s="5">
        <f>_xlfn.MAXIFS('7 Julio'!$H:$H,'7 Julio'!$B:$B,A17)</f>
        <v>4.9000000000000004</v>
      </c>
      <c r="AN17" s="5">
        <f t="shared" si="15"/>
        <v>4.6500000000000004</v>
      </c>
      <c r="AO17" s="5">
        <f t="shared" si="16"/>
        <v>0.5</v>
      </c>
      <c r="AP17" s="5">
        <f>IF(A17="","",COUNTIFS('7 Julio'!$B:$B,A17))</f>
        <v>5</v>
      </c>
      <c r="AQ17" s="6">
        <f t="shared" si="17"/>
        <v>0.1075268817204301</v>
      </c>
      <c r="AR17" s="7">
        <f>_xlfn.MINIFS('8 Agosto'!$G:$G,'8 Agosto'!$B:$B,A17)</f>
        <v>4.8</v>
      </c>
      <c r="AS17" s="5">
        <f>_xlfn.MAXIFS('8 Agosto'!$H:$H,'8 Agosto'!$B:$B,A17)</f>
        <v>5.2</v>
      </c>
      <c r="AT17" s="5">
        <f t="shared" si="18"/>
        <v>5</v>
      </c>
      <c r="AU17" s="5">
        <f t="shared" si="19"/>
        <v>0.40000000000000036</v>
      </c>
      <c r="AV17" s="5">
        <f>IF(A17="","",COUNTIFS('8 Agosto'!$B:$B,A17))</f>
        <v>6</v>
      </c>
      <c r="AW17" s="6">
        <f t="shared" si="20"/>
        <v>8.0000000000000071E-2</v>
      </c>
      <c r="AX17" s="7">
        <f>_xlfn.MINIFS('9 Septiembre'!$G:$G,'9 Septiembre'!$B:$B,A17)</f>
        <v>4.9000000000000004</v>
      </c>
      <c r="AY17" s="5">
        <f>_xlfn.MAXIFS('9 Septiembre'!$H:$H,'9 Septiembre'!$B:$B,A17)</f>
        <v>5.0999999999999996</v>
      </c>
      <c r="AZ17" s="5">
        <f t="shared" si="21"/>
        <v>5</v>
      </c>
      <c r="BA17" s="5">
        <f t="shared" si="22"/>
        <v>0.19999999999999929</v>
      </c>
      <c r="BB17" s="5">
        <f>IF(A17="","",COUNTIFS('9 Septiembre'!$B:$B,A17))</f>
        <v>2</v>
      </c>
      <c r="BC17" s="6">
        <f t="shared" si="23"/>
        <v>3.9999999999999855E-2</v>
      </c>
      <c r="BD17" s="7">
        <f>_xlfn.MINIFS('10 Octubre'!$G:$G,'10 Octubre'!$B:$B,A17)</f>
        <v>4.4000000000000004</v>
      </c>
      <c r="BE17" s="5">
        <f>_xlfn.MAXIFS('10 Octubre'!$H:$H,'10 Octubre'!$B:$B,A17)</f>
        <v>4.8</v>
      </c>
      <c r="BF17" s="5">
        <f t="shared" si="24"/>
        <v>4.5999999999999996</v>
      </c>
      <c r="BG17" s="5">
        <f t="shared" si="25"/>
        <v>0.39999999999999947</v>
      </c>
      <c r="BH17" s="5">
        <f>IF(A17="","",COUNTIFS('10 Octubre'!$B:$B,A17))</f>
        <v>3</v>
      </c>
      <c r="BI17" s="6">
        <f t="shared" si="26"/>
        <v>8.6956521739130321E-2</v>
      </c>
      <c r="BJ17" s="7">
        <f>_xlfn.MINIFS('11 Noviembre'!$G:$G,'11 Noviembre'!$B:$B,A17)</f>
        <v>4.0999999999999996</v>
      </c>
      <c r="BK17" s="5">
        <f>_xlfn.MAXIFS('11 Noviembre'!$H:$H,'11 Noviembre'!$B:$B,A17)</f>
        <v>4.9000000000000004</v>
      </c>
      <c r="BL17" s="5">
        <f t="shared" si="27"/>
        <v>4.5</v>
      </c>
      <c r="BM17" s="5">
        <f t="shared" si="28"/>
        <v>0.80000000000000071</v>
      </c>
      <c r="BN17" s="5">
        <f>IF(A17="","",COUNTIFS('11 Noviembre'!$B:$B,A17))</f>
        <v>7</v>
      </c>
      <c r="BO17" s="6">
        <f t="shared" si="29"/>
        <v>0.17777777777777792</v>
      </c>
      <c r="BP17" s="7">
        <f>_xlfn.MINIFS('12 Diciembre'!$G:$G,'12 Diciembre'!$B:$B,A17)</f>
        <v>4.0999999999999996</v>
      </c>
      <c r="BQ17" s="5">
        <f>_xlfn.MAXIFS('12 Diciembre'!$H:$H,'12 Diciembre'!$B:$B,A17)</f>
        <v>5.4</v>
      </c>
      <c r="BR17" s="5">
        <f t="shared" si="30"/>
        <v>4.75</v>
      </c>
      <c r="BS17" s="5">
        <f t="shared" si="31"/>
        <v>1.3000000000000007</v>
      </c>
      <c r="BT17" s="5">
        <f>IF(A17="","",COUNTIFS('12 Diciembre'!$B:$B,A17))</f>
        <v>14</v>
      </c>
      <c r="BU17" s="8">
        <f t="shared" si="32"/>
        <v>0.27368421052631592</v>
      </c>
    </row>
    <row r="18" spans="1:73" x14ac:dyDescent="0.3">
      <c r="A18" s="5" t="str">
        <v>Charta</v>
      </c>
      <c r="B18" s="5">
        <f>_xlfn.MINIFS('1 Enero'!$G:$G,'1 Enero'!$B:$B,A18)</f>
        <v>4.8</v>
      </c>
      <c r="C18" s="5">
        <f>_xlfn.MAXIFS('1 Enero'!$H:$H,'1 Enero'!$B:$B,A18)</f>
        <v>5.2</v>
      </c>
      <c r="D18" s="5">
        <f t="shared" si="33"/>
        <v>5</v>
      </c>
      <c r="E18" s="5">
        <f t="shared" si="34"/>
        <v>0.40000000000000036</v>
      </c>
      <c r="F18" s="5">
        <f>IF(A18="","",COUNTIFS('1 Enero'!$B:$B,A18))</f>
        <v>5</v>
      </c>
      <c r="G18" s="6">
        <f t="shared" si="35"/>
        <v>8.0000000000000071E-2</v>
      </c>
      <c r="H18" s="5">
        <f>_xlfn.MINIFS('2 Febrero'!$G:$G,'2 Febrero'!$B:$B,A18)</f>
        <v>4.4000000000000004</v>
      </c>
      <c r="I18" s="5">
        <f>_xlfn.MAXIFS('2 Febrero'!$H:$H,'2 Febrero'!$B:$B,A18)</f>
        <v>5</v>
      </c>
      <c r="J18" s="5">
        <f t="shared" si="0"/>
        <v>4.7</v>
      </c>
      <c r="K18" s="5">
        <f t="shared" si="1"/>
        <v>0.59999999999999964</v>
      </c>
      <c r="L18" s="5">
        <f>IF(A18="","",COUNTIFS('2 Febrero'!$B:$B,A18))</f>
        <v>6</v>
      </c>
      <c r="M18" s="6">
        <f t="shared" si="2"/>
        <v>0.12765957446808501</v>
      </c>
      <c r="N18" s="5">
        <f>_xlfn.MINIFS('3 Marzo'!$G:$G,'3 Marzo'!$B:$B,A18)</f>
        <v>4.9000000000000004</v>
      </c>
      <c r="O18" s="5">
        <f>_xlfn.MAXIFS('3 Marzo'!$H:$H,'3 Marzo'!$B:$B,A18)</f>
        <v>5.8</v>
      </c>
      <c r="P18" s="5">
        <f t="shared" si="3"/>
        <v>5.35</v>
      </c>
      <c r="Q18" s="5">
        <f t="shared" si="4"/>
        <v>0.89999999999999947</v>
      </c>
      <c r="R18" s="5">
        <f>IF(A18="","",COUNTIFS('3 Marzo'!$B:$B,A18))</f>
        <v>6</v>
      </c>
      <c r="S18" s="6">
        <f t="shared" si="5"/>
        <v>0.16822429906542047</v>
      </c>
      <c r="T18" s="7">
        <f>_xlfn.MINIFS('4 Abril'!$G:$G,'4 Abril'!$B:$B,A18)</f>
        <v>4.3</v>
      </c>
      <c r="U18" s="5">
        <f>_xlfn.MAXIFS('4 Abril'!$H:$H,'4 Abril'!$B:$B,A18)</f>
        <v>4.9000000000000004</v>
      </c>
      <c r="V18" s="5">
        <f t="shared" si="6"/>
        <v>4.5999999999999996</v>
      </c>
      <c r="W18" s="5">
        <f t="shared" si="7"/>
        <v>0.60000000000000053</v>
      </c>
      <c r="X18" s="5">
        <f>IF(A18="","",COUNTIFS('4 Abril'!$B:$B,A18))</f>
        <v>6</v>
      </c>
      <c r="Y18" s="6">
        <f t="shared" si="8"/>
        <v>0.13043478260869579</v>
      </c>
      <c r="Z18" s="7">
        <f>_xlfn.MINIFS('5 Mayo'!$G:$G,'5 Mayo'!$B:$B,A18)</f>
        <v>4.4000000000000004</v>
      </c>
      <c r="AA18" s="5">
        <f>_xlfn.MAXIFS('5 Mayo'!$H:$H,'5 Mayo'!$B:$B,A18)</f>
        <v>4.8</v>
      </c>
      <c r="AB18" s="5">
        <f t="shared" si="9"/>
        <v>4.5999999999999996</v>
      </c>
      <c r="AC18" s="5">
        <f t="shared" si="10"/>
        <v>0.39999999999999947</v>
      </c>
      <c r="AD18" s="5">
        <f>IF(A18="","",COUNTIFS('5 Mayo'!$B:$B,A18))</f>
        <v>2</v>
      </c>
      <c r="AE18" s="6">
        <f t="shared" si="11"/>
        <v>8.6956521739130321E-2</v>
      </c>
      <c r="AF18" s="7">
        <f>_xlfn.MINIFS('6 Junio'!$G:$G,'6 Junio'!$B:$B,A18)</f>
        <v>4.4000000000000004</v>
      </c>
      <c r="AG18" s="5">
        <f>_xlfn.MAXIFS('6 Junio'!$H:$H,'6 Junio'!$B:$B,A18)</f>
        <v>4.8</v>
      </c>
      <c r="AH18" s="5">
        <f t="shared" si="12"/>
        <v>4.5999999999999996</v>
      </c>
      <c r="AI18" s="5">
        <f t="shared" si="13"/>
        <v>0.39999999999999947</v>
      </c>
      <c r="AJ18" s="5">
        <f>IF(A18="","",COUNTIFS('6 Junio'!$B:$B,A18))</f>
        <v>3</v>
      </c>
      <c r="AK18" s="6">
        <f t="shared" si="14"/>
        <v>8.6956521739130321E-2</v>
      </c>
      <c r="AL18" s="7">
        <f>_xlfn.MINIFS('7 Julio'!$G:$G,'7 Julio'!$B:$B,A18)</f>
        <v>4.4000000000000004</v>
      </c>
      <c r="AM18" s="5">
        <f>_xlfn.MAXIFS('7 Julio'!$H:$H,'7 Julio'!$B:$B,A18)</f>
        <v>5</v>
      </c>
      <c r="AN18" s="5">
        <f t="shared" si="15"/>
        <v>4.7</v>
      </c>
      <c r="AO18" s="5">
        <f t="shared" si="16"/>
        <v>0.59999999999999964</v>
      </c>
      <c r="AP18" s="5">
        <f>IF(A18="","",COUNTIFS('7 Julio'!$B:$B,A18))</f>
        <v>5</v>
      </c>
      <c r="AQ18" s="6">
        <f t="shared" si="17"/>
        <v>0.12765957446808501</v>
      </c>
      <c r="AR18" s="7">
        <f>_xlfn.MINIFS('8 Agosto'!$G:$G,'8 Agosto'!$B:$B,A18)</f>
        <v>4.9000000000000004</v>
      </c>
      <c r="AS18" s="5">
        <f>_xlfn.MAXIFS('8 Agosto'!$H:$H,'8 Agosto'!$B:$B,A18)</f>
        <v>5.3</v>
      </c>
      <c r="AT18" s="5">
        <f t="shared" si="18"/>
        <v>5.0999999999999996</v>
      </c>
      <c r="AU18" s="5">
        <f t="shared" si="19"/>
        <v>0.39999999999999947</v>
      </c>
      <c r="AV18" s="5">
        <f>IF(A18="","",COUNTIFS('8 Agosto'!$B:$B,A18))</f>
        <v>8</v>
      </c>
      <c r="AW18" s="6">
        <f t="shared" si="20"/>
        <v>7.843137254901951E-2</v>
      </c>
      <c r="AX18" s="7">
        <f>_xlfn.MINIFS('9 Septiembre'!$G:$G,'9 Septiembre'!$B:$B,A18)</f>
        <v>4.9000000000000004</v>
      </c>
      <c r="AY18" s="5">
        <f>_xlfn.MAXIFS('9 Septiembre'!$H:$H,'9 Septiembre'!$B:$B,A18)</f>
        <v>5.2</v>
      </c>
      <c r="AZ18" s="5">
        <f t="shared" si="21"/>
        <v>5.0500000000000007</v>
      </c>
      <c r="BA18" s="5">
        <f t="shared" si="22"/>
        <v>0.29999999999999982</v>
      </c>
      <c r="BB18" s="5">
        <f>IF(A18="","",COUNTIFS('9 Septiembre'!$B:$B,A18))</f>
        <v>3</v>
      </c>
      <c r="BC18" s="6">
        <f t="shared" si="23"/>
        <v>5.9405940594059362E-2</v>
      </c>
      <c r="BD18" s="7">
        <f>_xlfn.MINIFS('10 Octubre'!$G:$G,'10 Octubre'!$B:$B,A18)</f>
        <v>4.4000000000000004</v>
      </c>
      <c r="BE18" s="5">
        <f>_xlfn.MAXIFS('10 Octubre'!$H:$H,'10 Octubre'!$B:$B,A18)</f>
        <v>4.8</v>
      </c>
      <c r="BF18" s="5">
        <f t="shared" si="24"/>
        <v>4.5999999999999996</v>
      </c>
      <c r="BG18" s="5">
        <f t="shared" si="25"/>
        <v>0.39999999999999947</v>
      </c>
      <c r="BH18" s="5">
        <f>IF(A18="","",COUNTIFS('10 Octubre'!$B:$B,A18))</f>
        <v>2</v>
      </c>
      <c r="BI18" s="6">
        <f t="shared" si="26"/>
        <v>8.6956521739130321E-2</v>
      </c>
      <c r="BJ18" s="7">
        <f>_xlfn.MINIFS('11 Noviembre'!$G:$G,'11 Noviembre'!$B:$B,A18)</f>
        <v>4.0999999999999996</v>
      </c>
      <c r="BK18" s="5">
        <f>_xlfn.MAXIFS('11 Noviembre'!$H:$H,'11 Noviembre'!$B:$B,A18)</f>
        <v>4.5999999999999996</v>
      </c>
      <c r="BL18" s="5">
        <f t="shared" si="27"/>
        <v>4.3499999999999996</v>
      </c>
      <c r="BM18" s="5">
        <f t="shared" si="28"/>
        <v>0.5</v>
      </c>
      <c r="BN18" s="5">
        <f>IF(A18="","",COUNTIFS('11 Noviembre'!$B:$B,A18))</f>
        <v>4</v>
      </c>
      <c r="BO18" s="6">
        <f t="shared" si="29"/>
        <v>0.1149425287356322</v>
      </c>
      <c r="BP18" s="7">
        <f>_xlfn.MINIFS('12 Diciembre'!$G:$G,'12 Diciembre'!$B:$B,A18)</f>
        <v>4.3</v>
      </c>
      <c r="BQ18" s="5">
        <f>_xlfn.MAXIFS('12 Diciembre'!$H:$H,'12 Diciembre'!$B:$B,A18)</f>
        <v>4.9000000000000004</v>
      </c>
      <c r="BR18" s="5">
        <f t="shared" si="30"/>
        <v>4.5999999999999996</v>
      </c>
      <c r="BS18" s="5">
        <f t="shared" si="31"/>
        <v>0.60000000000000053</v>
      </c>
      <c r="BT18" s="5">
        <f>IF(A18="","",COUNTIFS('12 Diciembre'!$B:$B,A18))</f>
        <v>7</v>
      </c>
      <c r="BU18" s="8">
        <f t="shared" si="32"/>
        <v>0.13043478260869579</v>
      </c>
    </row>
    <row r="19" spans="1:73" x14ac:dyDescent="0.3">
      <c r="A19" s="5" t="str">
        <v>Chima</v>
      </c>
      <c r="B19" s="5">
        <f>_xlfn.MINIFS('1 Enero'!$G:$G,'1 Enero'!$B:$B,A19)</f>
        <v>4.8</v>
      </c>
      <c r="C19" s="5">
        <f>_xlfn.MAXIFS('1 Enero'!$H:$H,'1 Enero'!$B:$B,A19)</f>
        <v>5.4</v>
      </c>
      <c r="D19" s="5">
        <f t="shared" si="33"/>
        <v>5.0999999999999996</v>
      </c>
      <c r="E19" s="5">
        <f t="shared" si="34"/>
        <v>0.60000000000000053</v>
      </c>
      <c r="F19" s="5">
        <f>IF(A19="","",COUNTIFS('1 Enero'!$B:$B,A19))</f>
        <v>9</v>
      </c>
      <c r="G19" s="6">
        <f t="shared" si="35"/>
        <v>0.11764705882352952</v>
      </c>
      <c r="H19" s="5">
        <f>_xlfn.MINIFS('2 Febrero'!$G:$G,'2 Febrero'!$B:$B,A19)</f>
        <v>4.4000000000000004</v>
      </c>
      <c r="I19" s="5">
        <f>_xlfn.MAXIFS('2 Febrero'!$H:$H,'2 Febrero'!$B:$B,A19)</f>
        <v>5.2</v>
      </c>
      <c r="J19" s="5">
        <f t="shared" si="0"/>
        <v>4.8000000000000007</v>
      </c>
      <c r="K19" s="5">
        <f t="shared" si="1"/>
        <v>0.79999999999999982</v>
      </c>
      <c r="L19" s="5">
        <f>IF(A19="","",COUNTIFS('2 Febrero'!$B:$B,A19))</f>
        <v>6</v>
      </c>
      <c r="M19" s="6">
        <f t="shared" si="2"/>
        <v>0.1666666666666666</v>
      </c>
      <c r="N19" s="5">
        <f>_xlfn.MINIFS('3 Marzo'!$G:$G,'3 Marzo'!$B:$B,A19)</f>
        <v>4.9000000000000004</v>
      </c>
      <c r="O19" s="5">
        <f>_xlfn.MAXIFS('3 Marzo'!$H:$H,'3 Marzo'!$B:$B,A19)</f>
        <v>6.1</v>
      </c>
      <c r="P19" s="5">
        <f t="shared" si="3"/>
        <v>5.5</v>
      </c>
      <c r="Q19" s="5">
        <f t="shared" si="4"/>
        <v>1.1999999999999993</v>
      </c>
      <c r="R19" s="5">
        <f>IF(A19="","",COUNTIFS('3 Marzo'!$B:$B,A19))</f>
        <v>7</v>
      </c>
      <c r="S19" s="6">
        <f t="shared" si="5"/>
        <v>0.21818181818181806</v>
      </c>
      <c r="T19" s="7">
        <f>_xlfn.MINIFS('4 Abril'!$G:$G,'4 Abril'!$B:$B,A19)</f>
        <v>4.4000000000000004</v>
      </c>
      <c r="U19" s="5">
        <f>_xlfn.MAXIFS('4 Abril'!$H:$H,'4 Abril'!$B:$B,A19)</f>
        <v>5</v>
      </c>
      <c r="V19" s="5">
        <f t="shared" si="6"/>
        <v>4.7</v>
      </c>
      <c r="W19" s="5">
        <f t="shared" si="7"/>
        <v>0.59999999999999964</v>
      </c>
      <c r="X19" s="5">
        <f>IF(A19="","",COUNTIFS('4 Abril'!$B:$B,A19))</f>
        <v>6</v>
      </c>
      <c r="Y19" s="6">
        <f t="shared" si="8"/>
        <v>0.12765957446808501</v>
      </c>
      <c r="Z19" s="7">
        <f>_xlfn.MINIFS('5 Mayo'!$G:$G,'5 Mayo'!$B:$B,A19)</f>
        <v>4.4000000000000004</v>
      </c>
      <c r="AA19" s="5">
        <f>_xlfn.MAXIFS('5 Mayo'!$H:$H,'5 Mayo'!$B:$B,A19)</f>
        <v>4.8</v>
      </c>
      <c r="AB19" s="5">
        <f t="shared" si="9"/>
        <v>4.5999999999999996</v>
      </c>
      <c r="AC19" s="5">
        <f t="shared" si="10"/>
        <v>0.39999999999999947</v>
      </c>
      <c r="AD19" s="5">
        <f>IF(A19="","",COUNTIFS('5 Mayo'!$B:$B,A19))</f>
        <v>3</v>
      </c>
      <c r="AE19" s="6">
        <f t="shared" si="11"/>
        <v>8.6956521739130321E-2</v>
      </c>
      <c r="AF19" s="7">
        <f>_xlfn.MINIFS('6 Junio'!$G:$G,'6 Junio'!$B:$B,A19)</f>
        <v>4.3</v>
      </c>
      <c r="AG19" s="5">
        <f>_xlfn.MAXIFS('6 Junio'!$H:$H,'6 Junio'!$B:$B,A19)</f>
        <v>4.9000000000000004</v>
      </c>
      <c r="AH19" s="5">
        <f t="shared" si="12"/>
        <v>4.5999999999999996</v>
      </c>
      <c r="AI19" s="5">
        <f t="shared" si="13"/>
        <v>0.60000000000000053</v>
      </c>
      <c r="AJ19" s="5">
        <f>IF(A19="","",COUNTIFS('6 Junio'!$B:$B,A19))</f>
        <v>5</v>
      </c>
      <c r="AK19" s="6">
        <f t="shared" si="14"/>
        <v>0.13043478260869579</v>
      </c>
      <c r="AL19" s="7">
        <f>_xlfn.MINIFS('7 Julio'!$G:$G,'7 Julio'!$B:$B,A19)</f>
        <v>4.8</v>
      </c>
      <c r="AM19" s="5">
        <f>_xlfn.MAXIFS('7 Julio'!$H:$H,'7 Julio'!$B:$B,A19)</f>
        <v>5</v>
      </c>
      <c r="AN19" s="5">
        <f t="shared" si="15"/>
        <v>4.9000000000000004</v>
      </c>
      <c r="AO19" s="5">
        <f t="shared" si="16"/>
        <v>0.20000000000000018</v>
      </c>
      <c r="AP19" s="5">
        <f>IF(A19="","",COUNTIFS('7 Julio'!$B:$B,A19))</f>
        <v>4</v>
      </c>
      <c r="AQ19" s="6">
        <f t="shared" si="17"/>
        <v>4.0816326530612276E-2</v>
      </c>
      <c r="AR19" s="7">
        <f>_xlfn.MINIFS('8 Agosto'!$G:$G,'8 Agosto'!$B:$B,A19)</f>
        <v>5</v>
      </c>
      <c r="AS19" s="5">
        <f>_xlfn.MAXIFS('8 Agosto'!$H:$H,'8 Agosto'!$B:$B,A19)</f>
        <v>5.3</v>
      </c>
      <c r="AT19" s="5">
        <f t="shared" si="18"/>
        <v>5.15</v>
      </c>
      <c r="AU19" s="5">
        <f t="shared" si="19"/>
        <v>0.29999999999999982</v>
      </c>
      <c r="AV19" s="5">
        <f>IF(A19="","",COUNTIFS('8 Agosto'!$B:$B,A19))</f>
        <v>5</v>
      </c>
      <c r="AW19" s="6">
        <f t="shared" si="20"/>
        <v>5.825242718446598E-2</v>
      </c>
      <c r="AX19" s="7">
        <f>_xlfn.MINIFS('9 Septiembre'!$G:$G,'9 Septiembre'!$B:$B,A19)</f>
        <v>4.9000000000000004</v>
      </c>
      <c r="AY19" s="5">
        <f>_xlfn.MAXIFS('9 Septiembre'!$H:$H,'9 Septiembre'!$B:$B,A19)</f>
        <v>5.2</v>
      </c>
      <c r="AZ19" s="5">
        <f t="shared" si="21"/>
        <v>5.0500000000000007</v>
      </c>
      <c r="BA19" s="5">
        <f t="shared" si="22"/>
        <v>0.29999999999999982</v>
      </c>
      <c r="BB19" s="5">
        <f>IF(A19="","",COUNTIFS('9 Septiembre'!$B:$B,A19))</f>
        <v>3</v>
      </c>
      <c r="BC19" s="6">
        <f t="shared" si="23"/>
        <v>5.9405940594059362E-2</v>
      </c>
      <c r="BD19" s="7">
        <f>_xlfn.MINIFS('10 Octubre'!$G:$G,'10 Octubre'!$B:$B,A19)</f>
        <v>4.4000000000000004</v>
      </c>
      <c r="BE19" s="5">
        <f>_xlfn.MAXIFS('10 Octubre'!$H:$H,'10 Octubre'!$B:$B,A19)</f>
        <v>4.8</v>
      </c>
      <c r="BF19" s="5">
        <f t="shared" si="24"/>
        <v>4.5999999999999996</v>
      </c>
      <c r="BG19" s="5">
        <f t="shared" si="25"/>
        <v>0.39999999999999947</v>
      </c>
      <c r="BH19" s="5">
        <f>IF(A19="","",COUNTIFS('10 Octubre'!$B:$B,A19))</f>
        <v>3</v>
      </c>
      <c r="BI19" s="6">
        <f t="shared" si="26"/>
        <v>8.6956521739130321E-2</v>
      </c>
      <c r="BJ19" s="7">
        <f>_xlfn.MINIFS('11 Noviembre'!$G:$G,'11 Noviembre'!$B:$B,A19)</f>
        <v>4.0999999999999996</v>
      </c>
      <c r="BK19" s="5">
        <f>_xlfn.MAXIFS('11 Noviembre'!$H:$H,'11 Noviembre'!$B:$B,A19)</f>
        <v>5</v>
      </c>
      <c r="BL19" s="5">
        <f t="shared" si="27"/>
        <v>4.55</v>
      </c>
      <c r="BM19" s="5">
        <f t="shared" si="28"/>
        <v>0.90000000000000036</v>
      </c>
      <c r="BN19" s="5">
        <f>IF(A19="","",COUNTIFS('11 Noviembre'!$B:$B,A19))</f>
        <v>7</v>
      </c>
      <c r="BO19" s="6">
        <f t="shared" si="29"/>
        <v>0.19780219780219788</v>
      </c>
      <c r="BP19" s="7">
        <f>_xlfn.MINIFS('12 Diciembre'!$G:$G,'12 Diciembre'!$B:$B,A19)</f>
        <v>4.4000000000000004</v>
      </c>
      <c r="BQ19" s="5">
        <f>_xlfn.MAXIFS('12 Diciembre'!$H:$H,'12 Diciembre'!$B:$B,A19)</f>
        <v>5.3</v>
      </c>
      <c r="BR19" s="5">
        <f t="shared" si="30"/>
        <v>4.8499999999999996</v>
      </c>
      <c r="BS19" s="5">
        <f t="shared" si="31"/>
        <v>0.89999999999999947</v>
      </c>
      <c r="BT19" s="5">
        <f>IF(A19="","",COUNTIFS('12 Diciembre'!$B:$B,A19))</f>
        <v>10</v>
      </c>
      <c r="BU19" s="8">
        <f t="shared" si="32"/>
        <v>0.18556701030927825</v>
      </c>
    </row>
    <row r="20" spans="1:73" x14ac:dyDescent="0.3">
      <c r="A20" s="5" t="str">
        <v>Chipatá</v>
      </c>
      <c r="B20" s="5">
        <f>_xlfn.MINIFS('1 Enero'!$G:$G,'1 Enero'!$B:$B,A20)</f>
        <v>4.9000000000000004</v>
      </c>
      <c r="C20" s="5">
        <f>_xlfn.MAXIFS('1 Enero'!$H:$H,'1 Enero'!$B:$B,A20)</f>
        <v>5.3</v>
      </c>
      <c r="D20" s="5">
        <f t="shared" si="33"/>
        <v>5.0999999999999996</v>
      </c>
      <c r="E20" s="5">
        <f t="shared" si="34"/>
        <v>0.39999999999999947</v>
      </c>
      <c r="F20" s="5">
        <f>IF(A20="","",COUNTIFS('1 Enero'!$B:$B,A20))</f>
        <v>6</v>
      </c>
      <c r="G20" s="6">
        <f t="shared" si="35"/>
        <v>7.843137254901951E-2</v>
      </c>
      <c r="H20" s="5">
        <f>_xlfn.MINIFS('2 Febrero'!$G:$G,'2 Febrero'!$B:$B,A20)</f>
        <v>4.4000000000000004</v>
      </c>
      <c r="I20" s="5">
        <f>_xlfn.MAXIFS('2 Febrero'!$H:$H,'2 Febrero'!$B:$B,A20)</f>
        <v>5.2</v>
      </c>
      <c r="J20" s="5">
        <f t="shared" si="0"/>
        <v>4.8000000000000007</v>
      </c>
      <c r="K20" s="5">
        <f t="shared" si="1"/>
        <v>0.79999999999999982</v>
      </c>
      <c r="L20" s="5">
        <f>IF(A20="","",COUNTIFS('2 Febrero'!$B:$B,A20))</f>
        <v>7</v>
      </c>
      <c r="M20" s="6">
        <f t="shared" si="2"/>
        <v>0.1666666666666666</v>
      </c>
      <c r="N20" s="5">
        <f>_xlfn.MINIFS('3 Marzo'!$G:$G,'3 Marzo'!$B:$B,A20)</f>
        <v>5</v>
      </c>
      <c r="O20" s="5">
        <f>_xlfn.MAXIFS('3 Marzo'!$H:$H,'3 Marzo'!$B:$B,A20)</f>
        <v>6.1</v>
      </c>
      <c r="P20" s="5">
        <f t="shared" si="3"/>
        <v>5.55</v>
      </c>
      <c r="Q20" s="5">
        <f t="shared" si="4"/>
        <v>1.0999999999999996</v>
      </c>
      <c r="R20" s="5">
        <f>IF(A20="","",COUNTIFS('3 Marzo'!$B:$B,A20))</f>
        <v>7</v>
      </c>
      <c r="S20" s="6">
        <f t="shared" si="5"/>
        <v>0.19819819819819814</v>
      </c>
      <c r="T20" s="7">
        <f>_xlfn.MINIFS('4 Abril'!$G:$G,'4 Abril'!$B:$B,A20)</f>
        <v>4.4000000000000004</v>
      </c>
      <c r="U20" s="5">
        <f>_xlfn.MAXIFS('4 Abril'!$H:$H,'4 Abril'!$B:$B,A20)</f>
        <v>5</v>
      </c>
      <c r="V20" s="5">
        <f t="shared" si="6"/>
        <v>4.7</v>
      </c>
      <c r="W20" s="5">
        <f t="shared" si="7"/>
        <v>0.59999999999999964</v>
      </c>
      <c r="X20" s="5">
        <f>IF(A20="","",COUNTIFS('4 Abril'!$B:$B,A20))</f>
        <v>6</v>
      </c>
      <c r="Y20" s="6">
        <f t="shared" si="8"/>
        <v>0.12765957446808501</v>
      </c>
      <c r="Z20" s="7">
        <f>_xlfn.MINIFS('5 Mayo'!$G:$G,'5 Mayo'!$B:$B,A20)</f>
        <v>4.4000000000000004</v>
      </c>
      <c r="AA20" s="5">
        <f>_xlfn.MAXIFS('5 Mayo'!$H:$H,'5 Mayo'!$B:$B,A20)</f>
        <v>4.8</v>
      </c>
      <c r="AB20" s="5">
        <f t="shared" si="9"/>
        <v>4.5999999999999996</v>
      </c>
      <c r="AC20" s="5">
        <f t="shared" si="10"/>
        <v>0.39999999999999947</v>
      </c>
      <c r="AD20" s="5">
        <f>IF(A20="","",COUNTIFS('5 Mayo'!$B:$B,A20))</f>
        <v>2</v>
      </c>
      <c r="AE20" s="6">
        <f t="shared" si="11"/>
        <v>8.6956521739130321E-2</v>
      </c>
      <c r="AF20" s="7">
        <f>_xlfn.MINIFS('6 Junio'!$G:$G,'6 Junio'!$B:$B,A20)</f>
        <v>4.4000000000000004</v>
      </c>
      <c r="AG20" s="5">
        <f>_xlfn.MAXIFS('6 Junio'!$H:$H,'6 Junio'!$B:$B,A20)</f>
        <v>4.8</v>
      </c>
      <c r="AH20" s="5">
        <f t="shared" si="12"/>
        <v>4.5999999999999996</v>
      </c>
      <c r="AI20" s="5">
        <f t="shared" si="13"/>
        <v>0.39999999999999947</v>
      </c>
      <c r="AJ20" s="5">
        <f>IF(A20="","",COUNTIFS('6 Junio'!$B:$B,A20))</f>
        <v>3</v>
      </c>
      <c r="AK20" s="6">
        <f t="shared" si="14"/>
        <v>8.6956521739130321E-2</v>
      </c>
      <c r="AL20" s="7">
        <f>_xlfn.MINIFS('7 Julio'!$G:$G,'7 Julio'!$B:$B,A20)</f>
        <v>4.8</v>
      </c>
      <c r="AM20" s="5">
        <f>_xlfn.MAXIFS('7 Julio'!$H:$H,'7 Julio'!$B:$B,A20)</f>
        <v>4.9000000000000004</v>
      </c>
      <c r="AN20" s="5">
        <f t="shared" si="15"/>
        <v>4.8499999999999996</v>
      </c>
      <c r="AO20" s="5">
        <f t="shared" si="16"/>
        <v>0.10000000000000053</v>
      </c>
      <c r="AP20" s="5">
        <f>IF(A20="","",COUNTIFS('7 Julio'!$B:$B,A20))</f>
        <v>2</v>
      </c>
      <c r="AQ20" s="6">
        <f t="shared" si="17"/>
        <v>2.0618556701031038E-2</v>
      </c>
      <c r="AR20" s="7">
        <f>_xlfn.MINIFS('8 Agosto'!$G:$G,'8 Agosto'!$B:$B,A20)</f>
        <v>5</v>
      </c>
      <c r="AS20" s="5">
        <f>_xlfn.MAXIFS('8 Agosto'!$H:$H,'8 Agosto'!$B:$B,A20)</f>
        <v>5.2</v>
      </c>
      <c r="AT20" s="5">
        <f t="shared" si="18"/>
        <v>5.0999999999999996</v>
      </c>
      <c r="AU20" s="5">
        <f t="shared" si="19"/>
        <v>0.20000000000000018</v>
      </c>
      <c r="AV20" s="5">
        <f>IF(A20="","",COUNTIFS('8 Agosto'!$B:$B,A20))</f>
        <v>3</v>
      </c>
      <c r="AW20" s="6">
        <f t="shared" si="20"/>
        <v>3.9215686274509838E-2</v>
      </c>
      <c r="AX20" s="7">
        <f>_xlfn.MINIFS('9 Septiembre'!$G:$G,'9 Septiembre'!$B:$B,A20)</f>
        <v>4.9000000000000004</v>
      </c>
      <c r="AY20" s="5">
        <f>_xlfn.MAXIFS('9 Septiembre'!$H:$H,'9 Septiembre'!$B:$B,A20)</f>
        <v>5.0999999999999996</v>
      </c>
      <c r="AZ20" s="5">
        <f t="shared" si="21"/>
        <v>5</v>
      </c>
      <c r="BA20" s="5">
        <f t="shared" si="22"/>
        <v>0.19999999999999929</v>
      </c>
      <c r="BB20" s="5">
        <f>IF(A20="","",COUNTIFS('9 Septiembre'!$B:$B,A20))</f>
        <v>2</v>
      </c>
      <c r="BC20" s="6">
        <f t="shared" si="23"/>
        <v>3.9999999999999855E-2</v>
      </c>
      <c r="BD20" s="7">
        <f>_xlfn.MINIFS('10 Octubre'!$G:$G,'10 Octubre'!$B:$B,A20)</f>
        <v>4.5999999999999996</v>
      </c>
      <c r="BE20" s="5">
        <f>_xlfn.MAXIFS('10 Octubre'!$H:$H,'10 Octubre'!$B:$B,A20)</f>
        <v>4.8</v>
      </c>
      <c r="BF20" s="5">
        <f t="shared" si="24"/>
        <v>4.6999999999999993</v>
      </c>
      <c r="BG20" s="5">
        <f t="shared" si="25"/>
        <v>0.20000000000000018</v>
      </c>
      <c r="BH20" s="5">
        <f>IF(A20="","",COUNTIFS('10 Octubre'!$B:$B,A20))</f>
        <v>2</v>
      </c>
      <c r="BI20" s="6">
        <f t="shared" si="26"/>
        <v>4.255319148936175E-2</v>
      </c>
      <c r="BJ20" s="7">
        <f>_xlfn.MINIFS('11 Noviembre'!$G:$G,'11 Noviembre'!$B:$B,A20)</f>
        <v>4.4000000000000004</v>
      </c>
      <c r="BK20" s="5">
        <f>_xlfn.MAXIFS('11 Noviembre'!$H:$H,'11 Noviembre'!$B:$B,A20)</f>
        <v>4.8</v>
      </c>
      <c r="BL20" s="5">
        <f t="shared" si="27"/>
        <v>4.5999999999999996</v>
      </c>
      <c r="BM20" s="5">
        <f t="shared" si="28"/>
        <v>0.39999999999999947</v>
      </c>
      <c r="BN20" s="5">
        <f>IF(A20="","",COUNTIFS('11 Noviembre'!$B:$B,A20))</f>
        <v>4</v>
      </c>
      <c r="BO20" s="6">
        <f t="shared" si="29"/>
        <v>8.6956521739130321E-2</v>
      </c>
      <c r="BP20" s="7">
        <f>_xlfn.MINIFS('12 Diciembre'!$G:$G,'12 Diciembre'!$B:$B,A20)</f>
        <v>4.4000000000000004</v>
      </c>
      <c r="BQ20" s="5">
        <f>_xlfn.MAXIFS('12 Diciembre'!$H:$H,'12 Diciembre'!$B:$B,A20)</f>
        <v>5.2</v>
      </c>
      <c r="BR20" s="5">
        <f t="shared" si="30"/>
        <v>4.8000000000000007</v>
      </c>
      <c r="BS20" s="5">
        <f t="shared" si="31"/>
        <v>0.79999999999999982</v>
      </c>
      <c r="BT20" s="5">
        <f>IF(A20="","",COUNTIFS('12 Diciembre'!$B:$B,A20))</f>
        <v>8</v>
      </c>
      <c r="BU20" s="8">
        <f t="shared" si="32"/>
        <v>0.1666666666666666</v>
      </c>
    </row>
    <row r="21" spans="1:73" x14ac:dyDescent="0.3">
      <c r="A21" s="5" t="str">
        <v>Cimitarra</v>
      </c>
      <c r="B21" s="5">
        <f>_xlfn.MINIFS('1 Enero'!$G:$G,'1 Enero'!$B:$B,A21)</f>
        <v>4.9000000000000004</v>
      </c>
      <c r="C21" s="5">
        <f>_xlfn.MAXIFS('1 Enero'!$H:$H,'1 Enero'!$B:$B,A21)</f>
        <v>5.4</v>
      </c>
      <c r="D21" s="5">
        <f t="shared" si="33"/>
        <v>5.15</v>
      </c>
      <c r="E21" s="5">
        <f t="shared" si="34"/>
        <v>0.5</v>
      </c>
      <c r="F21" s="5">
        <f>IF(A21="","",COUNTIFS('1 Enero'!$B:$B,A21))</f>
        <v>8</v>
      </c>
      <c r="G21" s="6">
        <f t="shared" si="35"/>
        <v>9.7087378640776698E-2</v>
      </c>
      <c r="H21" s="5">
        <f>_xlfn.MINIFS('2 Febrero'!$G:$G,'2 Febrero'!$B:$B,A21)</f>
        <v>4.5999999999999996</v>
      </c>
      <c r="I21" s="5">
        <f>_xlfn.MAXIFS('2 Febrero'!$H:$H,'2 Febrero'!$B:$B,A21)</f>
        <v>5.3</v>
      </c>
      <c r="J21" s="5">
        <f t="shared" si="0"/>
        <v>4.9499999999999993</v>
      </c>
      <c r="K21" s="5">
        <f t="shared" si="1"/>
        <v>0.70000000000000018</v>
      </c>
      <c r="L21" s="5">
        <f>IF(A21="","",COUNTIFS('2 Febrero'!$B:$B,A21))</f>
        <v>11</v>
      </c>
      <c r="M21" s="6">
        <f t="shared" si="2"/>
        <v>0.14141414141414146</v>
      </c>
      <c r="N21" s="5">
        <f>_xlfn.MINIFS('3 Marzo'!$G:$G,'3 Marzo'!$B:$B,A21)</f>
        <v>5.0999999999999996</v>
      </c>
      <c r="O21" s="5">
        <f>_xlfn.MAXIFS('3 Marzo'!$H:$H,'3 Marzo'!$B:$B,A21)</f>
        <v>5.5</v>
      </c>
      <c r="P21" s="5">
        <f t="shared" si="3"/>
        <v>5.3</v>
      </c>
      <c r="Q21" s="5">
        <f t="shared" si="4"/>
        <v>0.40000000000000036</v>
      </c>
      <c r="R21" s="5">
        <f>IF(A21="","",COUNTIFS('3 Marzo'!$B:$B,A21))</f>
        <v>7</v>
      </c>
      <c r="S21" s="6">
        <f t="shared" si="5"/>
        <v>7.5471698113207614E-2</v>
      </c>
      <c r="T21" s="7">
        <f>_xlfn.MINIFS('4 Abril'!$G:$G,'4 Abril'!$B:$B,A21)</f>
        <v>4.4000000000000004</v>
      </c>
      <c r="U21" s="5">
        <f>_xlfn.MAXIFS('4 Abril'!$H:$H,'4 Abril'!$B:$B,A21)</f>
        <v>5.0999999999999996</v>
      </c>
      <c r="V21" s="5">
        <f t="shared" si="6"/>
        <v>4.75</v>
      </c>
      <c r="W21" s="5">
        <f t="shared" si="7"/>
        <v>0.69999999999999929</v>
      </c>
      <c r="X21" s="5">
        <f>IF(A21="","",COUNTIFS('4 Abril'!$B:$B,A21))</f>
        <v>7</v>
      </c>
      <c r="Y21" s="6">
        <f t="shared" si="8"/>
        <v>0.14736842105263143</v>
      </c>
      <c r="Z21" s="7">
        <f>_xlfn.MINIFS('5 Mayo'!$G:$G,'5 Mayo'!$B:$B,A21)</f>
        <v>4.4000000000000004</v>
      </c>
      <c r="AA21" s="5">
        <f>_xlfn.MAXIFS('5 Mayo'!$H:$H,'5 Mayo'!$B:$B,A21)</f>
        <v>4.9000000000000004</v>
      </c>
      <c r="AB21" s="5">
        <f t="shared" si="9"/>
        <v>4.6500000000000004</v>
      </c>
      <c r="AC21" s="5">
        <f t="shared" si="10"/>
        <v>0.5</v>
      </c>
      <c r="AD21" s="5">
        <f>IF(A21="","",COUNTIFS('5 Mayo'!$B:$B,A21))</f>
        <v>4</v>
      </c>
      <c r="AE21" s="6">
        <f t="shared" si="11"/>
        <v>0.1075268817204301</v>
      </c>
      <c r="AF21" s="7">
        <f>_xlfn.MINIFS('6 Junio'!$G:$G,'6 Junio'!$B:$B,A21)</f>
        <v>4.4000000000000004</v>
      </c>
      <c r="AG21" s="5">
        <f>_xlfn.MAXIFS('6 Junio'!$H:$H,'6 Junio'!$B:$B,A21)</f>
        <v>4.8</v>
      </c>
      <c r="AH21" s="5">
        <f t="shared" si="12"/>
        <v>4.5999999999999996</v>
      </c>
      <c r="AI21" s="5">
        <f t="shared" si="13"/>
        <v>0.39999999999999947</v>
      </c>
      <c r="AJ21" s="5">
        <f>IF(A21="","",COUNTIFS('6 Junio'!$B:$B,A21))</f>
        <v>3</v>
      </c>
      <c r="AK21" s="6">
        <f t="shared" si="14"/>
        <v>8.6956521739130321E-2</v>
      </c>
      <c r="AL21" s="7">
        <f>_xlfn.MINIFS('7 Julio'!$G:$G,'7 Julio'!$B:$B,A21)</f>
        <v>4.8</v>
      </c>
      <c r="AM21" s="5">
        <f>_xlfn.MAXIFS('7 Julio'!$H:$H,'7 Julio'!$B:$B,A21)</f>
        <v>5.0999999999999996</v>
      </c>
      <c r="AN21" s="5">
        <f t="shared" si="15"/>
        <v>4.9499999999999993</v>
      </c>
      <c r="AO21" s="5">
        <f t="shared" si="16"/>
        <v>0.29999999999999982</v>
      </c>
      <c r="AP21" s="5">
        <f>IF(A21="","",COUNTIFS('7 Julio'!$B:$B,A21))</f>
        <v>5</v>
      </c>
      <c r="AQ21" s="6">
        <f t="shared" si="17"/>
        <v>6.060606060606058E-2</v>
      </c>
      <c r="AR21" s="7">
        <f>_xlfn.MINIFS('8 Agosto'!$G:$G,'8 Agosto'!$B:$B,A21)</f>
        <v>5.0999999999999996</v>
      </c>
      <c r="AS21" s="5">
        <f>_xlfn.MAXIFS('8 Agosto'!$H:$H,'8 Agosto'!$B:$B,A21)</f>
        <v>5.3</v>
      </c>
      <c r="AT21" s="5">
        <f t="shared" si="18"/>
        <v>5.1999999999999993</v>
      </c>
      <c r="AU21" s="5">
        <f t="shared" si="19"/>
        <v>0.20000000000000018</v>
      </c>
      <c r="AV21" s="5">
        <f>IF(A21="","",COUNTIFS('8 Agosto'!$B:$B,A21))</f>
        <v>5</v>
      </c>
      <c r="AW21" s="6">
        <f t="shared" si="20"/>
        <v>3.8461538461538498E-2</v>
      </c>
      <c r="AX21" s="7">
        <f>_xlfn.MINIFS('9 Septiembre'!$G:$G,'9 Septiembre'!$B:$B,A21)</f>
        <v>5</v>
      </c>
      <c r="AY21" s="5">
        <f>_xlfn.MAXIFS('9 Septiembre'!$H:$H,'9 Septiembre'!$B:$B,A21)</f>
        <v>5.2</v>
      </c>
      <c r="AZ21" s="5">
        <f t="shared" si="21"/>
        <v>5.0999999999999996</v>
      </c>
      <c r="BA21" s="5">
        <f t="shared" si="22"/>
        <v>0.20000000000000018</v>
      </c>
      <c r="BB21" s="5">
        <f>IF(A21="","",COUNTIFS('9 Septiembre'!$B:$B,A21))</f>
        <v>3</v>
      </c>
      <c r="BC21" s="6">
        <f t="shared" si="23"/>
        <v>3.9215686274509838E-2</v>
      </c>
      <c r="BD21" s="7">
        <f>_xlfn.MINIFS('10 Octubre'!$G:$G,'10 Octubre'!$B:$B,A21)</f>
        <v>4.5999999999999996</v>
      </c>
      <c r="BE21" s="5">
        <f>_xlfn.MAXIFS('10 Octubre'!$H:$H,'10 Octubre'!$B:$B,A21)</f>
        <v>4.9000000000000004</v>
      </c>
      <c r="BF21" s="5">
        <f t="shared" si="24"/>
        <v>4.75</v>
      </c>
      <c r="BG21" s="5">
        <f t="shared" si="25"/>
        <v>0.30000000000000071</v>
      </c>
      <c r="BH21" s="5">
        <f>IF(A21="","",COUNTIFS('10 Octubre'!$B:$B,A21))</f>
        <v>3</v>
      </c>
      <c r="BI21" s="6">
        <f t="shared" si="26"/>
        <v>6.315789473684226E-2</v>
      </c>
      <c r="BJ21" s="7">
        <f>_xlfn.MINIFS('11 Noviembre'!$G:$G,'11 Noviembre'!$B:$B,A21)</f>
        <v>4.4000000000000004</v>
      </c>
      <c r="BK21" s="5">
        <f>_xlfn.MAXIFS('11 Noviembre'!$H:$H,'11 Noviembre'!$B:$B,A21)</f>
        <v>4.8</v>
      </c>
      <c r="BL21" s="5">
        <f t="shared" si="27"/>
        <v>4.5999999999999996</v>
      </c>
      <c r="BM21" s="5">
        <f t="shared" si="28"/>
        <v>0.39999999999999947</v>
      </c>
      <c r="BN21" s="5">
        <f>IF(A21="","",COUNTIFS('11 Noviembre'!$B:$B,A21))</f>
        <v>3</v>
      </c>
      <c r="BO21" s="6">
        <f t="shared" si="29"/>
        <v>8.6956521739130321E-2</v>
      </c>
      <c r="BP21" s="7">
        <f>_xlfn.MINIFS('12 Diciembre'!$G:$G,'12 Diciembre'!$B:$B,A21)</f>
        <v>4.4000000000000004</v>
      </c>
      <c r="BQ21" s="5">
        <f>_xlfn.MAXIFS('12 Diciembre'!$H:$H,'12 Diciembre'!$B:$B,A21)</f>
        <v>5.0999999999999996</v>
      </c>
      <c r="BR21" s="5">
        <f t="shared" si="30"/>
        <v>4.75</v>
      </c>
      <c r="BS21" s="5">
        <f t="shared" si="31"/>
        <v>0.69999999999999929</v>
      </c>
      <c r="BT21" s="5">
        <f>IF(A21="","",COUNTIFS('12 Diciembre'!$B:$B,A21))</f>
        <v>7</v>
      </c>
      <c r="BU21" s="8">
        <f t="shared" si="32"/>
        <v>0.14736842105263143</v>
      </c>
    </row>
    <row r="22" spans="1:73" x14ac:dyDescent="0.3">
      <c r="A22" s="5" t="str">
        <v>Concepción</v>
      </c>
      <c r="B22" s="5">
        <f>_xlfn.MINIFS('1 Enero'!$G:$G,'1 Enero'!$B:$B,A22)</f>
        <v>4.4000000000000004</v>
      </c>
      <c r="C22" s="5">
        <f>_xlfn.MAXIFS('1 Enero'!$H:$H,'1 Enero'!$B:$B,A22)</f>
        <v>5.2</v>
      </c>
      <c r="D22" s="5">
        <f t="shared" si="33"/>
        <v>4.8000000000000007</v>
      </c>
      <c r="E22" s="5">
        <f t="shared" si="34"/>
        <v>0.79999999999999982</v>
      </c>
      <c r="F22" s="5">
        <f>IF(A22="","",COUNTIFS('1 Enero'!$B:$B,A22))</f>
        <v>8</v>
      </c>
      <c r="G22" s="6">
        <f t="shared" si="35"/>
        <v>0.1666666666666666</v>
      </c>
      <c r="H22" s="5">
        <f>_xlfn.MINIFS('2 Febrero'!$G:$G,'2 Febrero'!$B:$B,A22)</f>
        <v>4.3</v>
      </c>
      <c r="I22" s="5">
        <f>_xlfn.MAXIFS('2 Febrero'!$H:$H,'2 Febrero'!$B:$B,A22)</f>
        <v>5</v>
      </c>
      <c r="J22" s="5">
        <f t="shared" si="0"/>
        <v>4.6500000000000004</v>
      </c>
      <c r="K22" s="5">
        <f t="shared" si="1"/>
        <v>0.70000000000000018</v>
      </c>
      <c r="L22" s="5">
        <f>IF(A22="","",COUNTIFS('2 Febrero'!$B:$B,A22))</f>
        <v>8</v>
      </c>
      <c r="M22" s="6">
        <f t="shared" si="2"/>
        <v>0.15053763440860218</v>
      </c>
      <c r="N22" s="5">
        <f>_xlfn.MINIFS('3 Marzo'!$G:$G,'3 Marzo'!$B:$B,A22)</f>
        <v>4.4000000000000004</v>
      </c>
      <c r="O22" s="5">
        <f>_xlfn.MAXIFS('3 Marzo'!$H:$H,'3 Marzo'!$B:$B,A22)</f>
        <v>5.8</v>
      </c>
      <c r="P22" s="5">
        <f t="shared" si="3"/>
        <v>5.0999999999999996</v>
      </c>
      <c r="Q22" s="5">
        <f t="shared" si="4"/>
        <v>1.3999999999999995</v>
      </c>
      <c r="R22" s="5">
        <f>IF(A22="","",COUNTIFS('3 Marzo'!$B:$B,A22))</f>
        <v>13</v>
      </c>
      <c r="S22" s="6">
        <f t="shared" si="5"/>
        <v>0.27450980392156854</v>
      </c>
      <c r="T22" s="7">
        <f>_xlfn.MINIFS('4 Abril'!$G:$G,'4 Abril'!$B:$B,A22)</f>
        <v>3.9</v>
      </c>
      <c r="U22" s="5">
        <f>_xlfn.MAXIFS('4 Abril'!$H:$H,'4 Abril'!$B:$B,A22)</f>
        <v>4.8</v>
      </c>
      <c r="V22" s="5">
        <f t="shared" si="6"/>
        <v>4.3499999999999996</v>
      </c>
      <c r="W22" s="5">
        <f t="shared" si="7"/>
        <v>0.89999999999999991</v>
      </c>
      <c r="X22" s="5">
        <f>IF(A22="","",COUNTIFS('4 Abril'!$B:$B,A22))</f>
        <v>7</v>
      </c>
      <c r="Y22" s="6">
        <f t="shared" si="8"/>
        <v>0.20689655172413793</v>
      </c>
      <c r="Z22" s="7">
        <f>_xlfn.MINIFS('5 Mayo'!$G:$G,'5 Mayo'!$B:$B,A22)</f>
        <v>4.0999999999999996</v>
      </c>
      <c r="AA22" s="5">
        <f>_xlfn.MAXIFS('5 Mayo'!$H:$H,'5 Mayo'!$B:$B,A22)</f>
        <v>4.5999999999999996</v>
      </c>
      <c r="AB22" s="5">
        <f t="shared" si="9"/>
        <v>4.3499999999999996</v>
      </c>
      <c r="AC22" s="5">
        <f t="shared" si="10"/>
        <v>0.5</v>
      </c>
      <c r="AD22" s="5">
        <f>IF(A22="","",COUNTIFS('5 Mayo'!$B:$B,A22))</f>
        <v>4</v>
      </c>
      <c r="AE22" s="6">
        <f t="shared" si="11"/>
        <v>0.1149425287356322</v>
      </c>
      <c r="AF22" s="7">
        <f>_xlfn.MINIFS('6 Junio'!$G:$G,'6 Junio'!$B:$B,A22)</f>
        <v>4.0999999999999996</v>
      </c>
      <c r="AG22" s="5">
        <f>_xlfn.MAXIFS('6 Junio'!$H:$H,'6 Junio'!$B:$B,A22)</f>
        <v>4.8</v>
      </c>
      <c r="AH22" s="5">
        <f t="shared" si="12"/>
        <v>4.4499999999999993</v>
      </c>
      <c r="AI22" s="5">
        <f t="shared" si="13"/>
        <v>0.70000000000000018</v>
      </c>
      <c r="AJ22" s="5">
        <f>IF(A22="","",COUNTIFS('6 Junio'!$B:$B,A22))</f>
        <v>5</v>
      </c>
      <c r="AK22" s="6">
        <f t="shared" si="14"/>
        <v>0.15730337078651693</v>
      </c>
      <c r="AL22" s="7">
        <f>_xlfn.MINIFS('7 Julio'!$G:$G,'7 Julio'!$B:$B,A22)</f>
        <v>4.4000000000000004</v>
      </c>
      <c r="AM22" s="5">
        <f>_xlfn.MAXIFS('7 Julio'!$H:$H,'7 Julio'!$B:$B,A22)</f>
        <v>4.9000000000000004</v>
      </c>
      <c r="AN22" s="5">
        <f t="shared" si="15"/>
        <v>4.6500000000000004</v>
      </c>
      <c r="AO22" s="5">
        <f t="shared" si="16"/>
        <v>0.5</v>
      </c>
      <c r="AP22" s="5">
        <f>IF(A22="","",COUNTIFS('7 Julio'!$B:$B,A22))</f>
        <v>6</v>
      </c>
      <c r="AQ22" s="6">
        <f t="shared" si="17"/>
        <v>0.1075268817204301</v>
      </c>
      <c r="AR22" s="7">
        <f>_xlfn.MINIFS('8 Agosto'!$G:$G,'8 Agosto'!$B:$B,A22)</f>
        <v>4.8</v>
      </c>
      <c r="AS22" s="5">
        <f>_xlfn.MAXIFS('8 Agosto'!$H:$H,'8 Agosto'!$B:$B,A22)</f>
        <v>5.2</v>
      </c>
      <c r="AT22" s="5">
        <f t="shared" si="18"/>
        <v>5</v>
      </c>
      <c r="AU22" s="5">
        <f t="shared" si="19"/>
        <v>0.40000000000000036</v>
      </c>
      <c r="AV22" s="5">
        <f>IF(A22="","",COUNTIFS('8 Agosto'!$B:$B,A22))</f>
        <v>5</v>
      </c>
      <c r="AW22" s="6">
        <f t="shared" si="20"/>
        <v>8.0000000000000071E-2</v>
      </c>
      <c r="AX22" s="7">
        <f>_xlfn.MINIFS('9 Septiembre'!$G:$G,'9 Septiembre'!$B:$B,A22)</f>
        <v>4.8</v>
      </c>
      <c r="AY22" s="5">
        <f>_xlfn.MAXIFS('9 Septiembre'!$H:$H,'9 Septiembre'!$B:$B,A22)</f>
        <v>5</v>
      </c>
      <c r="AZ22" s="5">
        <f t="shared" si="21"/>
        <v>4.9000000000000004</v>
      </c>
      <c r="BA22" s="5">
        <f t="shared" si="22"/>
        <v>0.20000000000000018</v>
      </c>
      <c r="BB22" s="5">
        <f>IF(A22="","",COUNTIFS('9 Septiembre'!$B:$B,A22))</f>
        <v>3</v>
      </c>
      <c r="BC22" s="6">
        <f t="shared" si="23"/>
        <v>4.0816326530612276E-2</v>
      </c>
      <c r="BD22" s="7">
        <f>_xlfn.MINIFS('10 Octubre'!$G:$G,'10 Octubre'!$B:$B,A22)</f>
        <v>4.4000000000000004</v>
      </c>
      <c r="BE22" s="5">
        <f>_xlfn.MAXIFS('10 Octubre'!$H:$H,'10 Octubre'!$B:$B,A22)</f>
        <v>4.8</v>
      </c>
      <c r="BF22" s="5">
        <f t="shared" si="24"/>
        <v>4.5999999999999996</v>
      </c>
      <c r="BG22" s="5">
        <f t="shared" si="25"/>
        <v>0.39999999999999947</v>
      </c>
      <c r="BH22" s="5">
        <f>IF(A22="","",COUNTIFS('10 Octubre'!$B:$B,A22))</f>
        <v>2</v>
      </c>
      <c r="BI22" s="6">
        <f t="shared" si="26"/>
        <v>8.6956521739130321E-2</v>
      </c>
      <c r="BJ22" s="7">
        <f>_xlfn.MINIFS('11 Noviembre'!$G:$G,'11 Noviembre'!$B:$B,A22)</f>
        <v>3.9</v>
      </c>
      <c r="BK22" s="5">
        <f>_xlfn.MAXIFS('11 Noviembre'!$H:$H,'11 Noviembre'!$B:$B,A22)</f>
        <v>4.5999999999999996</v>
      </c>
      <c r="BL22" s="5">
        <f t="shared" si="27"/>
        <v>4.25</v>
      </c>
      <c r="BM22" s="5">
        <f t="shared" si="28"/>
        <v>0.69999999999999973</v>
      </c>
      <c r="BN22" s="5">
        <f>IF(A22="","",COUNTIFS('11 Noviembre'!$B:$B,A22))</f>
        <v>5</v>
      </c>
      <c r="BO22" s="6">
        <f t="shared" si="29"/>
        <v>0.16470588235294112</v>
      </c>
      <c r="BP22" s="7">
        <f>_xlfn.MINIFS('12 Diciembre'!$G:$G,'12 Diciembre'!$B:$B,A22)</f>
        <v>4.3</v>
      </c>
      <c r="BQ22" s="5">
        <f>_xlfn.MAXIFS('12 Diciembre'!$H:$H,'12 Diciembre'!$B:$B,A22)</f>
        <v>5</v>
      </c>
      <c r="BR22" s="5">
        <f t="shared" si="30"/>
        <v>4.6500000000000004</v>
      </c>
      <c r="BS22" s="5">
        <f t="shared" si="31"/>
        <v>0.70000000000000018</v>
      </c>
      <c r="BT22" s="5">
        <f>IF(A22="","",COUNTIFS('12 Diciembre'!$B:$B,A22))</f>
        <v>7</v>
      </c>
      <c r="BU22" s="8">
        <f t="shared" si="32"/>
        <v>0.15053763440860218</v>
      </c>
    </row>
    <row r="23" spans="1:73" x14ac:dyDescent="0.3">
      <c r="A23" s="5" t="str">
        <v>Confines</v>
      </c>
      <c r="B23" s="5">
        <f>_xlfn.MINIFS('1 Enero'!$G:$G,'1 Enero'!$B:$B,A23)</f>
        <v>5.0999999999999996</v>
      </c>
      <c r="C23" s="5">
        <f>_xlfn.MAXIFS('1 Enero'!$H:$H,'1 Enero'!$B:$B,A23)</f>
        <v>5.3</v>
      </c>
      <c r="D23" s="5">
        <f t="shared" si="33"/>
        <v>5.1999999999999993</v>
      </c>
      <c r="E23" s="5">
        <f t="shared" si="34"/>
        <v>0.20000000000000018</v>
      </c>
      <c r="F23" s="5">
        <f>IF(A23="","",COUNTIFS('1 Enero'!$B:$B,A23))</f>
        <v>3</v>
      </c>
      <c r="G23" s="6">
        <f t="shared" si="35"/>
        <v>3.8461538461538498E-2</v>
      </c>
      <c r="H23" s="5">
        <f>_xlfn.MINIFS('2 Febrero'!$G:$G,'2 Febrero'!$B:$B,A23)</f>
        <v>4.9000000000000004</v>
      </c>
      <c r="I23" s="5">
        <f>_xlfn.MAXIFS('2 Febrero'!$H:$H,'2 Febrero'!$B:$B,A23)</f>
        <v>5.2</v>
      </c>
      <c r="J23" s="5">
        <f t="shared" si="0"/>
        <v>5.0500000000000007</v>
      </c>
      <c r="K23" s="5">
        <f t="shared" si="1"/>
        <v>0.29999999999999982</v>
      </c>
      <c r="L23" s="5">
        <f>IF(A23="","",COUNTIFS('2 Febrero'!$B:$B,A23))</f>
        <v>3</v>
      </c>
      <c r="M23" s="6">
        <f t="shared" si="2"/>
        <v>5.9405940594059362E-2</v>
      </c>
      <c r="N23" s="5">
        <f>_xlfn.MINIFS('3 Marzo'!$G:$G,'3 Marzo'!$B:$B,A23)</f>
        <v>5.4</v>
      </c>
      <c r="O23" s="5">
        <f>_xlfn.MAXIFS('3 Marzo'!$H:$H,'3 Marzo'!$B:$B,A23)</f>
        <v>6.1</v>
      </c>
      <c r="P23" s="5">
        <f t="shared" si="3"/>
        <v>5.75</v>
      </c>
      <c r="Q23" s="5">
        <f t="shared" si="4"/>
        <v>0.69999999999999929</v>
      </c>
      <c r="R23" s="5">
        <f>IF(A23="","",COUNTIFS('3 Marzo'!$B:$B,A23))</f>
        <v>3</v>
      </c>
      <c r="S23" s="6">
        <f t="shared" si="5"/>
        <v>0.12173913043478249</v>
      </c>
      <c r="T23" s="7">
        <f>_xlfn.MINIFS('4 Abril'!$G:$G,'4 Abril'!$B:$B,A23)</f>
        <v>4.8</v>
      </c>
      <c r="U23" s="5">
        <f>_xlfn.MAXIFS('4 Abril'!$H:$H,'4 Abril'!$B:$B,A23)</f>
        <v>4.9000000000000004</v>
      </c>
      <c r="V23" s="5">
        <f t="shared" si="6"/>
        <v>4.8499999999999996</v>
      </c>
      <c r="W23" s="5">
        <f t="shared" si="7"/>
        <v>0.10000000000000053</v>
      </c>
      <c r="X23" s="5">
        <f>IF(A23="","",COUNTIFS('4 Abril'!$B:$B,A23))</f>
        <v>2</v>
      </c>
      <c r="Y23" s="6">
        <f t="shared" si="8"/>
        <v>2.0618556701031038E-2</v>
      </c>
      <c r="Z23" s="7">
        <f>_xlfn.MINIFS('5 Mayo'!$G:$G,'5 Mayo'!$B:$B,A23)</f>
        <v>4.5999999999999996</v>
      </c>
      <c r="AA23" s="5">
        <f>_xlfn.MAXIFS('5 Mayo'!$H:$H,'5 Mayo'!$B:$B,A23)</f>
        <v>4.8</v>
      </c>
      <c r="AB23" s="5">
        <f t="shared" si="9"/>
        <v>4.6999999999999993</v>
      </c>
      <c r="AC23" s="5">
        <f t="shared" si="10"/>
        <v>0.20000000000000018</v>
      </c>
      <c r="AD23" s="5">
        <f>IF(A23="","",COUNTIFS('5 Mayo'!$B:$B,A23))</f>
        <v>1</v>
      </c>
      <c r="AE23" s="6">
        <f t="shared" si="11"/>
        <v>4.255319148936175E-2</v>
      </c>
      <c r="AF23" s="7">
        <f>_xlfn.MINIFS('6 Junio'!$G:$G,'6 Junio'!$B:$B,A23)</f>
        <v>4.5999999999999996</v>
      </c>
      <c r="AG23" s="5">
        <f>_xlfn.MAXIFS('6 Junio'!$H:$H,'6 Junio'!$B:$B,A23)</f>
        <v>4.8</v>
      </c>
      <c r="AH23" s="5">
        <f t="shared" si="12"/>
        <v>4.6999999999999993</v>
      </c>
      <c r="AI23" s="5">
        <f t="shared" si="13"/>
        <v>0.20000000000000018</v>
      </c>
      <c r="AJ23" s="5">
        <f>IF(A23="","",COUNTIFS('6 Junio'!$B:$B,A23))</f>
        <v>2</v>
      </c>
      <c r="AK23" s="6">
        <f t="shared" si="14"/>
        <v>4.255319148936175E-2</v>
      </c>
      <c r="AL23" s="7">
        <f>_xlfn.MINIFS('7 Julio'!$G:$G,'7 Julio'!$B:$B,A23)</f>
        <v>4.8</v>
      </c>
      <c r="AM23" s="5">
        <f>_xlfn.MAXIFS('7 Julio'!$H:$H,'7 Julio'!$B:$B,A23)</f>
        <v>4.9000000000000004</v>
      </c>
      <c r="AN23" s="5">
        <f t="shared" si="15"/>
        <v>4.8499999999999996</v>
      </c>
      <c r="AO23" s="5">
        <f t="shared" si="16"/>
        <v>0.10000000000000053</v>
      </c>
      <c r="AP23" s="5">
        <f>IF(A23="","",COUNTIFS('7 Julio'!$B:$B,A23))</f>
        <v>2</v>
      </c>
      <c r="AQ23" s="6">
        <f t="shared" si="17"/>
        <v>2.0618556701031038E-2</v>
      </c>
      <c r="AR23" s="7">
        <f>_xlfn.MINIFS('8 Agosto'!$G:$G,'8 Agosto'!$B:$B,A23)</f>
        <v>5</v>
      </c>
      <c r="AS23" s="5">
        <f>_xlfn.MAXIFS('8 Agosto'!$H:$H,'8 Agosto'!$B:$B,A23)</f>
        <v>5.2</v>
      </c>
      <c r="AT23" s="5">
        <f t="shared" si="18"/>
        <v>5.0999999999999996</v>
      </c>
      <c r="AU23" s="5">
        <f t="shared" si="19"/>
        <v>0.20000000000000018</v>
      </c>
      <c r="AV23" s="5">
        <f>IF(A23="","",COUNTIFS('8 Agosto'!$B:$B,A23))</f>
        <v>2</v>
      </c>
      <c r="AW23" s="6">
        <f t="shared" si="20"/>
        <v>3.9215686274509838E-2</v>
      </c>
      <c r="AX23" s="7">
        <f>_xlfn.MINIFS('9 Septiembre'!$G:$G,'9 Septiembre'!$B:$B,A23)</f>
        <v>4.9000000000000004</v>
      </c>
      <c r="AY23" s="5">
        <f>_xlfn.MAXIFS('9 Septiembre'!$H:$H,'9 Septiembre'!$B:$B,A23)</f>
        <v>5.0999999999999996</v>
      </c>
      <c r="AZ23" s="5">
        <f t="shared" si="21"/>
        <v>5</v>
      </c>
      <c r="BA23" s="5">
        <f t="shared" si="22"/>
        <v>0.19999999999999929</v>
      </c>
      <c r="BB23" s="5">
        <f>IF(A23="","",COUNTIFS('9 Septiembre'!$B:$B,A23))</f>
        <v>2</v>
      </c>
      <c r="BC23" s="6">
        <f t="shared" si="23"/>
        <v>3.9999999999999855E-2</v>
      </c>
      <c r="BD23" s="7">
        <f>_xlfn.MINIFS('10 Octubre'!$G:$G,'10 Octubre'!$B:$B,A23)</f>
        <v>4.5999999999999996</v>
      </c>
      <c r="BE23" s="5">
        <f>_xlfn.MAXIFS('10 Octubre'!$H:$H,'10 Octubre'!$B:$B,A23)</f>
        <v>4.8</v>
      </c>
      <c r="BF23" s="5">
        <f t="shared" si="24"/>
        <v>4.6999999999999993</v>
      </c>
      <c r="BG23" s="5">
        <f t="shared" si="25"/>
        <v>0.20000000000000018</v>
      </c>
      <c r="BH23" s="5">
        <f>IF(A23="","",COUNTIFS('10 Octubre'!$B:$B,A23))</f>
        <v>2</v>
      </c>
      <c r="BI23" s="6">
        <f t="shared" si="26"/>
        <v>4.255319148936175E-2</v>
      </c>
      <c r="BJ23" s="7">
        <f>_xlfn.MINIFS('11 Noviembre'!$G:$G,'11 Noviembre'!$B:$B,A23)</f>
        <v>4.4000000000000004</v>
      </c>
      <c r="BK23" s="5">
        <f>_xlfn.MAXIFS('11 Noviembre'!$H:$H,'11 Noviembre'!$B:$B,A23)</f>
        <v>4.9000000000000004</v>
      </c>
      <c r="BL23" s="5">
        <f t="shared" si="27"/>
        <v>4.6500000000000004</v>
      </c>
      <c r="BM23" s="5">
        <f t="shared" si="28"/>
        <v>0.5</v>
      </c>
      <c r="BN23" s="5">
        <f>IF(A23="","",COUNTIFS('11 Noviembre'!$B:$B,A23))</f>
        <v>3</v>
      </c>
      <c r="BO23" s="6">
        <f t="shared" si="29"/>
        <v>0.1075268817204301</v>
      </c>
      <c r="BP23" s="7">
        <f>_xlfn.MINIFS('12 Diciembre'!$G:$G,'12 Diciembre'!$B:$B,A23)</f>
        <v>4.9000000000000004</v>
      </c>
      <c r="BQ23" s="5">
        <f>_xlfn.MAXIFS('12 Diciembre'!$H:$H,'12 Diciembre'!$B:$B,A23)</f>
        <v>5.3</v>
      </c>
      <c r="BR23" s="5">
        <f t="shared" si="30"/>
        <v>5.0999999999999996</v>
      </c>
      <c r="BS23" s="5">
        <f t="shared" si="31"/>
        <v>0.39999999999999947</v>
      </c>
      <c r="BT23" s="5">
        <f>IF(A23="","",COUNTIFS('12 Diciembre'!$B:$B,A23))</f>
        <v>4</v>
      </c>
      <c r="BU23" s="8">
        <f t="shared" si="32"/>
        <v>7.843137254901951E-2</v>
      </c>
    </row>
    <row r="24" spans="1:73" x14ac:dyDescent="0.3">
      <c r="A24" s="5" t="str">
        <v>Contratación</v>
      </c>
      <c r="B24" s="5">
        <f>_xlfn.MINIFS('1 Enero'!$G:$G,'1 Enero'!$B:$B,A24)</f>
        <v>4.8</v>
      </c>
      <c r="C24" s="5">
        <f>_xlfn.MAXIFS('1 Enero'!$H:$H,'1 Enero'!$B:$B,A24)</f>
        <v>5.3</v>
      </c>
      <c r="D24" s="5">
        <f t="shared" si="33"/>
        <v>5.05</v>
      </c>
      <c r="E24" s="5">
        <f t="shared" si="34"/>
        <v>0.5</v>
      </c>
      <c r="F24" s="5">
        <f>IF(A24="","",COUNTIFS('1 Enero'!$B:$B,A24))</f>
        <v>9</v>
      </c>
      <c r="G24" s="6">
        <f t="shared" si="35"/>
        <v>9.9009900990099015E-2</v>
      </c>
      <c r="H24" s="5">
        <f>_xlfn.MINIFS('2 Febrero'!$G:$G,'2 Febrero'!$B:$B,A24)</f>
        <v>4.4000000000000004</v>
      </c>
      <c r="I24" s="5">
        <f>_xlfn.MAXIFS('2 Febrero'!$H:$H,'2 Febrero'!$B:$B,A24)</f>
        <v>5.2</v>
      </c>
      <c r="J24" s="5">
        <f t="shared" si="0"/>
        <v>4.8000000000000007</v>
      </c>
      <c r="K24" s="5">
        <f t="shared" si="1"/>
        <v>0.79999999999999982</v>
      </c>
      <c r="L24" s="5">
        <f>IF(A24="","",COUNTIFS('2 Febrero'!$B:$B,A24))</f>
        <v>8</v>
      </c>
      <c r="M24" s="6">
        <f t="shared" si="2"/>
        <v>0.1666666666666666</v>
      </c>
      <c r="N24" s="5">
        <f>_xlfn.MINIFS('3 Marzo'!$G:$G,'3 Marzo'!$B:$B,A24)</f>
        <v>4.9000000000000004</v>
      </c>
      <c r="O24" s="5">
        <f>_xlfn.MAXIFS('3 Marzo'!$H:$H,'3 Marzo'!$B:$B,A24)</f>
        <v>6.1</v>
      </c>
      <c r="P24" s="5">
        <f t="shared" si="3"/>
        <v>5.5</v>
      </c>
      <c r="Q24" s="5">
        <f t="shared" si="4"/>
        <v>1.1999999999999993</v>
      </c>
      <c r="R24" s="5">
        <f>IF(A24="","",COUNTIFS('3 Marzo'!$B:$B,A24))</f>
        <v>8</v>
      </c>
      <c r="S24" s="6">
        <f t="shared" si="5"/>
        <v>0.21818181818181806</v>
      </c>
      <c r="T24" s="7">
        <f>_xlfn.MINIFS('4 Abril'!$G:$G,'4 Abril'!$B:$B,A24)</f>
        <v>4.4000000000000004</v>
      </c>
      <c r="U24" s="5">
        <f>_xlfn.MAXIFS('4 Abril'!$H:$H,'4 Abril'!$B:$B,A24)</f>
        <v>5</v>
      </c>
      <c r="V24" s="5">
        <f t="shared" si="6"/>
        <v>4.7</v>
      </c>
      <c r="W24" s="5">
        <f t="shared" si="7"/>
        <v>0.59999999999999964</v>
      </c>
      <c r="X24" s="5">
        <f>IF(A24="","",COUNTIFS('4 Abril'!$B:$B,A24))</f>
        <v>6</v>
      </c>
      <c r="Y24" s="6">
        <f t="shared" si="8"/>
        <v>0.12765957446808501</v>
      </c>
      <c r="Z24" s="7">
        <f>_xlfn.MINIFS('5 Mayo'!$G:$G,'5 Mayo'!$B:$B,A24)</f>
        <v>4.4000000000000004</v>
      </c>
      <c r="AA24" s="5">
        <f>_xlfn.MAXIFS('5 Mayo'!$H:$H,'5 Mayo'!$B:$B,A24)</f>
        <v>4.8</v>
      </c>
      <c r="AB24" s="5">
        <f t="shared" si="9"/>
        <v>4.5999999999999996</v>
      </c>
      <c r="AC24" s="5">
        <f t="shared" si="10"/>
        <v>0.39999999999999947</v>
      </c>
      <c r="AD24" s="5">
        <f>IF(A24="","",COUNTIFS('5 Mayo'!$B:$B,A24))</f>
        <v>3</v>
      </c>
      <c r="AE24" s="6">
        <f t="shared" si="11"/>
        <v>8.6956521739130321E-2</v>
      </c>
      <c r="AF24" s="7">
        <f>_xlfn.MINIFS('6 Junio'!$G:$G,'6 Junio'!$B:$B,A24)</f>
        <v>4.4000000000000004</v>
      </c>
      <c r="AG24" s="5">
        <f>_xlfn.MAXIFS('6 Junio'!$H:$H,'6 Junio'!$B:$B,A24)</f>
        <v>4.9000000000000004</v>
      </c>
      <c r="AH24" s="5">
        <f t="shared" si="12"/>
        <v>4.6500000000000004</v>
      </c>
      <c r="AI24" s="5">
        <f t="shared" si="13"/>
        <v>0.5</v>
      </c>
      <c r="AJ24" s="5">
        <f>IF(A24="","",COUNTIFS('6 Junio'!$B:$B,A24))</f>
        <v>4</v>
      </c>
      <c r="AK24" s="6">
        <f t="shared" si="14"/>
        <v>0.1075268817204301</v>
      </c>
      <c r="AL24" s="7">
        <f>_xlfn.MINIFS('7 Julio'!$G:$G,'7 Julio'!$B:$B,A24)</f>
        <v>4.5999999999999996</v>
      </c>
      <c r="AM24" s="5">
        <f>_xlfn.MAXIFS('7 Julio'!$H:$H,'7 Julio'!$B:$B,A24)</f>
        <v>5</v>
      </c>
      <c r="AN24" s="5">
        <f t="shared" si="15"/>
        <v>4.8</v>
      </c>
      <c r="AO24" s="5">
        <f t="shared" si="16"/>
        <v>0.40000000000000036</v>
      </c>
      <c r="AP24" s="5">
        <f>IF(A24="","",COUNTIFS('7 Julio'!$B:$B,A24))</f>
        <v>4</v>
      </c>
      <c r="AQ24" s="6">
        <f t="shared" si="17"/>
        <v>8.3333333333333412E-2</v>
      </c>
      <c r="AR24" s="7">
        <f>_xlfn.MINIFS('8 Agosto'!$G:$G,'8 Agosto'!$B:$B,A24)</f>
        <v>5</v>
      </c>
      <c r="AS24" s="5">
        <f>_xlfn.MAXIFS('8 Agosto'!$H:$H,'8 Agosto'!$B:$B,A24)</f>
        <v>5.3</v>
      </c>
      <c r="AT24" s="5">
        <f t="shared" si="18"/>
        <v>5.15</v>
      </c>
      <c r="AU24" s="5">
        <f t="shared" si="19"/>
        <v>0.29999999999999982</v>
      </c>
      <c r="AV24" s="5">
        <f>IF(A24="","",COUNTIFS('8 Agosto'!$B:$B,A24))</f>
        <v>4</v>
      </c>
      <c r="AW24" s="6">
        <f t="shared" si="20"/>
        <v>5.825242718446598E-2</v>
      </c>
      <c r="AX24" s="7">
        <f>_xlfn.MINIFS('9 Septiembre'!$G:$G,'9 Septiembre'!$B:$B,A24)</f>
        <v>5</v>
      </c>
      <c r="AY24" s="5">
        <f>_xlfn.MAXIFS('9 Septiembre'!$H:$H,'9 Septiembre'!$B:$B,A24)</f>
        <v>5.0999999999999996</v>
      </c>
      <c r="AZ24" s="5">
        <f t="shared" si="21"/>
        <v>5.05</v>
      </c>
      <c r="BA24" s="5">
        <f t="shared" si="22"/>
        <v>9.9999999999999645E-2</v>
      </c>
      <c r="BB24" s="5">
        <f>IF(A24="","",COUNTIFS('9 Septiembre'!$B:$B,A24))</f>
        <v>1</v>
      </c>
      <c r="BC24" s="6">
        <f t="shared" si="23"/>
        <v>1.9801980198019733E-2</v>
      </c>
      <c r="BD24" s="7">
        <f>_xlfn.MINIFS('10 Octubre'!$G:$G,'10 Octubre'!$B:$B,A24)</f>
        <v>4.4000000000000004</v>
      </c>
      <c r="BE24" s="5">
        <f>_xlfn.MAXIFS('10 Octubre'!$H:$H,'10 Octubre'!$B:$B,A24)</f>
        <v>4.8</v>
      </c>
      <c r="BF24" s="5">
        <f t="shared" si="24"/>
        <v>4.5999999999999996</v>
      </c>
      <c r="BG24" s="5">
        <f t="shared" si="25"/>
        <v>0.39999999999999947</v>
      </c>
      <c r="BH24" s="5">
        <f>IF(A24="","",COUNTIFS('10 Octubre'!$B:$B,A24))</f>
        <v>3</v>
      </c>
      <c r="BI24" s="6">
        <f t="shared" si="26"/>
        <v>8.6956521739130321E-2</v>
      </c>
      <c r="BJ24" s="7">
        <f>_xlfn.MINIFS('11 Noviembre'!$G:$G,'11 Noviembre'!$B:$B,A24)</f>
        <v>4.3</v>
      </c>
      <c r="BK24" s="5">
        <f>_xlfn.MAXIFS('11 Noviembre'!$H:$H,'11 Noviembre'!$B:$B,A24)</f>
        <v>4.9000000000000004</v>
      </c>
      <c r="BL24" s="5">
        <f t="shared" si="27"/>
        <v>4.5999999999999996</v>
      </c>
      <c r="BM24" s="5">
        <f t="shared" si="28"/>
        <v>0.60000000000000053</v>
      </c>
      <c r="BN24" s="5">
        <f>IF(A24="","",COUNTIFS('11 Noviembre'!$B:$B,A24))</f>
        <v>5</v>
      </c>
      <c r="BO24" s="6">
        <f t="shared" si="29"/>
        <v>0.13043478260869579</v>
      </c>
      <c r="BP24" s="7">
        <f>_xlfn.MINIFS('12 Diciembre'!$G:$G,'12 Diciembre'!$B:$B,A24)</f>
        <v>4.4000000000000004</v>
      </c>
      <c r="BQ24" s="5">
        <f>_xlfn.MAXIFS('12 Diciembre'!$H:$H,'12 Diciembre'!$B:$B,A24)</f>
        <v>5.3</v>
      </c>
      <c r="BR24" s="5">
        <f t="shared" si="30"/>
        <v>4.8499999999999996</v>
      </c>
      <c r="BS24" s="5">
        <f t="shared" si="31"/>
        <v>0.89999999999999947</v>
      </c>
      <c r="BT24" s="5">
        <f>IF(A24="","",COUNTIFS('12 Diciembre'!$B:$B,A24))</f>
        <v>9</v>
      </c>
      <c r="BU24" s="8">
        <f t="shared" si="32"/>
        <v>0.18556701030927825</v>
      </c>
    </row>
    <row r="25" spans="1:73" x14ac:dyDescent="0.3">
      <c r="A25" s="5" t="str">
        <v>Coromoro</v>
      </c>
      <c r="B25" s="5">
        <f>_xlfn.MINIFS('1 Enero'!$G:$G,'1 Enero'!$B:$B,A25)</f>
        <v>4.8</v>
      </c>
      <c r="C25" s="5">
        <f>_xlfn.MAXIFS('1 Enero'!$H:$H,'1 Enero'!$B:$B,A25)</f>
        <v>5.3</v>
      </c>
      <c r="D25" s="5">
        <f t="shared" si="33"/>
        <v>5.05</v>
      </c>
      <c r="E25" s="5">
        <f t="shared" si="34"/>
        <v>0.5</v>
      </c>
      <c r="F25" s="5">
        <f>IF(A25="","",COUNTIFS('1 Enero'!$B:$B,A25))</f>
        <v>8</v>
      </c>
      <c r="G25" s="6">
        <f t="shared" si="35"/>
        <v>9.9009900990099015E-2</v>
      </c>
      <c r="H25" s="5">
        <f>_xlfn.MINIFS('2 Febrero'!$G:$G,'2 Febrero'!$B:$B,A25)</f>
        <v>4.4000000000000004</v>
      </c>
      <c r="I25" s="5">
        <f>_xlfn.MAXIFS('2 Febrero'!$H:$H,'2 Febrero'!$B:$B,A25)</f>
        <v>5.0999999999999996</v>
      </c>
      <c r="J25" s="5">
        <f t="shared" si="0"/>
        <v>4.75</v>
      </c>
      <c r="K25" s="5">
        <f t="shared" si="1"/>
        <v>0.69999999999999929</v>
      </c>
      <c r="L25" s="5">
        <f>IF(A25="","",COUNTIFS('2 Febrero'!$B:$B,A25))</f>
        <v>8</v>
      </c>
      <c r="M25" s="6">
        <f t="shared" si="2"/>
        <v>0.14736842105263143</v>
      </c>
      <c r="N25" s="5">
        <f>_xlfn.MINIFS('3 Marzo'!$G:$G,'3 Marzo'!$B:$B,A25)</f>
        <v>4.8</v>
      </c>
      <c r="O25" s="5">
        <f>_xlfn.MAXIFS('3 Marzo'!$H:$H,'3 Marzo'!$B:$B,A25)</f>
        <v>5.8</v>
      </c>
      <c r="P25" s="5">
        <f t="shared" si="3"/>
        <v>5.3</v>
      </c>
      <c r="Q25" s="5">
        <f t="shared" si="4"/>
        <v>1</v>
      </c>
      <c r="R25" s="5">
        <f>IF(A25="","",COUNTIFS('3 Marzo'!$B:$B,A25))</f>
        <v>10</v>
      </c>
      <c r="S25" s="6">
        <f t="shared" si="5"/>
        <v>0.18867924528301888</v>
      </c>
      <c r="T25" s="7">
        <f>_xlfn.MINIFS('4 Abril'!$G:$G,'4 Abril'!$B:$B,A25)</f>
        <v>3.9</v>
      </c>
      <c r="U25" s="5">
        <f>_xlfn.MAXIFS('4 Abril'!$H:$H,'4 Abril'!$B:$B,A25)</f>
        <v>4.9000000000000004</v>
      </c>
      <c r="V25" s="5">
        <f t="shared" si="6"/>
        <v>4.4000000000000004</v>
      </c>
      <c r="W25" s="5">
        <f t="shared" si="7"/>
        <v>1.0000000000000004</v>
      </c>
      <c r="X25" s="5">
        <f>IF(A25="","",COUNTIFS('4 Abril'!$B:$B,A25))</f>
        <v>8</v>
      </c>
      <c r="Y25" s="6">
        <f t="shared" si="8"/>
        <v>0.22727272727272735</v>
      </c>
      <c r="Z25" s="7">
        <f>_xlfn.MINIFS('5 Mayo'!$G:$G,'5 Mayo'!$B:$B,A25)</f>
        <v>4.3</v>
      </c>
      <c r="AA25" s="5">
        <f>_xlfn.MAXIFS('5 Mayo'!$H:$H,'5 Mayo'!$B:$B,A25)</f>
        <v>4.8</v>
      </c>
      <c r="AB25" s="5">
        <f t="shared" si="9"/>
        <v>4.55</v>
      </c>
      <c r="AC25" s="5">
        <f t="shared" si="10"/>
        <v>0.5</v>
      </c>
      <c r="AD25" s="5">
        <f>IF(A25="","",COUNTIFS('5 Mayo'!$B:$B,A25))</f>
        <v>4</v>
      </c>
      <c r="AE25" s="6">
        <f t="shared" si="11"/>
        <v>0.10989010989010989</v>
      </c>
      <c r="AF25" s="7">
        <f>_xlfn.MINIFS('6 Junio'!$G:$G,'6 Junio'!$B:$B,A25)</f>
        <v>4.3</v>
      </c>
      <c r="AG25" s="5">
        <f>_xlfn.MAXIFS('6 Junio'!$H:$H,'6 Junio'!$B:$B,A25)</f>
        <v>4.8</v>
      </c>
      <c r="AH25" s="5">
        <f t="shared" si="12"/>
        <v>4.55</v>
      </c>
      <c r="AI25" s="5">
        <f t="shared" si="13"/>
        <v>0.5</v>
      </c>
      <c r="AJ25" s="5">
        <f>IF(A25="","",COUNTIFS('6 Junio'!$B:$B,A25))</f>
        <v>4</v>
      </c>
      <c r="AK25" s="6">
        <f t="shared" si="14"/>
        <v>0.10989010989010989</v>
      </c>
      <c r="AL25" s="7">
        <f>_xlfn.MINIFS('7 Julio'!$G:$G,'7 Julio'!$B:$B,A25)</f>
        <v>4.4000000000000004</v>
      </c>
      <c r="AM25" s="5">
        <f>_xlfn.MAXIFS('7 Julio'!$H:$H,'7 Julio'!$B:$B,A25)</f>
        <v>4.9000000000000004</v>
      </c>
      <c r="AN25" s="5">
        <f t="shared" si="15"/>
        <v>4.6500000000000004</v>
      </c>
      <c r="AO25" s="5">
        <f t="shared" si="16"/>
        <v>0.5</v>
      </c>
      <c r="AP25" s="5">
        <f>IF(A25="","",COUNTIFS('7 Julio'!$B:$B,A25))</f>
        <v>5</v>
      </c>
      <c r="AQ25" s="6">
        <f t="shared" si="17"/>
        <v>0.1075268817204301</v>
      </c>
      <c r="AR25" s="7">
        <f>_xlfn.MINIFS('8 Agosto'!$G:$G,'8 Agosto'!$B:$B,A25)</f>
        <v>4.8</v>
      </c>
      <c r="AS25" s="5">
        <f>_xlfn.MAXIFS('8 Agosto'!$H:$H,'8 Agosto'!$B:$B,A25)</f>
        <v>5.2</v>
      </c>
      <c r="AT25" s="5">
        <f t="shared" si="18"/>
        <v>5</v>
      </c>
      <c r="AU25" s="5">
        <f t="shared" si="19"/>
        <v>0.40000000000000036</v>
      </c>
      <c r="AV25" s="5">
        <f>IF(A25="","",COUNTIFS('8 Agosto'!$B:$B,A25))</f>
        <v>6</v>
      </c>
      <c r="AW25" s="6">
        <f t="shared" si="20"/>
        <v>8.0000000000000071E-2</v>
      </c>
      <c r="AX25" s="7">
        <f>_xlfn.MINIFS('9 Septiembre'!$G:$G,'9 Septiembre'!$B:$B,A25)</f>
        <v>4.9000000000000004</v>
      </c>
      <c r="AY25" s="5">
        <f>_xlfn.MAXIFS('9 Septiembre'!$H:$H,'9 Septiembre'!$B:$B,A25)</f>
        <v>5</v>
      </c>
      <c r="AZ25" s="5">
        <f t="shared" si="21"/>
        <v>4.95</v>
      </c>
      <c r="BA25" s="5">
        <f t="shared" si="22"/>
        <v>9.9999999999999645E-2</v>
      </c>
      <c r="BB25" s="5">
        <f>IF(A25="","",COUNTIFS('9 Septiembre'!$B:$B,A25))</f>
        <v>1</v>
      </c>
      <c r="BC25" s="6">
        <f t="shared" si="23"/>
        <v>2.0202020202020131E-2</v>
      </c>
      <c r="BD25" s="7">
        <f>_xlfn.MINIFS('10 Octubre'!$G:$G,'10 Octubre'!$B:$B,A25)</f>
        <v>4.4000000000000004</v>
      </c>
      <c r="BE25" s="5">
        <f>_xlfn.MAXIFS('10 Octubre'!$H:$H,'10 Octubre'!$B:$B,A25)</f>
        <v>4.8</v>
      </c>
      <c r="BF25" s="5">
        <f t="shared" si="24"/>
        <v>4.5999999999999996</v>
      </c>
      <c r="BG25" s="5">
        <f t="shared" si="25"/>
        <v>0.39999999999999947</v>
      </c>
      <c r="BH25" s="5">
        <f>IF(A25="","",COUNTIFS('10 Octubre'!$B:$B,A25))</f>
        <v>2</v>
      </c>
      <c r="BI25" s="6">
        <f t="shared" si="26"/>
        <v>8.6956521739130321E-2</v>
      </c>
      <c r="BJ25" s="7">
        <f>_xlfn.MINIFS('11 Noviembre'!$G:$G,'11 Noviembre'!$B:$B,A25)</f>
        <v>4.0999999999999996</v>
      </c>
      <c r="BK25" s="5">
        <f>_xlfn.MAXIFS('11 Noviembre'!$H:$H,'11 Noviembre'!$B:$B,A25)</f>
        <v>4.9000000000000004</v>
      </c>
      <c r="BL25" s="5">
        <f t="shared" si="27"/>
        <v>4.5</v>
      </c>
      <c r="BM25" s="5">
        <f t="shared" si="28"/>
        <v>0.80000000000000071</v>
      </c>
      <c r="BN25" s="5">
        <f>IF(A25="","",COUNTIFS('11 Noviembre'!$B:$B,A25))</f>
        <v>6</v>
      </c>
      <c r="BO25" s="6">
        <f t="shared" si="29"/>
        <v>0.17777777777777792</v>
      </c>
      <c r="BP25" s="7">
        <f>_xlfn.MINIFS('12 Diciembre'!$G:$G,'12 Diciembre'!$B:$B,A25)</f>
        <v>4.4000000000000004</v>
      </c>
      <c r="BQ25" s="5">
        <f>_xlfn.MAXIFS('12 Diciembre'!$H:$H,'12 Diciembre'!$B:$B,A25)</f>
        <v>5.4</v>
      </c>
      <c r="BR25" s="5">
        <f t="shared" si="30"/>
        <v>4.9000000000000004</v>
      </c>
      <c r="BS25" s="5">
        <f t="shared" si="31"/>
        <v>1</v>
      </c>
      <c r="BT25" s="5">
        <f>IF(A25="","",COUNTIFS('12 Diciembre'!$B:$B,A25))</f>
        <v>12</v>
      </c>
      <c r="BU25" s="8">
        <f t="shared" si="32"/>
        <v>0.2040816326530612</v>
      </c>
    </row>
    <row r="26" spans="1:73" x14ac:dyDescent="0.3">
      <c r="A26" s="5" t="str">
        <v>Curití</v>
      </c>
      <c r="B26" s="5">
        <f>_xlfn.MINIFS('1 Enero'!$G:$G,'1 Enero'!$B:$B,A26)</f>
        <v>4.8</v>
      </c>
      <c r="C26" s="5">
        <f>_xlfn.MAXIFS('1 Enero'!$H:$H,'1 Enero'!$B:$B,A26)</f>
        <v>5.2</v>
      </c>
      <c r="D26" s="5">
        <f t="shared" si="33"/>
        <v>5</v>
      </c>
      <c r="E26" s="5">
        <f t="shared" si="34"/>
        <v>0.40000000000000036</v>
      </c>
      <c r="F26" s="5">
        <f>IF(A26="","",COUNTIFS('1 Enero'!$B:$B,A26))</f>
        <v>6</v>
      </c>
      <c r="G26" s="6">
        <f t="shared" si="35"/>
        <v>8.0000000000000071E-2</v>
      </c>
      <c r="H26" s="5">
        <f>_xlfn.MINIFS('2 Febrero'!$G:$G,'2 Febrero'!$B:$B,A26)</f>
        <v>4.4000000000000004</v>
      </c>
      <c r="I26" s="5">
        <f>_xlfn.MAXIFS('2 Febrero'!$H:$H,'2 Febrero'!$B:$B,A26)</f>
        <v>5.0999999999999996</v>
      </c>
      <c r="J26" s="5">
        <f t="shared" si="0"/>
        <v>4.75</v>
      </c>
      <c r="K26" s="5">
        <f t="shared" si="1"/>
        <v>0.69999999999999929</v>
      </c>
      <c r="L26" s="5">
        <f>IF(A26="","",COUNTIFS('2 Febrero'!$B:$B,A26))</f>
        <v>5</v>
      </c>
      <c r="M26" s="6">
        <f t="shared" si="2"/>
        <v>0.14736842105263143</v>
      </c>
      <c r="N26" s="5">
        <f>_xlfn.MINIFS('3 Marzo'!$G:$G,'3 Marzo'!$B:$B,A26)</f>
        <v>4.9000000000000004</v>
      </c>
      <c r="O26" s="5">
        <f>_xlfn.MAXIFS('3 Marzo'!$H:$H,'3 Marzo'!$B:$B,A26)</f>
        <v>5.8</v>
      </c>
      <c r="P26" s="5">
        <f t="shared" si="3"/>
        <v>5.35</v>
      </c>
      <c r="Q26" s="5">
        <f t="shared" si="4"/>
        <v>0.89999999999999947</v>
      </c>
      <c r="R26" s="5">
        <f>IF(A26="","",COUNTIFS('3 Marzo'!$B:$B,A26))</f>
        <v>8</v>
      </c>
      <c r="S26" s="6">
        <f t="shared" si="5"/>
        <v>0.16822429906542047</v>
      </c>
      <c r="T26" s="7">
        <f>_xlfn.MINIFS('4 Abril'!$G:$G,'4 Abril'!$B:$B,A26)</f>
        <v>4.3</v>
      </c>
      <c r="U26" s="5">
        <f>_xlfn.MAXIFS('4 Abril'!$H:$H,'4 Abril'!$B:$B,A26)</f>
        <v>4.9000000000000004</v>
      </c>
      <c r="V26" s="5">
        <f t="shared" si="6"/>
        <v>4.5999999999999996</v>
      </c>
      <c r="W26" s="5">
        <f t="shared" si="7"/>
        <v>0.60000000000000053</v>
      </c>
      <c r="X26" s="5">
        <f>IF(A26="","",COUNTIFS('4 Abril'!$B:$B,A26))</f>
        <v>7</v>
      </c>
      <c r="Y26" s="6">
        <f t="shared" si="8"/>
        <v>0.13043478260869579</v>
      </c>
      <c r="Z26" s="7">
        <f>_xlfn.MINIFS('5 Mayo'!$G:$G,'5 Mayo'!$B:$B,A26)</f>
        <v>4.4000000000000004</v>
      </c>
      <c r="AA26" s="5">
        <f>_xlfn.MAXIFS('5 Mayo'!$H:$H,'5 Mayo'!$B:$B,A26)</f>
        <v>4.8</v>
      </c>
      <c r="AB26" s="5">
        <f t="shared" si="9"/>
        <v>4.5999999999999996</v>
      </c>
      <c r="AC26" s="5">
        <f t="shared" si="10"/>
        <v>0.39999999999999947</v>
      </c>
      <c r="AD26" s="5">
        <f>IF(A26="","",COUNTIFS('5 Mayo'!$B:$B,A26))</f>
        <v>2</v>
      </c>
      <c r="AE26" s="6">
        <f t="shared" si="11"/>
        <v>8.6956521739130321E-2</v>
      </c>
      <c r="AF26" s="7">
        <f>_xlfn.MINIFS('6 Junio'!$G:$G,'6 Junio'!$B:$B,A26)</f>
        <v>4.5999999999999996</v>
      </c>
      <c r="AG26" s="5">
        <f>_xlfn.MAXIFS('6 Junio'!$H:$H,'6 Junio'!$B:$B,A26)</f>
        <v>4.8</v>
      </c>
      <c r="AH26" s="5">
        <f t="shared" si="12"/>
        <v>4.6999999999999993</v>
      </c>
      <c r="AI26" s="5">
        <f t="shared" si="13"/>
        <v>0.20000000000000018</v>
      </c>
      <c r="AJ26" s="5">
        <f>IF(A26="","",COUNTIFS('6 Junio'!$B:$B,A26))</f>
        <v>2</v>
      </c>
      <c r="AK26" s="6">
        <f t="shared" si="14"/>
        <v>4.255319148936175E-2</v>
      </c>
      <c r="AL26" s="7">
        <f>_xlfn.MINIFS('7 Julio'!$G:$G,'7 Julio'!$B:$B,A26)</f>
        <v>4.8</v>
      </c>
      <c r="AM26" s="5">
        <f>_xlfn.MAXIFS('7 Julio'!$H:$H,'7 Julio'!$B:$B,A26)</f>
        <v>4.9000000000000004</v>
      </c>
      <c r="AN26" s="5">
        <f t="shared" si="15"/>
        <v>4.8499999999999996</v>
      </c>
      <c r="AO26" s="5">
        <f t="shared" si="16"/>
        <v>0.10000000000000053</v>
      </c>
      <c r="AP26" s="5">
        <f>IF(A26="","",COUNTIFS('7 Julio'!$B:$B,A26))</f>
        <v>2</v>
      </c>
      <c r="AQ26" s="6">
        <f t="shared" si="17"/>
        <v>2.0618556701031038E-2</v>
      </c>
      <c r="AR26" s="7">
        <f>_xlfn.MINIFS('8 Agosto'!$G:$G,'8 Agosto'!$B:$B,A26)</f>
        <v>5</v>
      </c>
      <c r="AS26" s="5">
        <f>_xlfn.MAXIFS('8 Agosto'!$H:$H,'8 Agosto'!$B:$B,A26)</f>
        <v>5.2</v>
      </c>
      <c r="AT26" s="5">
        <f t="shared" si="18"/>
        <v>5.0999999999999996</v>
      </c>
      <c r="AU26" s="5">
        <f t="shared" si="19"/>
        <v>0.20000000000000018</v>
      </c>
      <c r="AV26" s="5">
        <f>IF(A26="","",COUNTIFS('8 Agosto'!$B:$B,A26))</f>
        <v>4</v>
      </c>
      <c r="AW26" s="6">
        <f t="shared" si="20"/>
        <v>3.9215686274509838E-2</v>
      </c>
      <c r="AX26" s="7">
        <f>_xlfn.MINIFS('9 Septiembre'!$G:$G,'9 Septiembre'!$B:$B,A26)</f>
        <v>4.9000000000000004</v>
      </c>
      <c r="AY26" s="5">
        <f>_xlfn.MAXIFS('9 Septiembre'!$H:$H,'9 Septiembre'!$B:$B,A26)</f>
        <v>5.0999999999999996</v>
      </c>
      <c r="AZ26" s="5">
        <f t="shared" si="21"/>
        <v>5</v>
      </c>
      <c r="BA26" s="5">
        <f t="shared" si="22"/>
        <v>0.19999999999999929</v>
      </c>
      <c r="BB26" s="5">
        <f>IF(A26="","",COUNTIFS('9 Septiembre'!$B:$B,A26))</f>
        <v>2</v>
      </c>
      <c r="BC26" s="6">
        <f t="shared" si="23"/>
        <v>3.9999999999999855E-2</v>
      </c>
      <c r="BD26" s="7">
        <f>_xlfn.MINIFS('10 Octubre'!$G:$G,'10 Octubre'!$B:$B,A26)</f>
        <v>4.4000000000000004</v>
      </c>
      <c r="BE26" s="5">
        <f>_xlfn.MAXIFS('10 Octubre'!$H:$H,'10 Octubre'!$B:$B,A26)</f>
        <v>4.8</v>
      </c>
      <c r="BF26" s="5">
        <f t="shared" si="24"/>
        <v>4.5999999999999996</v>
      </c>
      <c r="BG26" s="5">
        <f t="shared" si="25"/>
        <v>0.39999999999999947</v>
      </c>
      <c r="BH26" s="5">
        <f>IF(A26="","",COUNTIFS('10 Octubre'!$B:$B,A26))</f>
        <v>3</v>
      </c>
      <c r="BI26" s="6">
        <f t="shared" si="26"/>
        <v>8.6956521739130321E-2</v>
      </c>
      <c r="BJ26" s="7">
        <f>_xlfn.MINIFS('11 Noviembre'!$G:$G,'11 Noviembre'!$B:$B,A26)</f>
        <v>4.0999999999999996</v>
      </c>
      <c r="BK26" s="5">
        <f>_xlfn.MAXIFS('11 Noviembre'!$H:$H,'11 Noviembre'!$B:$B,A26)</f>
        <v>4.5999999999999996</v>
      </c>
      <c r="BL26" s="5">
        <f t="shared" si="27"/>
        <v>4.3499999999999996</v>
      </c>
      <c r="BM26" s="5">
        <f t="shared" si="28"/>
        <v>0.5</v>
      </c>
      <c r="BN26" s="5">
        <f>IF(A26="","",COUNTIFS('11 Noviembre'!$B:$B,A26))</f>
        <v>4</v>
      </c>
      <c r="BO26" s="6">
        <f t="shared" si="29"/>
        <v>0.1149425287356322</v>
      </c>
      <c r="BP26" s="7">
        <f>_xlfn.MINIFS('12 Diciembre'!$G:$G,'12 Diciembre'!$B:$B,A26)</f>
        <v>4.4000000000000004</v>
      </c>
      <c r="BQ26" s="5">
        <f>_xlfn.MAXIFS('12 Diciembre'!$H:$H,'12 Diciembre'!$B:$B,A26)</f>
        <v>5.0999999999999996</v>
      </c>
      <c r="BR26" s="5">
        <f t="shared" si="30"/>
        <v>4.75</v>
      </c>
      <c r="BS26" s="5">
        <f t="shared" si="31"/>
        <v>0.69999999999999929</v>
      </c>
      <c r="BT26" s="5">
        <f>IF(A26="","",COUNTIFS('12 Diciembre'!$B:$B,A26))</f>
        <v>8</v>
      </c>
      <c r="BU26" s="8">
        <f t="shared" si="32"/>
        <v>0.14736842105263143</v>
      </c>
    </row>
    <row r="27" spans="1:73" x14ac:dyDescent="0.3">
      <c r="A27" s="5" t="str">
        <v>El Carmen De Chucurí</v>
      </c>
      <c r="B27" s="5">
        <f>_xlfn.MINIFS('1 Enero'!$G:$G,'1 Enero'!$B:$B,A27)</f>
        <v>4.8</v>
      </c>
      <c r="C27" s="5">
        <f>_xlfn.MAXIFS('1 Enero'!$H:$H,'1 Enero'!$B:$B,A27)</f>
        <v>5.2</v>
      </c>
      <c r="D27" s="5">
        <f t="shared" si="33"/>
        <v>5</v>
      </c>
      <c r="E27" s="5">
        <f t="shared" si="34"/>
        <v>0.40000000000000036</v>
      </c>
      <c r="F27" s="5">
        <f>IF(A27="","",COUNTIFS('1 Enero'!$B:$B,A27))</f>
        <v>5</v>
      </c>
      <c r="G27" s="6">
        <f t="shared" si="35"/>
        <v>8.0000000000000071E-2</v>
      </c>
      <c r="H27" s="5">
        <f>_xlfn.MINIFS('2 Febrero'!$G:$G,'2 Febrero'!$B:$B,A27)</f>
        <v>4.4000000000000004</v>
      </c>
      <c r="I27" s="5">
        <f>_xlfn.MAXIFS('2 Febrero'!$H:$H,'2 Febrero'!$B:$B,A27)</f>
        <v>5</v>
      </c>
      <c r="J27" s="5">
        <f t="shared" si="0"/>
        <v>4.7</v>
      </c>
      <c r="K27" s="5">
        <f t="shared" si="1"/>
        <v>0.59999999999999964</v>
      </c>
      <c r="L27" s="5">
        <f>IF(A27="","",COUNTIFS('2 Febrero'!$B:$B,A27))</f>
        <v>6</v>
      </c>
      <c r="M27" s="6">
        <f t="shared" si="2"/>
        <v>0.12765957446808501</v>
      </c>
      <c r="N27" s="5">
        <f>_xlfn.MINIFS('3 Marzo'!$G:$G,'3 Marzo'!$B:$B,A27)</f>
        <v>4.9000000000000004</v>
      </c>
      <c r="O27" s="5">
        <f>_xlfn.MAXIFS('3 Marzo'!$H:$H,'3 Marzo'!$B:$B,A27)</f>
        <v>5.3</v>
      </c>
      <c r="P27" s="5">
        <f t="shared" si="3"/>
        <v>5.0999999999999996</v>
      </c>
      <c r="Q27" s="5">
        <f t="shared" si="4"/>
        <v>0.39999999999999947</v>
      </c>
      <c r="R27" s="5">
        <f>IF(A27="","",COUNTIFS('3 Marzo'!$B:$B,A27))</f>
        <v>6</v>
      </c>
      <c r="S27" s="6">
        <f t="shared" si="5"/>
        <v>7.843137254901951E-2</v>
      </c>
      <c r="T27" s="7">
        <f>_xlfn.MINIFS('4 Abril'!$G:$G,'4 Abril'!$B:$B,A27)</f>
        <v>4.4000000000000004</v>
      </c>
      <c r="U27" s="5">
        <f>_xlfn.MAXIFS('4 Abril'!$H:$H,'4 Abril'!$B:$B,A27)</f>
        <v>4.8</v>
      </c>
      <c r="V27" s="5">
        <f t="shared" si="6"/>
        <v>4.5999999999999996</v>
      </c>
      <c r="W27" s="5">
        <f t="shared" si="7"/>
        <v>0.39999999999999947</v>
      </c>
      <c r="X27" s="5">
        <f>IF(A27="","",COUNTIFS('4 Abril'!$B:$B,A27))</f>
        <v>3</v>
      </c>
      <c r="Y27" s="6">
        <f t="shared" si="8"/>
        <v>8.6956521739130321E-2</v>
      </c>
      <c r="Z27" s="7">
        <f>_xlfn.MINIFS('5 Mayo'!$G:$G,'5 Mayo'!$B:$B,A27)</f>
        <v>4.4000000000000004</v>
      </c>
      <c r="AA27" s="5">
        <f>_xlfn.MAXIFS('5 Mayo'!$H:$H,'5 Mayo'!$B:$B,A27)</f>
        <v>4.8</v>
      </c>
      <c r="AB27" s="5">
        <f t="shared" si="9"/>
        <v>4.5999999999999996</v>
      </c>
      <c r="AC27" s="5">
        <f t="shared" si="10"/>
        <v>0.39999999999999947</v>
      </c>
      <c r="AD27" s="5">
        <f>IF(A27="","",COUNTIFS('5 Mayo'!$B:$B,A27))</f>
        <v>2</v>
      </c>
      <c r="AE27" s="6">
        <f t="shared" si="11"/>
        <v>8.6956521739130321E-2</v>
      </c>
      <c r="AF27" s="7">
        <f>_xlfn.MINIFS('6 Junio'!$G:$G,'6 Junio'!$B:$B,A27)</f>
        <v>4.4000000000000004</v>
      </c>
      <c r="AG27" s="5">
        <f>_xlfn.MAXIFS('6 Junio'!$H:$H,'6 Junio'!$B:$B,A27)</f>
        <v>4.9000000000000004</v>
      </c>
      <c r="AH27" s="5">
        <f t="shared" si="12"/>
        <v>4.6500000000000004</v>
      </c>
      <c r="AI27" s="5">
        <f t="shared" si="13"/>
        <v>0.5</v>
      </c>
      <c r="AJ27" s="5">
        <f>IF(A27="","",COUNTIFS('6 Junio'!$B:$B,A27))</f>
        <v>4</v>
      </c>
      <c r="AK27" s="6">
        <f t="shared" si="14"/>
        <v>0.1075268817204301</v>
      </c>
      <c r="AL27" s="7">
        <f>_xlfn.MINIFS('7 Julio'!$G:$G,'7 Julio'!$B:$B,A27)</f>
        <v>4.5999999999999996</v>
      </c>
      <c r="AM27" s="5">
        <f>_xlfn.MAXIFS('7 Julio'!$H:$H,'7 Julio'!$B:$B,A27)</f>
        <v>5</v>
      </c>
      <c r="AN27" s="5">
        <f t="shared" si="15"/>
        <v>4.8</v>
      </c>
      <c r="AO27" s="5">
        <f t="shared" si="16"/>
        <v>0.40000000000000036</v>
      </c>
      <c r="AP27" s="5">
        <f>IF(A27="","",COUNTIFS('7 Julio'!$B:$B,A27))</f>
        <v>4</v>
      </c>
      <c r="AQ27" s="6">
        <f t="shared" si="17"/>
        <v>8.3333333333333412E-2</v>
      </c>
      <c r="AR27" s="7">
        <f>_xlfn.MINIFS('8 Agosto'!$G:$G,'8 Agosto'!$B:$B,A27)</f>
        <v>5</v>
      </c>
      <c r="AS27" s="5">
        <f>_xlfn.MAXIFS('8 Agosto'!$H:$H,'8 Agosto'!$B:$B,A27)</f>
        <v>5.3</v>
      </c>
      <c r="AT27" s="5">
        <f t="shared" si="18"/>
        <v>5.15</v>
      </c>
      <c r="AU27" s="5">
        <f t="shared" si="19"/>
        <v>0.29999999999999982</v>
      </c>
      <c r="AV27" s="5">
        <f>IF(A27="","",COUNTIFS('8 Agosto'!$B:$B,A27))</f>
        <v>6</v>
      </c>
      <c r="AW27" s="6">
        <f t="shared" si="20"/>
        <v>5.825242718446598E-2</v>
      </c>
      <c r="AX27" s="7">
        <f>_xlfn.MINIFS('9 Septiembre'!$G:$G,'9 Septiembre'!$B:$B,A27)</f>
        <v>4.9000000000000004</v>
      </c>
      <c r="AY27" s="5">
        <f>_xlfn.MAXIFS('9 Septiembre'!$H:$H,'9 Septiembre'!$B:$B,A27)</f>
        <v>5.2</v>
      </c>
      <c r="AZ27" s="5">
        <f t="shared" si="21"/>
        <v>5.0500000000000007</v>
      </c>
      <c r="BA27" s="5">
        <f t="shared" si="22"/>
        <v>0.29999999999999982</v>
      </c>
      <c r="BB27" s="5">
        <f>IF(A27="","",COUNTIFS('9 Septiembre'!$B:$B,A27))</f>
        <v>3</v>
      </c>
      <c r="BC27" s="6">
        <f t="shared" si="23"/>
        <v>5.9405940594059362E-2</v>
      </c>
      <c r="BD27" s="7">
        <f>_xlfn.MINIFS('10 Octubre'!$G:$G,'10 Octubre'!$B:$B,A27)</f>
        <v>4.4000000000000004</v>
      </c>
      <c r="BE27" s="5">
        <f>_xlfn.MAXIFS('10 Octubre'!$H:$H,'10 Octubre'!$B:$B,A27)</f>
        <v>4.8</v>
      </c>
      <c r="BF27" s="5">
        <f t="shared" si="24"/>
        <v>4.5999999999999996</v>
      </c>
      <c r="BG27" s="5">
        <f t="shared" si="25"/>
        <v>0.39999999999999947</v>
      </c>
      <c r="BH27" s="5">
        <f>IF(A27="","",COUNTIFS('10 Octubre'!$B:$B,A27))</f>
        <v>2</v>
      </c>
      <c r="BI27" s="6">
        <f t="shared" si="26"/>
        <v>8.6956521739130321E-2</v>
      </c>
      <c r="BJ27" s="7">
        <f>_xlfn.MINIFS('11 Noviembre'!$G:$G,'11 Noviembre'!$B:$B,A27)</f>
        <v>4.0999999999999996</v>
      </c>
      <c r="BK27" s="5">
        <f>_xlfn.MAXIFS('11 Noviembre'!$H:$H,'11 Noviembre'!$B:$B,A27)</f>
        <v>4.5999999999999996</v>
      </c>
      <c r="BL27" s="5">
        <f t="shared" si="27"/>
        <v>4.3499999999999996</v>
      </c>
      <c r="BM27" s="5">
        <f t="shared" si="28"/>
        <v>0.5</v>
      </c>
      <c r="BN27" s="5">
        <f>IF(A27="","",COUNTIFS('11 Noviembre'!$B:$B,A27))</f>
        <v>4</v>
      </c>
      <c r="BO27" s="6">
        <f t="shared" si="29"/>
        <v>0.1149425287356322</v>
      </c>
      <c r="BP27" s="7">
        <f>_xlfn.MINIFS('12 Diciembre'!$G:$G,'12 Diciembre'!$B:$B,A27)</f>
        <v>4.4000000000000004</v>
      </c>
      <c r="BQ27" s="5">
        <f>_xlfn.MAXIFS('12 Diciembre'!$H:$H,'12 Diciembre'!$B:$B,A27)</f>
        <v>4.9000000000000004</v>
      </c>
      <c r="BR27" s="5">
        <f t="shared" si="30"/>
        <v>4.6500000000000004</v>
      </c>
      <c r="BS27" s="5">
        <f t="shared" si="31"/>
        <v>0.5</v>
      </c>
      <c r="BT27" s="5">
        <f>IF(A27="","",COUNTIFS('12 Diciembre'!$B:$B,A27))</f>
        <v>5</v>
      </c>
      <c r="BU27" s="8">
        <f t="shared" si="32"/>
        <v>0.1075268817204301</v>
      </c>
    </row>
    <row r="28" spans="1:73" x14ac:dyDescent="0.3">
      <c r="A28" s="5" t="str">
        <v>El Guacamayo</v>
      </c>
      <c r="B28" s="5">
        <f>_xlfn.MINIFS('1 Enero'!$G:$G,'1 Enero'!$B:$B,A28)</f>
        <v>4.9000000000000004</v>
      </c>
      <c r="C28" s="5">
        <f>_xlfn.MAXIFS('1 Enero'!$H:$H,'1 Enero'!$B:$B,A28)</f>
        <v>5.3</v>
      </c>
      <c r="D28" s="5">
        <f t="shared" si="33"/>
        <v>5.0999999999999996</v>
      </c>
      <c r="E28" s="5">
        <f t="shared" si="34"/>
        <v>0.39999999999999947</v>
      </c>
      <c r="F28" s="5">
        <f>IF(A28="","",COUNTIFS('1 Enero'!$B:$B,A28))</f>
        <v>5</v>
      </c>
      <c r="G28" s="6">
        <f t="shared" si="35"/>
        <v>7.843137254901951E-2</v>
      </c>
      <c r="H28" s="5">
        <f>_xlfn.MINIFS('2 Febrero'!$G:$G,'2 Febrero'!$B:$B,A28)</f>
        <v>4.5999999999999996</v>
      </c>
      <c r="I28" s="5">
        <f>_xlfn.MAXIFS('2 Febrero'!$H:$H,'2 Febrero'!$B:$B,A28)</f>
        <v>5.2</v>
      </c>
      <c r="J28" s="5">
        <f t="shared" si="0"/>
        <v>4.9000000000000004</v>
      </c>
      <c r="K28" s="5">
        <f t="shared" si="1"/>
        <v>0.60000000000000053</v>
      </c>
      <c r="L28" s="5">
        <f>IF(A28="","",COUNTIFS('2 Febrero'!$B:$B,A28))</f>
        <v>6</v>
      </c>
      <c r="M28" s="6">
        <f t="shared" si="2"/>
        <v>0.12244897959183683</v>
      </c>
      <c r="N28" s="5">
        <f>_xlfn.MINIFS('3 Marzo'!$G:$G,'3 Marzo'!$B:$B,A28)</f>
        <v>4.9000000000000004</v>
      </c>
      <c r="O28" s="5">
        <f>_xlfn.MAXIFS('3 Marzo'!$H:$H,'3 Marzo'!$B:$B,A28)</f>
        <v>6.1</v>
      </c>
      <c r="P28" s="5">
        <f t="shared" si="3"/>
        <v>5.5</v>
      </c>
      <c r="Q28" s="5">
        <f t="shared" si="4"/>
        <v>1.1999999999999993</v>
      </c>
      <c r="R28" s="5">
        <f>IF(A28="","",COUNTIFS('3 Marzo'!$B:$B,A28))</f>
        <v>9</v>
      </c>
      <c r="S28" s="6">
        <f t="shared" si="5"/>
        <v>0.21818181818181806</v>
      </c>
      <c r="T28" s="7">
        <f>_xlfn.MINIFS('4 Abril'!$G:$G,'4 Abril'!$B:$B,A28)</f>
        <v>4.4000000000000004</v>
      </c>
      <c r="U28" s="5">
        <f>_xlfn.MAXIFS('4 Abril'!$H:$H,'4 Abril'!$B:$B,A28)</f>
        <v>5</v>
      </c>
      <c r="V28" s="5">
        <f t="shared" si="6"/>
        <v>4.7</v>
      </c>
      <c r="W28" s="5">
        <f t="shared" si="7"/>
        <v>0.59999999999999964</v>
      </c>
      <c r="X28" s="5">
        <f>IF(A28="","",COUNTIFS('4 Abril'!$B:$B,A28))</f>
        <v>4</v>
      </c>
      <c r="Y28" s="6">
        <f t="shared" si="8"/>
        <v>0.12765957446808501</v>
      </c>
      <c r="Z28" s="7">
        <f>_xlfn.MINIFS('5 Mayo'!$G:$G,'5 Mayo'!$B:$B,A28)</f>
        <v>4.4000000000000004</v>
      </c>
      <c r="AA28" s="5">
        <f>_xlfn.MAXIFS('5 Mayo'!$H:$H,'5 Mayo'!$B:$B,A28)</f>
        <v>4.8</v>
      </c>
      <c r="AB28" s="5">
        <f t="shared" si="9"/>
        <v>4.5999999999999996</v>
      </c>
      <c r="AC28" s="5">
        <f t="shared" si="10"/>
        <v>0.39999999999999947</v>
      </c>
      <c r="AD28" s="5">
        <f>IF(A28="","",COUNTIFS('5 Mayo'!$B:$B,A28))</f>
        <v>3</v>
      </c>
      <c r="AE28" s="6">
        <f t="shared" si="11"/>
        <v>8.6956521739130321E-2</v>
      </c>
      <c r="AF28" s="7">
        <f>_xlfn.MINIFS('6 Junio'!$G:$G,'6 Junio'!$B:$B,A28)</f>
        <v>4.5999999999999996</v>
      </c>
      <c r="AG28" s="5">
        <f>_xlfn.MAXIFS('6 Junio'!$H:$H,'6 Junio'!$B:$B,A28)</f>
        <v>4.8</v>
      </c>
      <c r="AH28" s="5">
        <f t="shared" si="12"/>
        <v>4.6999999999999993</v>
      </c>
      <c r="AI28" s="5">
        <f t="shared" si="13"/>
        <v>0.20000000000000018</v>
      </c>
      <c r="AJ28" s="5">
        <f>IF(A28="","",COUNTIFS('6 Junio'!$B:$B,A28))</f>
        <v>2</v>
      </c>
      <c r="AK28" s="6">
        <f t="shared" si="14"/>
        <v>4.255319148936175E-2</v>
      </c>
      <c r="AL28" s="7">
        <f>_xlfn.MINIFS('7 Julio'!$G:$G,'7 Julio'!$B:$B,A28)</f>
        <v>4.8</v>
      </c>
      <c r="AM28" s="5">
        <f>_xlfn.MAXIFS('7 Julio'!$H:$H,'7 Julio'!$B:$B,A28)</f>
        <v>4.9000000000000004</v>
      </c>
      <c r="AN28" s="5">
        <f t="shared" si="15"/>
        <v>4.8499999999999996</v>
      </c>
      <c r="AO28" s="5">
        <f t="shared" si="16"/>
        <v>0.10000000000000053</v>
      </c>
      <c r="AP28" s="5">
        <f>IF(A28="","",COUNTIFS('7 Julio'!$B:$B,A28))</f>
        <v>2</v>
      </c>
      <c r="AQ28" s="6">
        <f t="shared" si="17"/>
        <v>2.0618556701031038E-2</v>
      </c>
      <c r="AR28" s="7">
        <f>_xlfn.MINIFS('8 Agosto'!$G:$G,'8 Agosto'!$B:$B,A28)</f>
        <v>5</v>
      </c>
      <c r="AS28" s="5">
        <f>_xlfn.MAXIFS('8 Agosto'!$H:$H,'8 Agosto'!$B:$B,A28)</f>
        <v>5.2</v>
      </c>
      <c r="AT28" s="5">
        <f t="shared" si="18"/>
        <v>5.0999999999999996</v>
      </c>
      <c r="AU28" s="5">
        <f t="shared" si="19"/>
        <v>0.20000000000000018</v>
      </c>
      <c r="AV28" s="5">
        <f>IF(A28="","",COUNTIFS('8 Agosto'!$B:$B,A28))</f>
        <v>3</v>
      </c>
      <c r="AW28" s="6">
        <f t="shared" si="20"/>
        <v>3.9215686274509838E-2</v>
      </c>
      <c r="AX28" s="7">
        <f>_xlfn.MINIFS('9 Septiembre'!$G:$G,'9 Septiembre'!$B:$B,A28)</f>
        <v>5</v>
      </c>
      <c r="AY28" s="5">
        <f>_xlfn.MAXIFS('9 Septiembre'!$H:$H,'9 Septiembre'!$B:$B,A28)</f>
        <v>5.0999999999999996</v>
      </c>
      <c r="AZ28" s="5">
        <f t="shared" si="21"/>
        <v>5.05</v>
      </c>
      <c r="BA28" s="5">
        <f t="shared" si="22"/>
        <v>9.9999999999999645E-2</v>
      </c>
      <c r="BB28" s="5">
        <f>IF(A28="","",COUNTIFS('9 Septiembre'!$B:$B,A28))</f>
        <v>1</v>
      </c>
      <c r="BC28" s="6">
        <f t="shared" si="23"/>
        <v>1.9801980198019733E-2</v>
      </c>
      <c r="BD28" s="7">
        <f>_xlfn.MINIFS('10 Octubre'!$G:$G,'10 Octubre'!$B:$B,A28)</f>
        <v>4.5999999999999996</v>
      </c>
      <c r="BE28" s="5">
        <f>_xlfn.MAXIFS('10 Octubre'!$H:$H,'10 Octubre'!$B:$B,A28)</f>
        <v>4.8</v>
      </c>
      <c r="BF28" s="5">
        <f t="shared" si="24"/>
        <v>4.6999999999999993</v>
      </c>
      <c r="BG28" s="5">
        <f t="shared" si="25"/>
        <v>0.20000000000000018</v>
      </c>
      <c r="BH28" s="5">
        <f>IF(A28="","",COUNTIFS('10 Octubre'!$B:$B,A28))</f>
        <v>2</v>
      </c>
      <c r="BI28" s="6">
        <f t="shared" si="26"/>
        <v>4.255319148936175E-2</v>
      </c>
      <c r="BJ28" s="7">
        <f>_xlfn.MINIFS('11 Noviembre'!$G:$G,'11 Noviembre'!$B:$B,A28)</f>
        <v>4.4000000000000004</v>
      </c>
      <c r="BK28" s="5">
        <f>_xlfn.MAXIFS('11 Noviembre'!$H:$H,'11 Noviembre'!$B:$B,A28)</f>
        <v>4.5999999999999996</v>
      </c>
      <c r="BL28" s="5">
        <f t="shared" si="27"/>
        <v>4.5</v>
      </c>
      <c r="BM28" s="5">
        <f t="shared" si="28"/>
        <v>0.19999999999999929</v>
      </c>
      <c r="BN28" s="5">
        <f>IF(A28="","",COUNTIFS('11 Noviembre'!$B:$B,A28))</f>
        <v>2</v>
      </c>
      <c r="BO28" s="6">
        <f t="shared" si="29"/>
        <v>4.4444444444444287E-2</v>
      </c>
      <c r="BP28" s="7">
        <f>_xlfn.MINIFS('12 Diciembre'!$G:$G,'12 Diciembre'!$B:$B,A28)</f>
        <v>4.4000000000000004</v>
      </c>
      <c r="BQ28" s="5">
        <f>_xlfn.MAXIFS('12 Diciembre'!$H:$H,'12 Diciembre'!$B:$B,A28)</f>
        <v>5.2</v>
      </c>
      <c r="BR28" s="5">
        <f t="shared" si="30"/>
        <v>4.8000000000000007</v>
      </c>
      <c r="BS28" s="5">
        <f t="shared" si="31"/>
        <v>0.79999999999999982</v>
      </c>
      <c r="BT28" s="5">
        <f>IF(A28="","",COUNTIFS('12 Diciembre'!$B:$B,A28))</f>
        <v>6</v>
      </c>
      <c r="BU28" s="8">
        <f t="shared" si="32"/>
        <v>0.1666666666666666</v>
      </c>
    </row>
    <row r="29" spans="1:73" x14ac:dyDescent="0.3">
      <c r="A29" s="5" t="str">
        <v>El Peñón</v>
      </c>
      <c r="B29" s="5">
        <f>_xlfn.MINIFS('1 Enero'!$G:$G,'1 Enero'!$B:$B,A29)</f>
        <v>4.9000000000000004</v>
      </c>
      <c r="C29" s="5">
        <f>_xlfn.MAXIFS('1 Enero'!$H:$H,'1 Enero'!$B:$B,A29)</f>
        <v>5.3</v>
      </c>
      <c r="D29" s="5">
        <f t="shared" si="33"/>
        <v>5.0999999999999996</v>
      </c>
      <c r="E29" s="5">
        <f t="shared" si="34"/>
        <v>0.39999999999999947</v>
      </c>
      <c r="F29" s="5">
        <f>IF(A29="","",COUNTIFS('1 Enero'!$B:$B,A29))</f>
        <v>6</v>
      </c>
      <c r="G29" s="6">
        <f t="shared" si="35"/>
        <v>7.843137254901951E-2</v>
      </c>
      <c r="H29" s="5">
        <f>_xlfn.MINIFS('2 Febrero'!$G:$G,'2 Febrero'!$B:$B,A29)</f>
        <v>4.4000000000000004</v>
      </c>
      <c r="I29" s="5">
        <f>_xlfn.MAXIFS('2 Febrero'!$H:$H,'2 Febrero'!$B:$B,A29)</f>
        <v>5.2</v>
      </c>
      <c r="J29" s="5">
        <f t="shared" si="0"/>
        <v>4.8000000000000007</v>
      </c>
      <c r="K29" s="5">
        <f t="shared" si="1"/>
        <v>0.79999999999999982</v>
      </c>
      <c r="L29" s="5">
        <f>IF(A29="","",COUNTIFS('2 Febrero'!$B:$B,A29))</f>
        <v>8</v>
      </c>
      <c r="M29" s="6">
        <f t="shared" si="2"/>
        <v>0.1666666666666666</v>
      </c>
      <c r="N29" s="5">
        <f>_xlfn.MINIFS('3 Marzo'!$G:$G,'3 Marzo'!$B:$B,A29)</f>
        <v>5</v>
      </c>
      <c r="O29" s="5">
        <f>_xlfn.MAXIFS('3 Marzo'!$H:$H,'3 Marzo'!$B:$B,A29)</f>
        <v>6.1</v>
      </c>
      <c r="P29" s="5">
        <f t="shared" si="3"/>
        <v>5.55</v>
      </c>
      <c r="Q29" s="5">
        <f t="shared" si="4"/>
        <v>1.0999999999999996</v>
      </c>
      <c r="R29" s="5">
        <f>IF(A29="","",COUNTIFS('3 Marzo'!$B:$B,A29))</f>
        <v>8</v>
      </c>
      <c r="S29" s="6">
        <f t="shared" si="5"/>
        <v>0.19819819819819814</v>
      </c>
      <c r="T29" s="7">
        <f>_xlfn.MINIFS('4 Abril'!$G:$G,'4 Abril'!$B:$B,A29)</f>
        <v>4.3</v>
      </c>
      <c r="U29" s="5">
        <f>_xlfn.MAXIFS('4 Abril'!$H:$H,'4 Abril'!$B:$B,A29)</f>
        <v>4.9000000000000004</v>
      </c>
      <c r="V29" s="5">
        <f t="shared" si="6"/>
        <v>4.5999999999999996</v>
      </c>
      <c r="W29" s="5">
        <f t="shared" si="7"/>
        <v>0.60000000000000053</v>
      </c>
      <c r="X29" s="5">
        <f>IF(A29="","",COUNTIFS('4 Abril'!$B:$B,A29))</f>
        <v>6</v>
      </c>
      <c r="Y29" s="6">
        <f t="shared" si="8"/>
        <v>0.13043478260869579</v>
      </c>
      <c r="Z29" s="7">
        <f>_xlfn.MINIFS('5 Mayo'!$G:$G,'5 Mayo'!$B:$B,A29)</f>
        <v>4.4000000000000004</v>
      </c>
      <c r="AA29" s="5">
        <f>_xlfn.MAXIFS('5 Mayo'!$H:$H,'5 Mayo'!$B:$B,A29)</f>
        <v>4.8</v>
      </c>
      <c r="AB29" s="5">
        <f t="shared" si="9"/>
        <v>4.5999999999999996</v>
      </c>
      <c r="AC29" s="5">
        <f t="shared" si="10"/>
        <v>0.39999999999999947</v>
      </c>
      <c r="AD29" s="5">
        <f>IF(A29="","",COUNTIFS('5 Mayo'!$B:$B,A29))</f>
        <v>2</v>
      </c>
      <c r="AE29" s="6">
        <f t="shared" si="11"/>
        <v>8.6956521739130321E-2</v>
      </c>
      <c r="AF29" s="7">
        <f>_xlfn.MINIFS('6 Junio'!$G:$G,'6 Junio'!$B:$B,A29)</f>
        <v>4.4000000000000004</v>
      </c>
      <c r="AG29" s="5">
        <f>_xlfn.MAXIFS('6 Junio'!$H:$H,'6 Junio'!$B:$B,A29)</f>
        <v>4.8</v>
      </c>
      <c r="AH29" s="5">
        <f t="shared" si="12"/>
        <v>4.5999999999999996</v>
      </c>
      <c r="AI29" s="5">
        <f t="shared" si="13"/>
        <v>0.39999999999999947</v>
      </c>
      <c r="AJ29" s="5">
        <f>IF(A29="","",COUNTIFS('6 Junio'!$B:$B,A29))</f>
        <v>3</v>
      </c>
      <c r="AK29" s="6">
        <f t="shared" si="14"/>
        <v>8.6956521739130321E-2</v>
      </c>
      <c r="AL29" s="7">
        <f>_xlfn.MINIFS('7 Julio'!$G:$G,'7 Julio'!$B:$B,A29)</f>
        <v>4.5999999999999996</v>
      </c>
      <c r="AM29" s="5">
        <f>_xlfn.MAXIFS('7 Julio'!$H:$H,'7 Julio'!$B:$B,A29)</f>
        <v>4.9000000000000004</v>
      </c>
      <c r="AN29" s="5">
        <f t="shared" si="15"/>
        <v>4.75</v>
      </c>
      <c r="AO29" s="5">
        <f t="shared" si="16"/>
        <v>0.30000000000000071</v>
      </c>
      <c r="AP29" s="5">
        <f>IF(A29="","",COUNTIFS('7 Julio'!$B:$B,A29))</f>
        <v>4</v>
      </c>
      <c r="AQ29" s="6">
        <f t="shared" si="17"/>
        <v>6.315789473684226E-2</v>
      </c>
      <c r="AR29" s="7">
        <f>_xlfn.MINIFS('8 Agosto'!$G:$G,'8 Agosto'!$B:$B,A29)</f>
        <v>5</v>
      </c>
      <c r="AS29" s="5">
        <f>_xlfn.MAXIFS('8 Agosto'!$H:$H,'8 Agosto'!$B:$B,A29)</f>
        <v>5.3</v>
      </c>
      <c r="AT29" s="5">
        <f t="shared" si="18"/>
        <v>5.15</v>
      </c>
      <c r="AU29" s="5">
        <f t="shared" si="19"/>
        <v>0.29999999999999982</v>
      </c>
      <c r="AV29" s="5">
        <f>IF(A29="","",COUNTIFS('8 Agosto'!$B:$B,A29))</f>
        <v>5</v>
      </c>
      <c r="AW29" s="6">
        <f t="shared" si="20"/>
        <v>5.825242718446598E-2</v>
      </c>
      <c r="AX29" s="7">
        <f>_xlfn.MINIFS('9 Septiembre'!$G:$G,'9 Septiembre'!$B:$B,A29)</f>
        <v>4.9000000000000004</v>
      </c>
      <c r="AY29" s="5">
        <f>_xlfn.MAXIFS('9 Septiembre'!$H:$H,'9 Septiembre'!$B:$B,A29)</f>
        <v>5.0999999999999996</v>
      </c>
      <c r="AZ29" s="5">
        <f t="shared" si="21"/>
        <v>5</v>
      </c>
      <c r="BA29" s="5">
        <f t="shared" si="22"/>
        <v>0.19999999999999929</v>
      </c>
      <c r="BB29" s="5">
        <f>IF(A29="","",COUNTIFS('9 Septiembre'!$B:$B,A29))</f>
        <v>2</v>
      </c>
      <c r="BC29" s="6">
        <f t="shared" si="23"/>
        <v>3.9999999999999855E-2</v>
      </c>
      <c r="BD29" s="7">
        <f>_xlfn.MINIFS('10 Octubre'!$G:$G,'10 Octubre'!$B:$B,A29)</f>
        <v>4.5999999999999996</v>
      </c>
      <c r="BE29" s="5">
        <f>_xlfn.MAXIFS('10 Octubre'!$H:$H,'10 Octubre'!$B:$B,A29)</f>
        <v>4.8</v>
      </c>
      <c r="BF29" s="5">
        <f t="shared" si="24"/>
        <v>4.6999999999999993</v>
      </c>
      <c r="BG29" s="5">
        <f t="shared" si="25"/>
        <v>0.20000000000000018</v>
      </c>
      <c r="BH29" s="5">
        <f>IF(A29="","",COUNTIFS('10 Octubre'!$B:$B,A29))</f>
        <v>1</v>
      </c>
      <c r="BI29" s="6">
        <f t="shared" si="26"/>
        <v>4.255319148936175E-2</v>
      </c>
      <c r="BJ29" s="7">
        <f>_xlfn.MINIFS('11 Noviembre'!$G:$G,'11 Noviembre'!$B:$B,A29)</f>
        <v>4.3</v>
      </c>
      <c r="BK29" s="5">
        <f>_xlfn.MAXIFS('11 Noviembre'!$H:$H,'11 Noviembre'!$B:$B,A29)</f>
        <v>4.5999999999999996</v>
      </c>
      <c r="BL29" s="5">
        <f t="shared" si="27"/>
        <v>4.4499999999999993</v>
      </c>
      <c r="BM29" s="5">
        <f t="shared" si="28"/>
        <v>0.29999999999999982</v>
      </c>
      <c r="BN29" s="5">
        <f>IF(A29="","",COUNTIFS('11 Noviembre'!$B:$B,A29))</f>
        <v>3</v>
      </c>
      <c r="BO29" s="6">
        <f t="shared" si="29"/>
        <v>6.7415730337078622E-2</v>
      </c>
      <c r="BP29" s="7">
        <f>_xlfn.MINIFS('12 Diciembre'!$G:$G,'12 Diciembre'!$B:$B,A29)</f>
        <v>4.4000000000000004</v>
      </c>
      <c r="BQ29" s="5">
        <f>_xlfn.MAXIFS('12 Diciembre'!$H:$H,'12 Diciembre'!$B:$B,A29)</f>
        <v>5</v>
      </c>
      <c r="BR29" s="5">
        <f t="shared" si="30"/>
        <v>4.7</v>
      </c>
      <c r="BS29" s="5">
        <f t="shared" si="31"/>
        <v>0.59999999999999964</v>
      </c>
      <c r="BT29" s="5">
        <f>IF(A29="","",COUNTIFS('12 Diciembre'!$B:$B,A29))</f>
        <v>7</v>
      </c>
      <c r="BU29" s="8">
        <f t="shared" si="32"/>
        <v>0.12765957446808501</v>
      </c>
    </row>
    <row r="30" spans="1:73" x14ac:dyDescent="0.3">
      <c r="A30" s="5" t="str">
        <v>El Playón</v>
      </c>
      <c r="B30" s="5">
        <f>_xlfn.MINIFS('1 Enero'!$G:$G,'1 Enero'!$B:$B,A30)</f>
        <v>4.8</v>
      </c>
      <c r="C30" s="5">
        <f>_xlfn.MAXIFS('1 Enero'!$H:$H,'1 Enero'!$B:$B,A30)</f>
        <v>5.2</v>
      </c>
      <c r="D30" s="5">
        <f t="shared" si="33"/>
        <v>5</v>
      </c>
      <c r="E30" s="5">
        <f t="shared" si="34"/>
        <v>0.40000000000000036</v>
      </c>
      <c r="F30" s="5">
        <f>IF(A30="","",COUNTIFS('1 Enero'!$B:$B,A30))</f>
        <v>5</v>
      </c>
      <c r="G30" s="6">
        <f t="shared" si="35"/>
        <v>8.0000000000000071E-2</v>
      </c>
      <c r="H30" s="5">
        <f>_xlfn.MINIFS('2 Febrero'!$G:$G,'2 Febrero'!$B:$B,A30)</f>
        <v>4.4000000000000004</v>
      </c>
      <c r="I30" s="5">
        <f>_xlfn.MAXIFS('2 Febrero'!$H:$H,'2 Febrero'!$B:$B,A30)</f>
        <v>5</v>
      </c>
      <c r="J30" s="5">
        <f t="shared" si="0"/>
        <v>4.7</v>
      </c>
      <c r="K30" s="5">
        <f t="shared" si="1"/>
        <v>0.59999999999999964</v>
      </c>
      <c r="L30" s="5">
        <f>IF(A30="","",COUNTIFS('2 Febrero'!$B:$B,A30))</f>
        <v>6</v>
      </c>
      <c r="M30" s="6">
        <f t="shared" si="2"/>
        <v>0.12765957446808501</v>
      </c>
      <c r="N30" s="5">
        <f>_xlfn.MINIFS('3 Marzo'!$G:$G,'3 Marzo'!$B:$B,A30)</f>
        <v>4.9000000000000004</v>
      </c>
      <c r="O30" s="5">
        <f>_xlfn.MAXIFS('3 Marzo'!$H:$H,'3 Marzo'!$B:$B,A30)</f>
        <v>5.8</v>
      </c>
      <c r="P30" s="5">
        <f t="shared" si="3"/>
        <v>5.35</v>
      </c>
      <c r="Q30" s="5">
        <f t="shared" si="4"/>
        <v>0.89999999999999947</v>
      </c>
      <c r="R30" s="5">
        <f>IF(A30="","",COUNTIFS('3 Marzo'!$B:$B,A30))</f>
        <v>11</v>
      </c>
      <c r="S30" s="6">
        <f t="shared" si="5"/>
        <v>0.16822429906542047</v>
      </c>
      <c r="T30" s="7">
        <f>_xlfn.MINIFS('4 Abril'!$G:$G,'4 Abril'!$B:$B,A30)</f>
        <v>4.3</v>
      </c>
      <c r="U30" s="5">
        <f>_xlfn.MAXIFS('4 Abril'!$H:$H,'4 Abril'!$B:$B,A30)</f>
        <v>4.9000000000000004</v>
      </c>
      <c r="V30" s="5">
        <f t="shared" si="6"/>
        <v>4.5999999999999996</v>
      </c>
      <c r="W30" s="5">
        <f t="shared" si="7"/>
        <v>0.60000000000000053</v>
      </c>
      <c r="X30" s="5">
        <f>IF(A30="","",COUNTIFS('4 Abril'!$B:$B,A30))</f>
        <v>6</v>
      </c>
      <c r="Y30" s="6">
        <f t="shared" si="8"/>
        <v>0.13043478260869579</v>
      </c>
      <c r="Z30" s="7">
        <f>_xlfn.MINIFS('5 Mayo'!$G:$G,'5 Mayo'!$B:$B,A30)</f>
        <v>4.4000000000000004</v>
      </c>
      <c r="AA30" s="5">
        <f>_xlfn.MAXIFS('5 Mayo'!$H:$H,'5 Mayo'!$B:$B,A30)</f>
        <v>4.8</v>
      </c>
      <c r="AB30" s="5">
        <f t="shared" si="9"/>
        <v>4.5999999999999996</v>
      </c>
      <c r="AC30" s="5">
        <f t="shared" si="10"/>
        <v>0.39999999999999947</v>
      </c>
      <c r="AD30" s="5">
        <f>IF(A30="","",COUNTIFS('5 Mayo'!$B:$B,A30))</f>
        <v>3</v>
      </c>
      <c r="AE30" s="6">
        <f t="shared" si="11"/>
        <v>8.6956521739130321E-2</v>
      </c>
      <c r="AF30" s="7">
        <f>_xlfn.MINIFS('6 Junio'!$G:$G,'6 Junio'!$B:$B,A30)</f>
        <v>4.4000000000000004</v>
      </c>
      <c r="AG30" s="5">
        <f>_xlfn.MAXIFS('6 Junio'!$H:$H,'6 Junio'!$B:$B,A30)</f>
        <v>4.8</v>
      </c>
      <c r="AH30" s="5">
        <f t="shared" si="12"/>
        <v>4.5999999999999996</v>
      </c>
      <c r="AI30" s="5">
        <f t="shared" si="13"/>
        <v>0.39999999999999947</v>
      </c>
      <c r="AJ30" s="5">
        <f>IF(A30="","",COUNTIFS('6 Junio'!$B:$B,A30))</f>
        <v>3</v>
      </c>
      <c r="AK30" s="6">
        <f t="shared" si="14"/>
        <v>8.6956521739130321E-2</v>
      </c>
      <c r="AL30" s="7">
        <f>_xlfn.MINIFS('7 Julio'!$G:$G,'7 Julio'!$B:$B,A30)</f>
        <v>4.5999999999999996</v>
      </c>
      <c r="AM30" s="5">
        <f>_xlfn.MAXIFS('7 Julio'!$H:$H,'7 Julio'!$B:$B,A30)</f>
        <v>5.0999999999999996</v>
      </c>
      <c r="AN30" s="5">
        <f t="shared" si="15"/>
        <v>4.8499999999999996</v>
      </c>
      <c r="AO30" s="5">
        <f t="shared" si="16"/>
        <v>0.5</v>
      </c>
      <c r="AP30" s="5">
        <f>IF(A30="","",COUNTIFS('7 Julio'!$B:$B,A30))</f>
        <v>6</v>
      </c>
      <c r="AQ30" s="6">
        <f t="shared" si="17"/>
        <v>0.10309278350515465</v>
      </c>
      <c r="AR30" s="7">
        <f>_xlfn.MINIFS('8 Agosto'!$G:$G,'8 Agosto'!$B:$B,A30)</f>
        <v>5</v>
      </c>
      <c r="AS30" s="5">
        <f>_xlfn.MAXIFS('8 Agosto'!$H:$H,'8 Agosto'!$B:$B,A30)</f>
        <v>5.4</v>
      </c>
      <c r="AT30" s="5">
        <f t="shared" si="18"/>
        <v>5.2</v>
      </c>
      <c r="AU30" s="5">
        <f t="shared" si="19"/>
        <v>0.40000000000000036</v>
      </c>
      <c r="AV30" s="5">
        <f>IF(A30="","",COUNTIFS('8 Agosto'!$B:$B,A30))</f>
        <v>6</v>
      </c>
      <c r="AW30" s="6">
        <f t="shared" si="20"/>
        <v>7.6923076923076983E-2</v>
      </c>
      <c r="AX30" s="7">
        <f>_xlfn.MINIFS('9 Septiembre'!$G:$G,'9 Septiembre'!$B:$B,A30)</f>
        <v>4.9000000000000004</v>
      </c>
      <c r="AY30" s="5">
        <f>_xlfn.MAXIFS('9 Septiembre'!$H:$H,'9 Septiembre'!$B:$B,A30)</f>
        <v>5.2</v>
      </c>
      <c r="AZ30" s="5">
        <f t="shared" si="21"/>
        <v>5.0500000000000007</v>
      </c>
      <c r="BA30" s="5">
        <f t="shared" si="22"/>
        <v>0.29999999999999982</v>
      </c>
      <c r="BB30" s="5">
        <f>IF(A30="","",COUNTIFS('9 Septiembre'!$B:$B,A30))</f>
        <v>5</v>
      </c>
      <c r="BC30" s="6">
        <f t="shared" si="23"/>
        <v>5.9405940594059362E-2</v>
      </c>
      <c r="BD30" s="7">
        <f>_xlfn.MINIFS('10 Octubre'!$G:$G,'10 Octubre'!$B:$B,A30)</f>
        <v>4.4000000000000004</v>
      </c>
      <c r="BE30" s="5">
        <f>_xlfn.MAXIFS('10 Octubre'!$H:$H,'10 Octubre'!$B:$B,A30)</f>
        <v>4.9000000000000004</v>
      </c>
      <c r="BF30" s="5">
        <f t="shared" si="24"/>
        <v>4.6500000000000004</v>
      </c>
      <c r="BG30" s="5">
        <f t="shared" si="25"/>
        <v>0.5</v>
      </c>
      <c r="BH30" s="5">
        <f>IF(A30="","",COUNTIFS('10 Octubre'!$B:$B,A30))</f>
        <v>4</v>
      </c>
      <c r="BI30" s="6">
        <f t="shared" si="26"/>
        <v>0.1075268817204301</v>
      </c>
      <c r="BJ30" s="7">
        <f>_xlfn.MINIFS('11 Noviembre'!$G:$G,'11 Noviembre'!$B:$B,A30)</f>
        <v>4.0999999999999996</v>
      </c>
      <c r="BK30" s="5">
        <f>_xlfn.MAXIFS('11 Noviembre'!$H:$H,'11 Noviembre'!$B:$B,A30)</f>
        <v>4.5999999999999996</v>
      </c>
      <c r="BL30" s="5">
        <f t="shared" si="27"/>
        <v>4.3499999999999996</v>
      </c>
      <c r="BM30" s="5">
        <f t="shared" si="28"/>
        <v>0.5</v>
      </c>
      <c r="BN30" s="5">
        <f>IF(A30="","",COUNTIFS('11 Noviembre'!$B:$B,A30))</f>
        <v>4</v>
      </c>
      <c r="BO30" s="6">
        <f t="shared" si="29"/>
        <v>0.1149425287356322</v>
      </c>
      <c r="BP30" s="7">
        <f>_xlfn.MINIFS('12 Diciembre'!$G:$G,'12 Diciembre'!$B:$B,A30)</f>
        <v>4.3</v>
      </c>
      <c r="BQ30" s="5">
        <f>_xlfn.MAXIFS('12 Diciembre'!$H:$H,'12 Diciembre'!$B:$B,A30)</f>
        <v>4.9000000000000004</v>
      </c>
      <c r="BR30" s="5">
        <f t="shared" si="30"/>
        <v>4.5999999999999996</v>
      </c>
      <c r="BS30" s="5">
        <f t="shared" si="31"/>
        <v>0.60000000000000053</v>
      </c>
      <c r="BT30" s="5">
        <f>IF(A30="","",COUNTIFS('12 Diciembre'!$B:$B,A30))</f>
        <v>6</v>
      </c>
      <c r="BU30" s="8">
        <f t="shared" si="32"/>
        <v>0.13043478260869579</v>
      </c>
    </row>
    <row r="31" spans="1:73" x14ac:dyDescent="0.3">
      <c r="A31" s="5" t="str">
        <v>Encino</v>
      </c>
      <c r="B31" s="5">
        <f>_xlfn.MINIFS('1 Enero'!$G:$G,'1 Enero'!$B:$B,A31)</f>
        <v>4.8</v>
      </c>
      <c r="C31" s="5">
        <f>_xlfn.MAXIFS('1 Enero'!$H:$H,'1 Enero'!$B:$B,A31)</f>
        <v>5.3</v>
      </c>
      <c r="D31" s="5">
        <f t="shared" si="33"/>
        <v>5.05</v>
      </c>
      <c r="E31" s="5">
        <f t="shared" si="34"/>
        <v>0.5</v>
      </c>
      <c r="F31" s="5">
        <f>IF(A31="","",COUNTIFS('1 Enero'!$B:$B,A31))</f>
        <v>10</v>
      </c>
      <c r="G31" s="6">
        <f t="shared" si="35"/>
        <v>9.9009900990099015E-2</v>
      </c>
      <c r="H31" s="5">
        <f>_xlfn.MINIFS('2 Febrero'!$G:$G,'2 Febrero'!$B:$B,A31)</f>
        <v>4.3</v>
      </c>
      <c r="I31" s="5">
        <f>_xlfn.MAXIFS('2 Febrero'!$H:$H,'2 Febrero'!$B:$B,A31)</f>
        <v>5.0999999999999996</v>
      </c>
      <c r="J31" s="5">
        <f t="shared" si="0"/>
        <v>4.6999999999999993</v>
      </c>
      <c r="K31" s="5">
        <f t="shared" si="1"/>
        <v>0.79999999999999982</v>
      </c>
      <c r="L31" s="5">
        <f>IF(A31="","",COUNTIFS('2 Febrero'!$B:$B,A31))</f>
        <v>7</v>
      </c>
      <c r="M31" s="6">
        <f t="shared" si="2"/>
        <v>0.1702127659574468</v>
      </c>
      <c r="N31" s="5">
        <f>_xlfn.MINIFS('3 Marzo'!$G:$G,'3 Marzo'!$B:$B,A31)</f>
        <v>4.8</v>
      </c>
      <c r="O31" s="5">
        <f>_xlfn.MAXIFS('3 Marzo'!$H:$H,'3 Marzo'!$B:$B,A31)</f>
        <v>5.8</v>
      </c>
      <c r="P31" s="5">
        <f t="shared" si="3"/>
        <v>5.3</v>
      </c>
      <c r="Q31" s="5">
        <f t="shared" si="4"/>
        <v>1</v>
      </c>
      <c r="R31" s="5">
        <f>IF(A31="","",COUNTIFS('3 Marzo'!$B:$B,A31))</f>
        <v>11</v>
      </c>
      <c r="S31" s="6">
        <f t="shared" si="5"/>
        <v>0.18867924528301888</v>
      </c>
      <c r="T31" s="7">
        <f>_xlfn.MINIFS('4 Abril'!$G:$G,'4 Abril'!$B:$B,A31)</f>
        <v>4.0999999999999996</v>
      </c>
      <c r="U31" s="5">
        <f>_xlfn.MAXIFS('4 Abril'!$H:$H,'4 Abril'!$B:$B,A31)</f>
        <v>4.9000000000000004</v>
      </c>
      <c r="V31" s="5">
        <f t="shared" si="6"/>
        <v>4.5</v>
      </c>
      <c r="W31" s="5">
        <f t="shared" si="7"/>
        <v>0.80000000000000071</v>
      </c>
      <c r="X31" s="5">
        <f>IF(A31="","",COUNTIFS('4 Abril'!$B:$B,A31))</f>
        <v>7</v>
      </c>
      <c r="Y31" s="6">
        <f t="shared" si="8"/>
        <v>0.17777777777777792</v>
      </c>
      <c r="Z31" s="7">
        <f>_xlfn.MINIFS('5 Mayo'!$G:$G,'5 Mayo'!$B:$B,A31)</f>
        <v>4.0999999999999996</v>
      </c>
      <c r="AA31" s="5">
        <f>_xlfn.MAXIFS('5 Mayo'!$H:$H,'5 Mayo'!$B:$B,A31)</f>
        <v>4.8</v>
      </c>
      <c r="AB31" s="5">
        <f t="shared" si="9"/>
        <v>4.4499999999999993</v>
      </c>
      <c r="AC31" s="5">
        <f t="shared" si="10"/>
        <v>0.70000000000000018</v>
      </c>
      <c r="AD31" s="5">
        <f>IF(A31="","",COUNTIFS('5 Mayo'!$B:$B,A31))</f>
        <v>5</v>
      </c>
      <c r="AE31" s="6">
        <f t="shared" si="11"/>
        <v>0.15730337078651693</v>
      </c>
      <c r="AF31" s="7">
        <f>_xlfn.MINIFS('6 Junio'!$G:$G,'6 Junio'!$B:$B,A31)</f>
        <v>4.4000000000000004</v>
      </c>
      <c r="AG31" s="5">
        <f>_xlfn.MAXIFS('6 Junio'!$H:$H,'6 Junio'!$B:$B,A31)</f>
        <v>4.8</v>
      </c>
      <c r="AH31" s="5">
        <f t="shared" si="12"/>
        <v>4.5999999999999996</v>
      </c>
      <c r="AI31" s="5">
        <f t="shared" si="13"/>
        <v>0.39999999999999947</v>
      </c>
      <c r="AJ31" s="5">
        <f>IF(A31="","",COUNTIFS('6 Junio'!$B:$B,A31))</f>
        <v>3</v>
      </c>
      <c r="AK31" s="6">
        <f t="shared" si="14"/>
        <v>8.6956521739130321E-2</v>
      </c>
      <c r="AL31" s="7">
        <f>_xlfn.MINIFS('7 Julio'!$G:$G,'7 Julio'!$B:$B,A31)</f>
        <v>4.3</v>
      </c>
      <c r="AM31" s="5">
        <f>_xlfn.MAXIFS('7 Julio'!$H:$H,'7 Julio'!$B:$B,A31)</f>
        <v>4.9000000000000004</v>
      </c>
      <c r="AN31" s="5">
        <f t="shared" si="15"/>
        <v>4.5999999999999996</v>
      </c>
      <c r="AO31" s="5">
        <f t="shared" si="16"/>
        <v>0.60000000000000053</v>
      </c>
      <c r="AP31" s="5">
        <f>IF(A31="","",COUNTIFS('7 Julio'!$B:$B,A31))</f>
        <v>6</v>
      </c>
      <c r="AQ31" s="6">
        <f t="shared" si="17"/>
        <v>0.13043478260869579</v>
      </c>
      <c r="AR31" s="7">
        <f>_xlfn.MINIFS('8 Agosto'!$G:$G,'8 Agosto'!$B:$B,A31)</f>
        <v>4.5999999999999996</v>
      </c>
      <c r="AS31" s="5">
        <f>_xlfn.MAXIFS('8 Agosto'!$H:$H,'8 Agosto'!$B:$B,A31)</f>
        <v>5.2</v>
      </c>
      <c r="AT31" s="5">
        <f t="shared" si="18"/>
        <v>4.9000000000000004</v>
      </c>
      <c r="AU31" s="5">
        <f t="shared" si="19"/>
        <v>0.60000000000000053</v>
      </c>
      <c r="AV31" s="5">
        <f>IF(A31="","",COUNTIFS('8 Agosto'!$B:$B,A31))</f>
        <v>7</v>
      </c>
      <c r="AW31" s="6">
        <f t="shared" si="20"/>
        <v>0.12244897959183683</v>
      </c>
      <c r="AX31" s="7">
        <f>_xlfn.MINIFS('9 Septiembre'!$G:$G,'9 Septiembre'!$B:$B,A31)</f>
        <v>4.8</v>
      </c>
      <c r="AY31" s="5">
        <f>_xlfn.MAXIFS('9 Septiembre'!$H:$H,'9 Septiembre'!$B:$B,A31)</f>
        <v>5</v>
      </c>
      <c r="AZ31" s="5">
        <f t="shared" si="21"/>
        <v>4.9000000000000004</v>
      </c>
      <c r="BA31" s="5">
        <f t="shared" si="22"/>
        <v>0.20000000000000018</v>
      </c>
      <c r="BB31" s="5">
        <f>IF(A31="","",COUNTIFS('9 Septiembre'!$B:$B,A31))</f>
        <v>2</v>
      </c>
      <c r="BC31" s="6">
        <f t="shared" si="23"/>
        <v>4.0816326530612276E-2</v>
      </c>
      <c r="BD31" s="7">
        <f>_xlfn.MINIFS('10 Octubre'!$G:$G,'10 Octubre'!$B:$B,A31)</f>
        <v>4.4000000000000004</v>
      </c>
      <c r="BE31" s="5">
        <f>_xlfn.MAXIFS('10 Octubre'!$H:$H,'10 Octubre'!$B:$B,A31)</f>
        <v>4.8</v>
      </c>
      <c r="BF31" s="5">
        <f t="shared" si="24"/>
        <v>4.5999999999999996</v>
      </c>
      <c r="BG31" s="5">
        <f t="shared" si="25"/>
        <v>0.39999999999999947</v>
      </c>
      <c r="BH31" s="5">
        <f>IF(A31="","",COUNTIFS('10 Octubre'!$B:$B,A31))</f>
        <v>2</v>
      </c>
      <c r="BI31" s="6">
        <f t="shared" si="26"/>
        <v>8.6956521739130321E-2</v>
      </c>
      <c r="BJ31" s="7">
        <f>_xlfn.MINIFS('11 Noviembre'!$G:$G,'11 Noviembre'!$B:$B,A31)</f>
        <v>4.0999999999999996</v>
      </c>
      <c r="BK31" s="5">
        <f>_xlfn.MAXIFS('11 Noviembre'!$H:$H,'11 Noviembre'!$B:$B,A31)</f>
        <v>4.5999999999999996</v>
      </c>
      <c r="BL31" s="5">
        <f t="shared" si="27"/>
        <v>4.3499999999999996</v>
      </c>
      <c r="BM31" s="5">
        <f t="shared" si="28"/>
        <v>0.5</v>
      </c>
      <c r="BN31" s="5">
        <f>IF(A31="","",COUNTIFS('11 Noviembre'!$B:$B,A31))</f>
        <v>4</v>
      </c>
      <c r="BO31" s="6">
        <f t="shared" si="29"/>
        <v>0.1149425287356322</v>
      </c>
      <c r="BP31" s="7">
        <f>_xlfn.MINIFS('12 Diciembre'!$G:$G,'12 Diciembre'!$B:$B,A31)</f>
        <v>4.3</v>
      </c>
      <c r="BQ31" s="5">
        <f>_xlfn.MAXIFS('12 Diciembre'!$H:$H,'12 Diciembre'!$B:$B,A31)</f>
        <v>5.3</v>
      </c>
      <c r="BR31" s="5">
        <f t="shared" si="30"/>
        <v>4.8</v>
      </c>
      <c r="BS31" s="5">
        <f t="shared" si="31"/>
        <v>1</v>
      </c>
      <c r="BT31" s="5">
        <f>IF(A31="","",COUNTIFS('12 Diciembre'!$B:$B,A31))</f>
        <v>12</v>
      </c>
      <c r="BU31" s="8">
        <f t="shared" si="32"/>
        <v>0.20833333333333334</v>
      </c>
    </row>
    <row r="32" spans="1:73" x14ac:dyDescent="0.3">
      <c r="A32" s="5" t="str">
        <v>Enciso</v>
      </c>
      <c r="B32" s="5">
        <f>_xlfn.MINIFS('1 Enero'!$G:$G,'1 Enero'!$B:$B,A32)</f>
        <v>4.9000000000000004</v>
      </c>
      <c r="C32" s="5">
        <f>_xlfn.MAXIFS('1 Enero'!$H:$H,'1 Enero'!$B:$B,A32)</f>
        <v>5.4</v>
      </c>
      <c r="D32" s="5">
        <f t="shared" si="33"/>
        <v>5.15</v>
      </c>
      <c r="E32" s="5">
        <f t="shared" si="34"/>
        <v>0.5</v>
      </c>
      <c r="F32" s="5">
        <f>IF(A32="","",COUNTIFS('1 Enero'!$B:$B,A32))</f>
        <v>6</v>
      </c>
      <c r="G32" s="6">
        <f t="shared" si="35"/>
        <v>9.7087378640776698E-2</v>
      </c>
      <c r="H32" s="5">
        <f>_xlfn.MINIFS('2 Febrero'!$G:$G,'2 Febrero'!$B:$B,A32)</f>
        <v>4.5999999999999996</v>
      </c>
      <c r="I32" s="5">
        <f>_xlfn.MAXIFS('2 Febrero'!$H:$H,'2 Febrero'!$B:$B,A32)</f>
        <v>5.0999999999999996</v>
      </c>
      <c r="J32" s="5">
        <f t="shared" si="0"/>
        <v>4.8499999999999996</v>
      </c>
      <c r="K32" s="5">
        <f t="shared" si="1"/>
        <v>0.5</v>
      </c>
      <c r="L32" s="5">
        <f>IF(A32="","",COUNTIFS('2 Febrero'!$B:$B,A32))</f>
        <v>4</v>
      </c>
      <c r="M32" s="6">
        <f t="shared" si="2"/>
        <v>0.10309278350515465</v>
      </c>
      <c r="N32" s="5">
        <f>_xlfn.MINIFS('3 Marzo'!$G:$G,'3 Marzo'!$B:$B,A32)</f>
        <v>5.0999999999999996</v>
      </c>
      <c r="O32" s="5">
        <f>_xlfn.MAXIFS('3 Marzo'!$H:$H,'3 Marzo'!$B:$B,A32)</f>
        <v>5.8</v>
      </c>
      <c r="P32" s="5">
        <f t="shared" si="3"/>
        <v>5.4499999999999993</v>
      </c>
      <c r="Q32" s="5">
        <f t="shared" si="4"/>
        <v>0.70000000000000018</v>
      </c>
      <c r="R32" s="5">
        <f>IF(A32="","",COUNTIFS('3 Marzo'!$B:$B,A32))</f>
        <v>2</v>
      </c>
      <c r="S32" s="6">
        <f t="shared" si="5"/>
        <v>0.12844036697247713</v>
      </c>
      <c r="T32" s="7">
        <f>_xlfn.MINIFS('4 Abril'!$G:$G,'4 Abril'!$B:$B,A32)</f>
        <v>4.4000000000000004</v>
      </c>
      <c r="U32" s="5">
        <f>_xlfn.MAXIFS('4 Abril'!$H:$H,'4 Abril'!$B:$B,A32)</f>
        <v>4.9000000000000004</v>
      </c>
      <c r="V32" s="5">
        <f t="shared" si="6"/>
        <v>4.6500000000000004</v>
      </c>
      <c r="W32" s="5">
        <f t="shared" si="7"/>
        <v>0.5</v>
      </c>
      <c r="X32" s="5">
        <f>IF(A32="","",COUNTIFS('4 Abril'!$B:$B,A32))</f>
        <v>4</v>
      </c>
      <c r="Y32" s="6">
        <f t="shared" si="8"/>
        <v>0.1075268817204301</v>
      </c>
      <c r="Z32" s="7">
        <f>_xlfn.MINIFS('5 Mayo'!$G:$G,'5 Mayo'!$B:$B,A32)</f>
        <v>4.4000000000000004</v>
      </c>
      <c r="AA32" s="5">
        <f>_xlfn.MAXIFS('5 Mayo'!$H:$H,'5 Mayo'!$B:$B,A32)</f>
        <v>4.8</v>
      </c>
      <c r="AB32" s="5">
        <f t="shared" si="9"/>
        <v>4.5999999999999996</v>
      </c>
      <c r="AC32" s="5">
        <f t="shared" si="10"/>
        <v>0.39999999999999947</v>
      </c>
      <c r="AD32" s="5">
        <f>IF(A32="","",COUNTIFS('5 Mayo'!$B:$B,A32))</f>
        <v>3</v>
      </c>
      <c r="AE32" s="6">
        <f t="shared" si="11"/>
        <v>8.6956521739130321E-2</v>
      </c>
      <c r="AF32" s="7">
        <f>_xlfn.MINIFS('6 Junio'!$G:$G,'6 Junio'!$B:$B,A32)</f>
        <v>4.4000000000000004</v>
      </c>
      <c r="AG32" s="5">
        <f>_xlfn.MAXIFS('6 Junio'!$H:$H,'6 Junio'!$B:$B,A32)</f>
        <v>4.8</v>
      </c>
      <c r="AH32" s="5">
        <f t="shared" si="12"/>
        <v>4.5999999999999996</v>
      </c>
      <c r="AI32" s="5">
        <f t="shared" si="13"/>
        <v>0.39999999999999947</v>
      </c>
      <c r="AJ32" s="5">
        <f>IF(A32="","",COUNTIFS('6 Junio'!$B:$B,A32))</f>
        <v>2</v>
      </c>
      <c r="AK32" s="6">
        <f t="shared" si="14"/>
        <v>8.6956521739130321E-2</v>
      </c>
      <c r="AL32" s="7">
        <f>_xlfn.MINIFS('7 Julio'!$G:$G,'7 Julio'!$B:$B,A32)</f>
        <v>4.4000000000000004</v>
      </c>
      <c r="AM32" s="5">
        <f>_xlfn.MAXIFS('7 Julio'!$H:$H,'7 Julio'!$B:$B,A32)</f>
        <v>4.9000000000000004</v>
      </c>
      <c r="AN32" s="5">
        <f t="shared" si="15"/>
        <v>4.6500000000000004</v>
      </c>
      <c r="AO32" s="5">
        <f t="shared" si="16"/>
        <v>0.5</v>
      </c>
      <c r="AP32" s="5">
        <f>IF(A32="","",COUNTIFS('7 Julio'!$B:$B,A32))</f>
        <v>4</v>
      </c>
      <c r="AQ32" s="6">
        <f t="shared" si="17"/>
        <v>0.1075268817204301</v>
      </c>
      <c r="AR32" s="7">
        <f>_xlfn.MINIFS('8 Agosto'!$G:$G,'8 Agosto'!$B:$B,A32)</f>
        <v>4.8</v>
      </c>
      <c r="AS32" s="5">
        <f>_xlfn.MAXIFS('8 Agosto'!$H:$H,'8 Agosto'!$B:$B,A32)</f>
        <v>5.2</v>
      </c>
      <c r="AT32" s="5">
        <f t="shared" si="18"/>
        <v>5</v>
      </c>
      <c r="AU32" s="5">
        <f t="shared" si="19"/>
        <v>0.40000000000000036</v>
      </c>
      <c r="AV32" s="5">
        <f>IF(A32="","",COUNTIFS('8 Agosto'!$B:$B,A32))</f>
        <v>4</v>
      </c>
      <c r="AW32" s="6">
        <f t="shared" si="20"/>
        <v>8.0000000000000071E-2</v>
      </c>
      <c r="AX32" s="7">
        <f>_xlfn.MINIFS('9 Septiembre'!$G:$G,'9 Septiembre'!$B:$B,A32)</f>
        <v>4.9000000000000004</v>
      </c>
      <c r="AY32" s="5">
        <f>_xlfn.MAXIFS('9 Septiembre'!$H:$H,'9 Septiembre'!$B:$B,A32)</f>
        <v>5.0999999999999996</v>
      </c>
      <c r="AZ32" s="5">
        <f t="shared" si="21"/>
        <v>5</v>
      </c>
      <c r="BA32" s="5">
        <f t="shared" si="22"/>
        <v>0.19999999999999929</v>
      </c>
      <c r="BB32" s="5">
        <f>IF(A32="","",COUNTIFS('9 Septiembre'!$B:$B,A32))</f>
        <v>2</v>
      </c>
      <c r="BC32" s="6">
        <f t="shared" si="23"/>
        <v>3.9999999999999855E-2</v>
      </c>
      <c r="BD32" s="7">
        <f>_xlfn.MINIFS('10 Octubre'!$G:$G,'10 Octubre'!$B:$B,A32)</f>
        <v>4.4000000000000004</v>
      </c>
      <c r="BE32" s="5">
        <f>_xlfn.MAXIFS('10 Octubre'!$H:$H,'10 Octubre'!$B:$B,A32)</f>
        <v>4.8</v>
      </c>
      <c r="BF32" s="5">
        <f t="shared" si="24"/>
        <v>4.5999999999999996</v>
      </c>
      <c r="BG32" s="5">
        <f t="shared" si="25"/>
        <v>0.39999999999999947</v>
      </c>
      <c r="BH32" s="5">
        <f>IF(A32="","",COUNTIFS('10 Octubre'!$B:$B,A32))</f>
        <v>2</v>
      </c>
      <c r="BI32" s="6">
        <f t="shared" si="26"/>
        <v>8.6956521739130321E-2</v>
      </c>
      <c r="BJ32" s="7">
        <f>_xlfn.MINIFS('11 Noviembre'!$G:$G,'11 Noviembre'!$B:$B,A32)</f>
        <v>4.0999999999999996</v>
      </c>
      <c r="BK32" s="5">
        <f>_xlfn.MAXIFS('11 Noviembre'!$H:$H,'11 Noviembre'!$B:$B,A32)</f>
        <v>4.5999999999999996</v>
      </c>
      <c r="BL32" s="5">
        <f t="shared" si="27"/>
        <v>4.3499999999999996</v>
      </c>
      <c r="BM32" s="5">
        <f t="shared" si="28"/>
        <v>0.5</v>
      </c>
      <c r="BN32" s="5">
        <f>IF(A32="","",COUNTIFS('11 Noviembre'!$B:$B,A32))</f>
        <v>4</v>
      </c>
      <c r="BO32" s="6">
        <f t="shared" si="29"/>
        <v>0.1149425287356322</v>
      </c>
      <c r="BP32" s="7">
        <f>_xlfn.MINIFS('12 Diciembre'!$G:$G,'12 Diciembre'!$B:$B,A32)</f>
        <v>4.4000000000000004</v>
      </c>
      <c r="BQ32" s="5">
        <f>_xlfn.MAXIFS('12 Diciembre'!$H:$H,'12 Diciembre'!$B:$B,A32)</f>
        <v>5.2</v>
      </c>
      <c r="BR32" s="5">
        <f t="shared" si="30"/>
        <v>4.8000000000000007</v>
      </c>
      <c r="BS32" s="5">
        <f t="shared" si="31"/>
        <v>0.79999999999999982</v>
      </c>
      <c r="BT32" s="5">
        <f>IF(A32="","",COUNTIFS('12 Diciembre'!$B:$B,A32))</f>
        <v>5</v>
      </c>
      <c r="BU32" s="8">
        <f t="shared" si="32"/>
        <v>0.1666666666666666</v>
      </c>
    </row>
    <row r="33" spans="1:73" x14ac:dyDescent="0.3">
      <c r="A33" s="5" t="str">
        <v>Florián</v>
      </c>
      <c r="B33" s="5">
        <f>_xlfn.MINIFS('1 Enero'!$G:$G,'1 Enero'!$B:$B,A33)</f>
        <v>4.9000000000000004</v>
      </c>
      <c r="C33" s="5">
        <f>_xlfn.MAXIFS('1 Enero'!$H:$H,'1 Enero'!$B:$B,A33)</f>
        <v>5.2</v>
      </c>
      <c r="D33" s="5">
        <f t="shared" si="33"/>
        <v>5.0500000000000007</v>
      </c>
      <c r="E33" s="5">
        <f t="shared" si="34"/>
        <v>0.29999999999999982</v>
      </c>
      <c r="F33" s="5">
        <f>IF(A33="","",COUNTIFS('1 Enero'!$B:$B,A33))</f>
        <v>5</v>
      </c>
      <c r="G33" s="6">
        <f t="shared" si="35"/>
        <v>5.9405940594059362E-2</v>
      </c>
      <c r="H33" s="5">
        <f>_xlfn.MINIFS('2 Febrero'!$G:$G,'2 Febrero'!$B:$B,A33)</f>
        <v>4.5999999999999996</v>
      </c>
      <c r="I33" s="5">
        <f>_xlfn.MAXIFS('2 Febrero'!$H:$H,'2 Febrero'!$B:$B,A33)</f>
        <v>5.0999999999999996</v>
      </c>
      <c r="J33" s="5">
        <f t="shared" si="0"/>
        <v>4.8499999999999996</v>
      </c>
      <c r="K33" s="5">
        <f t="shared" si="1"/>
        <v>0.5</v>
      </c>
      <c r="L33" s="5">
        <f>IF(A33="","",COUNTIFS('2 Febrero'!$B:$B,A33))</f>
        <v>6</v>
      </c>
      <c r="M33" s="6">
        <f t="shared" si="2"/>
        <v>0.10309278350515465</v>
      </c>
      <c r="N33" s="5">
        <f>_xlfn.MINIFS('3 Marzo'!$G:$G,'3 Marzo'!$B:$B,A33)</f>
        <v>5</v>
      </c>
      <c r="O33" s="5">
        <f>_xlfn.MAXIFS('3 Marzo'!$H:$H,'3 Marzo'!$B:$B,A33)</f>
        <v>6.1</v>
      </c>
      <c r="P33" s="5">
        <f t="shared" si="3"/>
        <v>5.55</v>
      </c>
      <c r="Q33" s="5">
        <f t="shared" si="4"/>
        <v>1.0999999999999996</v>
      </c>
      <c r="R33" s="5">
        <f>IF(A33="","",COUNTIFS('3 Marzo'!$B:$B,A33))</f>
        <v>9</v>
      </c>
      <c r="S33" s="6">
        <f t="shared" si="5"/>
        <v>0.19819819819819814</v>
      </c>
      <c r="T33" s="7">
        <f>_xlfn.MINIFS('4 Abril'!$G:$G,'4 Abril'!$B:$B,A33)</f>
        <v>4.4000000000000004</v>
      </c>
      <c r="U33" s="5">
        <f>_xlfn.MAXIFS('4 Abril'!$H:$H,'4 Abril'!$B:$B,A33)</f>
        <v>5</v>
      </c>
      <c r="V33" s="5">
        <f t="shared" si="6"/>
        <v>4.7</v>
      </c>
      <c r="W33" s="5">
        <f t="shared" si="7"/>
        <v>0.59999999999999964</v>
      </c>
      <c r="X33" s="5">
        <f>IF(A33="","",COUNTIFS('4 Abril'!$B:$B,A33))</f>
        <v>7</v>
      </c>
      <c r="Y33" s="6">
        <f t="shared" si="8"/>
        <v>0.12765957446808501</v>
      </c>
      <c r="Z33" s="7">
        <f>_xlfn.MINIFS('5 Mayo'!$G:$G,'5 Mayo'!$B:$B,A33)</f>
        <v>4.4000000000000004</v>
      </c>
      <c r="AA33" s="5">
        <f>_xlfn.MAXIFS('5 Mayo'!$H:$H,'5 Mayo'!$B:$B,A33)</f>
        <v>4.8</v>
      </c>
      <c r="AB33" s="5">
        <f t="shared" si="9"/>
        <v>4.5999999999999996</v>
      </c>
      <c r="AC33" s="5">
        <f t="shared" si="10"/>
        <v>0.39999999999999947</v>
      </c>
      <c r="AD33" s="5">
        <f>IF(A33="","",COUNTIFS('5 Mayo'!$B:$B,A33))</f>
        <v>2</v>
      </c>
      <c r="AE33" s="6">
        <f t="shared" si="11"/>
        <v>8.6956521739130321E-2</v>
      </c>
      <c r="AF33" s="7">
        <f>_xlfn.MINIFS('6 Junio'!$G:$G,'6 Junio'!$B:$B,A33)</f>
        <v>4.4000000000000004</v>
      </c>
      <c r="AG33" s="5">
        <f>_xlfn.MAXIFS('6 Junio'!$H:$H,'6 Junio'!$B:$B,A33)</f>
        <v>4.8</v>
      </c>
      <c r="AH33" s="5">
        <f t="shared" si="12"/>
        <v>4.5999999999999996</v>
      </c>
      <c r="AI33" s="5">
        <f t="shared" si="13"/>
        <v>0.39999999999999947</v>
      </c>
      <c r="AJ33" s="5">
        <f>IF(A33="","",COUNTIFS('6 Junio'!$B:$B,A33))</f>
        <v>4</v>
      </c>
      <c r="AK33" s="6">
        <f t="shared" si="14"/>
        <v>8.6956521739130321E-2</v>
      </c>
      <c r="AL33" s="7">
        <f>_xlfn.MINIFS('7 Julio'!$G:$G,'7 Julio'!$B:$B,A33)</f>
        <v>4.4000000000000004</v>
      </c>
      <c r="AM33" s="5">
        <f>_xlfn.MAXIFS('7 Julio'!$H:$H,'7 Julio'!$B:$B,A33)</f>
        <v>4.9000000000000004</v>
      </c>
      <c r="AN33" s="5">
        <f t="shared" si="15"/>
        <v>4.6500000000000004</v>
      </c>
      <c r="AO33" s="5">
        <f t="shared" si="16"/>
        <v>0.5</v>
      </c>
      <c r="AP33" s="5">
        <f>IF(A33="","",COUNTIFS('7 Julio'!$B:$B,A33))</f>
        <v>5</v>
      </c>
      <c r="AQ33" s="6">
        <f t="shared" si="17"/>
        <v>0.1075268817204301</v>
      </c>
      <c r="AR33" s="7">
        <f>_xlfn.MINIFS('8 Agosto'!$G:$G,'8 Agosto'!$B:$B,A33)</f>
        <v>4.9000000000000004</v>
      </c>
      <c r="AS33" s="5">
        <f>_xlfn.MAXIFS('8 Agosto'!$H:$H,'8 Agosto'!$B:$B,A33)</f>
        <v>5.2</v>
      </c>
      <c r="AT33" s="5">
        <f t="shared" si="18"/>
        <v>5.0500000000000007</v>
      </c>
      <c r="AU33" s="5">
        <f t="shared" si="19"/>
        <v>0.29999999999999982</v>
      </c>
      <c r="AV33" s="5">
        <f>IF(A33="","",COUNTIFS('8 Agosto'!$B:$B,A33))</f>
        <v>3</v>
      </c>
      <c r="AW33" s="6">
        <f t="shared" si="20"/>
        <v>5.9405940594059362E-2</v>
      </c>
      <c r="AX33" s="7">
        <f>_xlfn.MINIFS('9 Septiembre'!$G:$G,'9 Septiembre'!$B:$B,A33)</f>
        <v>4.9000000000000004</v>
      </c>
      <c r="AY33" s="5">
        <f>_xlfn.MAXIFS('9 Septiembre'!$H:$H,'9 Septiembre'!$B:$B,A33)</f>
        <v>5.0999999999999996</v>
      </c>
      <c r="AZ33" s="5">
        <f t="shared" si="21"/>
        <v>5</v>
      </c>
      <c r="BA33" s="5">
        <f t="shared" si="22"/>
        <v>0.19999999999999929</v>
      </c>
      <c r="BB33" s="5">
        <f>IF(A33="","",COUNTIFS('9 Septiembre'!$B:$B,A33))</f>
        <v>2</v>
      </c>
      <c r="BC33" s="6">
        <f t="shared" si="23"/>
        <v>3.9999999999999855E-2</v>
      </c>
      <c r="BD33" s="7">
        <f>_xlfn.MINIFS('10 Octubre'!$G:$G,'10 Octubre'!$B:$B,A33)</f>
        <v>4.4000000000000004</v>
      </c>
      <c r="BE33" s="5">
        <f>_xlfn.MAXIFS('10 Octubre'!$H:$H,'10 Octubre'!$B:$B,A33)</f>
        <v>4.8</v>
      </c>
      <c r="BF33" s="5">
        <f t="shared" si="24"/>
        <v>4.5999999999999996</v>
      </c>
      <c r="BG33" s="5">
        <f t="shared" si="25"/>
        <v>0.39999999999999947</v>
      </c>
      <c r="BH33" s="5">
        <f>IF(A33="","",COUNTIFS('10 Octubre'!$B:$B,A33))</f>
        <v>3</v>
      </c>
      <c r="BI33" s="6">
        <f t="shared" si="26"/>
        <v>8.6956521739130321E-2</v>
      </c>
      <c r="BJ33" s="7">
        <f>_xlfn.MINIFS('11 Noviembre'!$G:$G,'11 Noviembre'!$B:$B,A33)</f>
        <v>4.3</v>
      </c>
      <c r="BK33" s="5">
        <f>_xlfn.MAXIFS('11 Noviembre'!$H:$H,'11 Noviembre'!$B:$B,A33)</f>
        <v>4.5999999999999996</v>
      </c>
      <c r="BL33" s="5">
        <f t="shared" si="27"/>
        <v>4.4499999999999993</v>
      </c>
      <c r="BM33" s="5">
        <f t="shared" si="28"/>
        <v>0.29999999999999982</v>
      </c>
      <c r="BN33" s="5">
        <f>IF(A33="","",COUNTIFS('11 Noviembre'!$B:$B,A33))</f>
        <v>3</v>
      </c>
      <c r="BO33" s="6">
        <f t="shared" si="29"/>
        <v>6.7415730337078622E-2</v>
      </c>
      <c r="BP33" s="7">
        <f>_xlfn.MINIFS('12 Diciembre'!$G:$G,'12 Diciembre'!$B:$B,A33)</f>
        <v>4.4000000000000004</v>
      </c>
      <c r="BQ33" s="5">
        <f>_xlfn.MAXIFS('12 Diciembre'!$H:$H,'12 Diciembre'!$B:$B,A33)</f>
        <v>4.9000000000000004</v>
      </c>
      <c r="BR33" s="5">
        <f t="shared" si="30"/>
        <v>4.6500000000000004</v>
      </c>
      <c r="BS33" s="5">
        <f t="shared" si="31"/>
        <v>0.5</v>
      </c>
      <c r="BT33" s="5">
        <f>IF(A33="","",COUNTIFS('12 Diciembre'!$B:$B,A33))</f>
        <v>5</v>
      </c>
      <c r="BU33" s="8">
        <f t="shared" si="32"/>
        <v>0.1075268817204301</v>
      </c>
    </row>
    <row r="34" spans="1:73" x14ac:dyDescent="0.3">
      <c r="A34" s="5" t="str">
        <v>Floridablanca</v>
      </c>
      <c r="B34" s="5">
        <f>_xlfn.MINIFS('1 Enero'!$G:$G,'1 Enero'!$B:$B,A34)</f>
        <v>4.9000000000000004</v>
      </c>
      <c r="C34" s="5">
        <f>_xlfn.MAXIFS('1 Enero'!$H:$H,'1 Enero'!$B:$B,A34)</f>
        <v>5.0999999999999996</v>
      </c>
      <c r="D34" s="5">
        <f t="shared" si="33"/>
        <v>5</v>
      </c>
      <c r="E34" s="5">
        <f t="shared" si="34"/>
        <v>0.19999999999999929</v>
      </c>
      <c r="F34" s="5">
        <f>IF(A34="","",COUNTIFS('1 Enero'!$B:$B,A34))</f>
        <v>3</v>
      </c>
      <c r="G34" s="6">
        <f t="shared" si="35"/>
        <v>3.9999999999999855E-2</v>
      </c>
      <c r="H34" s="5">
        <f>_xlfn.MINIFS('2 Febrero'!$G:$G,'2 Febrero'!$B:$B,A34)</f>
        <v>4.4000000000000004</v>
      </c>
      <c r="I34" s="5">
        <f>_xlfn.MAXIFS('2 Febrero'!$H:$H,'2 Febrero'!$B:$B,A34)</f>
        <v>5</v>
      </c>
      <c r="J34" s="5">
        <f t="shared" ref="J34:J65" si="36">IF(A34="","",(H34+I34)/2)</f>
        <v>4.7</v>
      </c>
      <c r="K34" s="5">
        <f t="shared" ref="K34:K65" si="37">IF(A34="","",I34-H34)</f>
        <v>0.59999999999999964</v>
      </c>
      <c r="L34" s="5">
        <f>IF(A34="","",COUNTIFS('2 Febrero'!$B:$B,A34))</f>
        <v>5</v>
      </c>
      <c r="M34" s="6">
        <f t="shared" ref="M34:M65" si="38">IF(A34="","",(I34-H34)/((H34+I34)/2))</f>
        <v>0.12765957446808501</v>
      </c>
      <c r="N34" s="5">
        <f>_xlfn.MINIFS('3 Marzo'!$G:$G,'3 Marzo'!$B:$B,A34)</f>
        <v>4.9000000000000004</v>
      </c>
      <c r="O34" s="5">
        <f>_xlfn.MAXIFS('3 Marzo'!$H:$H,'3 Marzo'!$B:$B,A34)</f>
        <v>5.8</v>
      </c>
      <c r="P34" s="5">
        <f t="shared" ref="P34:P65" si="39">IF(A34="","",(N34+O34)/2)</f>
        <v>5.35</v>
      </c>
      <c r="Q34" s="5">
        <f t="shared" ref="Q34:Q65" si="40">IF(A34="","",O34-N34)</f>
        <v>0.89999999999999947</v>
      </c>
      <c r="R34" s="5">
        <f>IF(A34="","",COUNTIFS('3 Marzo'!$B:$B,A34))</f>
        <v>9</v>
      </c>
      <c r="S34" s="6">
        <f t="shared" ref="S34:S65" si="41">IF(A34="","",(O34-N34)/((N34+O34)/2))</f>
        <v>0.16822429906542047</v>
      </c>
      <c r="T34" s="7">
        <f>_xlfn.MINIFS('4 Abril'!$G:$G,'4 Abril'!$B:$B,A34)</f>
        <v>4.3</v>
      </c>
      <c r="U34" s="5">
        <f>_xlfn.MAXIFS('4 Abril'!$H:$H,'4 Abril'!$B:$B,A34)</f>
        <v>4.8</v>
      </c>
      <c r="V34" s="5">
        <f t="shared" ref="V34:V65" si="42">IF(A34="","",(T34+U34)/2)</f>
        <v>4.55</v>
      </c>
      <c r="W34" s="5">
        <f t="shared" ref="W34:W65" si="43">IF(A34="","",U34-T34)</f>
        <v>0.5</v>
      </c>
      <c r="X34" s="5">
        <f>IF(A34="","",COUNTIFS('4 Abril'!$B:$B,A34))</f>
        <v>4</v>
      </c>
      <c r="Y34" s="6">
        <f t="shared" ref="Y34:Y65" si="44">IF(A34="","",(U34-T34)/((T34+U34)/2))</f>
        <v>0.10989010989010989</v>
      </c>
      <c r="Z34" s="7">
        <f>_xlfn.MINIFS('5 Mayo'!$G:$G,'5 Mayo'!$B:$B,A34)</f>
        <v>4.4000000000000004</v>
      </c>
      <c r="AA34" s="5">
        <f>_xlfn.MAXIFS('5 Mayo'!$H:$H,'5 Mayo'!$B:$B,A34)</f>
        <v>4.8</v>
      </c>
      <c r="AB34" s="5">
        <f t="shared" ref="AB34:AB65" si="45">IF(A34="","",(Z34+AA34)/2)</f>
        <v>4.5999999999999996</v>
      </c>
      <c r="AC34" s="5">
        <f t="shared" ref="AC34:AC65" si="46">IF(A34="","",AA34-Z34)</f>
        <v>0.39999999999999947</v>
      </c>
      <c r="AD34" s="5">
        <f>IF(A34="","",COUNTIFS('5 Mayo'!$B:$B,A34))</f>
        <v>3</v>
      </c>
      <c r="AE34" s="6">
        <f t="shared" ref="AE34:AE65" si="47">IF(A34="","",(AA34-Z34)/((Z34+AA34)/2))</f>
        <v>8.6956521739130321E-2</v>
      </c>
      <c r="AF34" s="7">
        <f>_xlfn.MINIFS('6 Junio'!$G:$G,'6 Junio'!$B:$B,A34)</f>
        <v>4.4000000000000004</v>
      </c>
      <c r="AG34" s="5">
        <f>_xlfn.MAXIFS('6 Junio'!$H:$H,'6 Junio'!$B:$B,A34)</f>
        <v>4.8</v>
      </c>
      <c r="AH34" s="5">
        <f t="shared" ref="AH34:AH65" si="48">IF(A34="","",(AF34+AG34)/2)</f>
        <v>4.5999999999999996</v>
      </c>
      <c r="AI34" s="5">
        <f t="shared" ref="AI34:AI65" si="49">IF(A34="","",AG34-AF34)</f>
        <v>0.39999999999999947</v>
      </c>
      <c r="AJ34" s="5">
        <f>IF(A34="","",COUNTIFS('6 Junio'!$B:$B,A34))</f>
        <v>4</v>
      </c>
      <c r="AK34" s="6">
        <f t="shared" ref="AK34:AK65" si="50">IF(A34="","",(AG34-AF34)/((AF34+AG34)/2))</f>
        <v>8.6956521739130321E-2</v>
      </c>
      <c r="AL34" s="7">
        <f>_xlfn.MINIFS('7 Julio'!$G:$G,'7 Julio'!$B:$B,A34)</f>
        <v>4.5999999999999996</v>
      </c>
      <c r="AM34" s="5">
        <f>_xlfn.MAXIFS('7 Julio'!$H:$H,'7 Julio'!$B:$B,A34)</f>
        <v>5</v>
      </c>
      <c r="AN34" s="5">
        <f t="shared" ref="AN34:AN65" si="51">IF(A34="","",(AL34+AM34)/2)</f>
        <v>4.8</v>
      </c>
      <c r="AO34" s="5">
        <f t="shared" ref="AO34:AO65" si="52">IF(A34="","",AM34-AL34)</f>
        <v>0.40000000000000036</v>
      </c>
      <c r="AP34" s="5">
        <f>IF(A34="","",COUNTIFS('7 Julio'!$B:$B,A34))</f>
        <v>4</v>
      </c>
      <c r="AQ34" s="6">
        <f t="shared" ref="AQ34:AQ65" si="53">IF(A34="","",(AM34-AL34)/((AL34+AM34)/2))</f>
        <v>8.3333333333333412E-2</v>
      </c>
      <c r="AR34" s="7">
        <f>_xlfn.MINIFS('8 Agosto'!$G:$G,'8 Agosto'!$B:$B,A34)</f>
        <v>4.9000000000000004</v>
      </c>
      <c r="AS34" s="5">
        <f>_xlfn.MAXIFS('8 Agosto'!$H:$H,'8 Agosto'!$B:$B,A34)</f>
        <v>5.3</v>
      </c>
      <c r="AT34" s="5">
        <f t="shared" ref="AT34:AT65" si="54">IF(A34="","",(AR34+AS34)/2)</f>
        <v>5.0999999999999996</v>
      </c>
      <c r="AU34" s="5">
        <f t="shared" ref="AU34:AU65" si="55">IF(A34="","",AS34-AR34)</f>
        <v>0.39999999999999947</v>
      </c>
      <c r="AV34" s="5">
        <f>IF(A34="","",COUNTIFS('8 Agosto'!$B:$B,A34))</f>
        <v>5</v>
      </c>
      <c r="AW34" s="6">
        <f t="shared" ref="AW34:AW65" si="56">IF(A34="","",(AS34-AR34)/((AR34+AS34)/2))</f>
        <v>7.843137254901951E-2</v>
      </c>
      <c r="AX34" s="7">
        <f>_xlfn.MINIFS('9 Septiembre'!$G:$G,'9 Septiembre'!$B:$B,A34)</f>
        <v>4.9000000000000004</v>
      </c>
      <c r="AY34" s="5">
        <f>_xlfn.MAXIFS('9 Septiembre'!$H:$H,'9 Septiembre'!$B:$B,A34)</f>
        <v>5.2</v>
      </c>
      <c r="AZ34" s="5">
        <f t="shared" ref="AZ34:AZ65" si="57">IF(A34="","",(AX34+AY34)/2)</f>
        <v>5.0500000000000007</v>
      </c>
      <c r="BA34" s="5">
        <f t="shared" ref="BA34:BA65" si="58">IF(A34="","",AY34-AX34)</f>
        <v>0.29999999999999982</v>
      </c>
      <c r="BB34" s="5">
        <f>IF(A34="","",COUNTIFS('9 Septiembre'!$B:$B,A34))</f>
        <v>3</v>
      </c>
      <c r="BC34" s="6">
        <f t="shared" ref="BC34:BC65" si="59">IF(A34="","",(AY34-AX34)/((AX34+AY34)/2))</f>
        <v>5.9405940594059362E-2</v>
      </c>
      <c r="BD34" s="7">
        <f>_xlfn.MINIFS('10 Octubre'!$G:$G,'10 Octubre'!$B:$B,A34)</f>
        <v>4.4000000000000004</v>
      </c>
      <c r="BE34" s="5">
        <f>_xlfn.MAXIFS('10 Octubre'!$H:$H,'10 Octubre'!$B:$B,A34)</f>
        <v>4.8</v>
      </c>
      <c r="BF34" s="5">
        <f t="shared" ref="BF34:BF65" si="60">IF(A34="","",(BD34+BE34)/2)</f>
        <v>4.5999999999999996</v>
      </c>
      <c r="BG34" s="5">
        <f t="shared" ref="BG34:BG65" si="61">IF(A34="","",BE34-BD34)</f>
        <v>0.39999999999999947</v>
      </c>
      <c r="BH34" s="5">
        <f>IF(A34="","",COUNTIFS('10 Octubre'!$B:$B,A34))</f>
        <v>2</v>
      </c>
      <c r="BI34" s="6">
        <f t="shared" ref="BI34:BI65" si="62">IF(A34="","",(BE34-BD34)/((BD34+BE34)/2))</f>
        <v>8.6956521739130321E-2</v>
      </c>
      <c r="BJ34" s="7">
        <f>_xlfn.MINIFS('11 Noviembre'!$G:$G,'11 Noviembre'!$B:$B,A34)</f>
        <v>4.0999999999999996</v>
      </c>
      <c r="BK34" s="5">
        <f>_xlfn.MAXIFS('11 Noviembre'!$H:$H,'11 Noviembre'!$B:$B,A34)</f>
        <v>4.5999999999999996</v>
      </c>
      <c r="BL34" s="5">
        <f t="shared" ref="BL34:BL65" si="63">IF(A34="","",(BJ34+BK34)/2)</f>
        <v>4.3499999999999996</v>
      </c>
      <c r="BM34" s="5">
        <f t="shared" ref="BM34:BM65" si="64">IF(A34="","",BK34-BJ34)</f>
        <v>0.5</v>
      </c>
      <c r="BN34" s="5">
        <f>IF(A34="","",COUNTIFS('11 Noviembre'!$B:$B,A34))</f>
        <v>4</v>
      </c>
      <c r="BO34" s="6">
        <f t="shared" ref="BO34:BO65" si="65">IF(A34="","",(BK34-BJ34)/((BJ34+BK34)/2))</f>
        <v>0.1149425287356322</v>
      </c>
      <c r="BP34" s="7">
        <f>_xlfn.MINIFS('12 Diciembre'!$G:$G,'12 Diciembre'!$B:$B,A34)</f>
        <v>4.4000000000000004</v>
      </c>
      <c r="BQ34" s="5">
        <f>_xlfn.MAXIFS('12 Diciembre'!$H:$H,'12 Diciembre'!$B:$B,A34)</f>
        <v>4.8</v>
      </c>
      <c r="BR34" s="5">
        <f t="shared" ref="BR34:BR65" si="66">IF(A34="","",(BP34+BQ34)/2)</f>
        <v>4.5999999999999996</v>
      </c>
      <c r="BS34" s="5">
        <f t="shared" ref="BS34:BS65" si="67">IF(A34="","",BQ34-BP34)</f>
        <v>0.39999999999999947</v>
      </c>
      <c r="BT34" s="5">
        <f>IF(A34="","",COUNTIFS('12 Diciembre'!$B:$B,A34))</f>
        <v>4</v>
      </c>
      <c r="BU34" s="8">
        <f t="shared" ref="BU34:BU65" si="68">IF(A34="","",(BQ34-BP34)/((BP34+BQ34)/2))</f>
        <v>8.6956521739130321E-2</v>
      </c>
    </row>
    <row r="35" spans="1:73" x14ac:dyDescent="0.3">
      <c r="A35" s="5" t="str">
        <v>Galán</v>
      </c>
      <c r="B35" s="5">
        <f>_xlfn.MINIFS('1 Enero'!$G:$G,'1 Enero'!$B:$B,A35)</f>
        <v>4.8</v>
      </c>
      <c r="C35" s="5">
        <f>_xlfn.MAXIFS('1 Enero'!$H:$H,'1 Enero'!$B:$B,A35)</f>
        <v>5.3</v>
      </c>
      <c r="D35" s="5">
        <f t="shared" si="33"/>
        <v>5.05</v>
      </c>
      <c r="E35" s="5">
        <f t="shared" si="34"/>
        <v>0.5</v>
      </c>
      <c r="F35" s="5">
        <f>IF(A35="","",COUNTIFS('1 Enero'!$B:$B,A35))</f>
        <v>7</v>
      </c>
      <c r="G35" s="6">
        <f t="shared" si="35"/>
        <v>9.9009900990099015E-2</v>
      </c>
      <c r="H35" s="5">
        <f>_xlfn.MINIFS('2 Febrero'!$G:$G,'2 Febrero'!$B:$B,A35)</f>
        <v>4.4000000000000004</v>
      </c>
      <c r="I35" s="5">
        <f>_xlfn.MAXIFS('2 Febrero'!$H:$H,'2 Febrero'!$B:$B,A35)</f>
        <v>5.2</v>
      </c>
      <c r="J35" s="5">
        <f t="shared" si="36"/>
        <v>4.8000000000000007</v>
      </c>
      <c r="K35" s="5">
        <f t="shared" si="37"/>
        <v>0.79999999999999982</v>
      </c>
      <c r="L35" s="5">
        <f>IF(A35="","",COUNTIFS('2 Febrero'!$B:$B,A35))</f>
        <v>8</v>
      </c>
      <c r="M35" s="6">
        <f t="shared" si="38"/>
        <v>0.1666666666666666</v>
      </c>
      <c r="N35" s="5">
        <f>_xlfn.MINIFS('3 Marzo'!$G:$G,'3 Marzo'!$B:$B,A35)</f>
        <v>4.9000000000000004</v>
      </c>
      <c r="O35" s="5">
        <f>_xlfn.MAXIFS('3 Marzo'!$H:$H,'3 Marzo'!$B:$B,A35)</f>
        <v>5.8</v>
      </c>
      <c r="P35" s="5">
        <f t="shared" si="39"/>
        <v>5.35</v>
      </c>
      <c r="Q35" s="5">
        <f t="shared" si="40"/>
        <v>0.89999999999999947</v>
      </c>
      <c r="R35" s="5">
        <f>IF(A35="","",COUNTIFS('3 Marzo'!$B:$B,A35))</f>
        <v>9</v>
      </c>
      <c r="S35" s="6">
        <f t="shared" si="41"/>
        <v>0.16822429906542047</v>
      </c>
      <c r="T35" s="7">
        <f>_xlfn.MINIFS('4 Abril'!$G:$G,'4 Abril'!$B:$B,A35)</f>
        <v>4.4000000000000004</v>
      </c>
      <c r="U35" s="5">
        <f>_xlfn.MAXIFS('4 Abril'!$H:$H,'4 Abril'!$B:$B,A35)</f>
        <v>4.9000000000000004</v>
      </c>
      <c r="V35" s="5">
        <f t="shared" si="42"/>
        <v>4.6500000000000004</v>
      </c>
      <c r="W35" s="5">
        <f t="shared" si="43"/>
        <v>0.5</v>
      </c>
      <c r="X35" s="5">
        <f>IF(A35="","",COUNTIFS('4 Abril'!$B:$B,A35))</f>
        <v>5</v>
      </c>
      <c r="Y35" s="6">
        <f t="shared" si="44"/>
        <v>0.1075268817204301</v>
      </c>
      <c r="Z35" s="7">
        <f>_xlfn.MINIFS('5 Mayo'!$G:$G,'5 Mayo'!$B:$B,A35)</f>
        <v>4.4000000000000004</v>
      </c>
      <c r="AA35" s="5">
        <f>_xlfn.MAXIFS('5 Mayo'!$H:$H,'5 Mayo'!$B:$B,A35)</f>
        <v>4.8</v>
      </c>
      <c r="AB35" s="5">
        <f t="shared" si="45"/>
        <v>4.5999999999999996</v>
      </c>
      <c r="AC35" s="5">
        <f t="shared" si="46"/>
        <v>0.39999999999999947</v>
      </c>
      <c r="AD35" s="5">
        <f>IF(A35="","",COUNTIFS('5 Mayo'!$B:$B,A35))</f>
        <v>2</v>
      </c>
      <c r="AE35" s="6">
        <f t="shared" si="47"/>
        <v>8.6956521739130321E-2</v>
      </c>
      <c r="AF35" s="7">
        <f>_xlfn.MINIFS('6 Junio'!$G:$G,'6 Junio'!$B:$B,A35)</f>
        <v>4.5999999999999996</v>
      </c>
      <c r="AG35" s="5">
        <f>_xlfn.MAXIFS('6 Junio'!$H:$H,'6 Junio'!$B:$B,A35)</f>
        <v>4.9000000000000004</v>
      </c>
      <c r="AH35" s="5">
        <f t="shared" si="48"/>
        <v>4.75</v>
      </c>
      <c r="AI35" s="5">
        <f t="shared" si="49"/>
        <v>0.30000000000000071</v>
      </c>
      <c r="AJ35" s="5">
        <f>IF(A35="","",COUNTIFS('6 Junio'!$B:$B,A35))</f>
        <v>3</v>
      </c>
      <c r="AK35" s="6">
        <f t="shared" si="50"/>
        <v>6.315789473684226E-2</v>
      </c>
      <c r="AL35" s="7">
        <f>_xlfn.MINIFS('7 Julio'!$G:$G,'7 Julio'!$B:$B,A35)</f>
        <v>4.9000000000000004</v>
      </c>
      <c r="AM35" s="5">
        <f>_xlfn.MAXIFS('7 Julio'!$H:$H,'7 Julio'!$B:$B,A35)</f>
        <v>5</v>
      </c>
      <c r="AN35" s="5">
        <f t="shared" si="51"/>
        <v>4.95</v>
      </c>
      <c r="AO35" s="5">
        <f t="shared" si="52"/>
        <v>9.9999999999999645E-2</v>
      </c>
      <c r="AP35" s="5">
        <f>IF(A35="","",COUNTIFS('7 Julio'!$B:$B,A35))</f>
        <v>2</v>
      </c>
      <c r="AQ35" s="6">
        <f t="shared" si="53"/>
        <v>2.0202020202020131E-2</v>
      </c>
      <c r="AR35" s="7">
        <f>_xlfn.MINIFS('8 Agosto'!$G:$G,'8 Agosto'!$B:$B,A35)</f>
        <v>5.0999999999999996</v>
      </c>
      <c r="AS35" s="5">
        <f>_xlfn.MAXIFS('8 Agosto'!$H:$H,'8 Agosto'!$B:$B,A35)</f>
        <v>5.3</v>
      </c>
      <c r="AT35" s="5">
        <f t="shared" si="54"/>
        <v>5.1999999999999993</v>
      </c>
      <c r="AU35" s="5">
        <f t="shared" si="55"/>
        <v>0.20000000000000018</v>
      </c>
      <c r="AV35" s="5">
        <f>IF(A35="","",COUNTIFS('8 Agosto'!$B:$B,A35))</f>
        <v>4</v>
      </c>
      <c r="AW35" s="6">
        <f t="shared" si="56"/>
        <v>3.8461538461538498E-2</v>
      </c>
      <c r="AX35" s="7">
        <f>_xlfn.MINIFS('9 Septiembre'!$G:$G,'9 Septiembre'!$B:$B,A35)</f>
        <v>4.9000000000000004</v>
      </c>
      <c r="AY35" s="5">
        <f>_xlfn.MAXIFS('9 Septiembre'!$H:$H,'9 Septiembre'!$B:$B,A35)</f>
        <v>5.0999999999999996</v>
      </c>
      <c r="AZ35" s="5">
        <f t="shared" si="57"/>
        <v>5</v>
      </c>
      <c r="BA35" s="5">
        <f t="shared" si="58"/>
        <v>0.19999999999999929</v>
      </c>
      <c r="BB35" s="5">
        <f>IF(A35="","",COUNTIFS('9 Septiembre'!$B:$B,A35))</f>
        <v>2</v>
      </c>
      <c r="BC35" s="6">
        <f t="shared" si="59"/>
        <v>3.9999999999999855E-2</v>
      </c>
      <c r="BD35" s="7">
        <f>_xlfn.MINIFS('10 Octubre'!$G:$G,'10 Octubre'!$B:$B,A35)</f>
        <v>4.5999999999999996</v>
      </c>
      <c r="BE35" s="5">
        <f>_xlfn.MAXIFS('10 Octubre'!$H:$H,'10 Octubre'!$B:$B,A35)</f>
        <v>4.9000000000000004</v>
      </c>
      <c r="BF35" s="5">
        <f t="shared" si="60"/>
        <v>4.75</v>
      </c>
      <c r="BG35" s="5">
        <f t="shared" si="61"/>
        <v>0.30000000000000071</v>
      </c>
      <c r="BH35" s="5">
        <f>IF(A35="","",COUNTIFS('10 Octubre'!$B:$B,A35))</f>
        <v>3</v>
      </c>
      <c r="BI35" s="6">
        <f t="shared" si="62"/>
        <v>6.315789473684226E-2</v>
      </c>
      <c r="BJ35" s="7">
        <f>_xlfn.MINIFS('11 Noviembre'!$G:$G,'11 Noviembre'!$B:$B,A35)</f>
        <v>4.0999999999999996</v>
      </c>
      <c r="BK35" s="5">
        <f>_xlfn.MAXIFS('11 Noviembre'!$H:$H,'11 Noviembre'!$B:$B,A35)</f>
        <v>4.9000000000000004</v>
      </c>
      <c r="BL35" s="5">
        <f t="shared" si="63"/>
        <v>4.5</v>
      </c>
      <c r="BM35" s="5">
        <f t="shared" si="64"/>
        <v>0.80000000000000071</v>
      </c>
      <c r="BN35" s="5">
        <f>IF(A35="","",COUNTIFS('11 Noviembre'!$B:$B,A35))</f>
        <v>6</v>
      </c>
      <c r="BO35" s="6">
        <f t="shared" si="65"/>
        <v>0.17777777777777792</v>
      </c>
      <c r="BP35" s="7">
        <f>_xlfn.MINIFS('12 Diciembre'!$G:$G,'12 Diciembre'!$B:$B,A35)</f>
        <v>4.4000000000000004</v>
      </c>
      <c r="BQ35" s="5">
        <f>_xlfn.MAXIFS('12 Diciembre'!$H:$H,'12 Diciembre'!$B:$B,A35)</f>
        <v>5.0999999999999996</v>
      </c>
      <c r="BR35" s="5">
        <f t="shared" si="66"/>
        <v>4.75</v>
      </c>
      <c r="BS35" s="5">
        <f t="shared" si="67"/>
        <v>0.69999999999999929</v>
      </c>
      <c r="BT35" s="5">
        <f>IF(A35="","",COUNTIFS('12 Diciembre'!$B:$B,A35))</f>
        <v>7</v>
      </c>
      <c r="BU35" s="8">
        <f t="shared" si="68"/>
        <v>0.14736842105263143</v>
      </c>
    </row>
    <row r="36" spans="1:73" x14ac:dyDescent="0.3">
      <c r="A36" s="5" t="str">
        <v>Gámbita</v>
      </c>
      <c r="B36" s="5">
        <f>_xlfn.MINIFS('1 Enero'!$G:$G,'1 Enero'!$B:$B,A36)</f>
        <v>4.9000000000000004</v>
      </c>
      <c r="C36" s="5">
        <f>_xlfn.MAXIFS('1 Enero'!$H:$H,'1 Enero'!$B:$B,A36)</f>
        <v>5.3</v>
      </c>
      <c r="D36" s="5">
        <f t="shared" si="33"/>
        <v>5.0999999999999996</v>
      </c>
      <c r="E36" s="5">
        <f t="shared" si="34"/>
        <v>0.39999999999999947</v>
      </c>
      <c r="F36" s="5">
        <f>IF(A36="","",COUNTIFS('1 Enero'!$B:$B,A36))</f>
        <v>8</v>
      </c>
      <c r="G36" s="6">
        <f t="shared" si="35"/>
        <v>7.843137254901951E-2</v>
      </c>
      <c r="H36" s="5">
        <f>_xlfn.MINIFS('2 Febrero'!$G:$G,'2 Febrero'!$B:$B,A36)</f>
        <v>4.4000000000000004</v>
      </c>
      <c r="I36" s="5">
        <f>_xlfn.MAXIFS('2 Febrero'!$H:$H,'2 Febrero'!$B:$B,A36)</f>
        <v>5.2</v>
      </c>
      <c r="J36" s="5">
        <f t="shared" si="36"/>
        <v>4.8000000000000007</v>
      </c>
      <c r="K36" s="5">
        <f t="shared" si="37"/>
        <v>0.79999999999999982</v>
      </c>
      <c r="L36" s="5">
        <f>IF(A36="","",COUNTIFS('2 Febrero'!$B:$B,A36))</f>
        <v>8</v>
      </c>
      <c r="M36" s="6">
        <f t="shared" si="38"/>
        <v>0.1666666666666666</v>
      </c>
      <c r="N36" s="5">
        <f>_xlfn.MINIFS('3 Marzo'!$G:$G,'3 Marzo'!$B:$B,A36)</f>
        <v>4.9000000000000004</v>
      </c>
      <c r="O36" s="5">
        <f>_xlfn.MAXIFS('3 Marzo'!$H:$H,'3 Marzo'!$B:$B,A36)</f>
        <v>6.1</v>
      </c>
      <c r="P36" s="5">
        <f t="shared" si="39"/>
        <v>5.5</v>
      </c>
      <c r="Q36" s="5">
        <f t="shared" si="40"/>
        <v>1.1999999999999993</v>
      </c>
      <c r="R36" s="5">
        <f>IF(A36="","",COUNTIFS('3 Marzo'!$B:$B,A36))</f>
        <v>13</v>
      </c>
      <c r="S36" s="6">
        <f t="shared" si="41"/>
        <v>0.21818181818181806</v>
      </c>
      <c r="T36" s="7">
        <f>_xlfn.MINIFS('4 Abril'!$G:$G,'4 Abril'!$B:$B,A36)</f>
        <v>4.0999999999999996</v>
      </c>
      <c r="U36" s="5">
        <f>_xlfn.MAXIFS('4 Abril'!$H:$H,'4 Abril'!$B:$B,A36)</f>
        <v>4.9000000000000004</v>
      </c>
      <c r="V36" s="5">
        <f t="shared" si="42"/>
        <v>4.5</v>
      </c>
      <c r="W36" s="5">
        <f t="shared" si="43"/>
        <v>0.80000000000000071</v>
      </c>
      <c r="X36" s="5">
        <f>IF(A36="","",COUNTIFS('4 Abril'!$B:$B,A36))</f>
        <v>8</v>
      </c>
      <c r="Y36" s="6">
        <f t="shared" si="44"/>
        <v>0.17777777777777792</v>
      </c>
      <c r="Z36" s="7">
        <f>_xlfn.MINIFS('5 Mayo'!$G:$G,'5 Mayo'!$B:$B,A36)</f>
        <v>4.3</v>
      </c>
      <c r="AA36" s="5">
        <f>_xlfn.MAXIFS('5 Mayo'!$H:$H,'5 Mayo'!$B:$B,A36)</f>
        <v>4.8</v>
      </c>
      <c r="AB36" s="5">
        <f t="shared" si="45"/>
        <v>4.55</v>
      </c>
      <c r="AC36" s="5">
        <f t="shared" si="46"/>
        <v>0.5</v>
      </c>
      <c r="AD36" s="5">
        <f>IF(A36="","",COUNTIFS('5 Mayo'!$B:$B,A36))</f>
        <v>4</v>
      </c>
      <c r="AE36" s="6">
        <f t="shared" si="47"/>
        <v>0.10989010989010989</v>
      </c>
      <c r="AF36" s="7">
        <f>_xlfn.MINIFS('6 Junio'!$G:$G,'6 Junio'!$B:$B,A36)</f>
        <v>4.4000000000000004</v>
      </c>
      <c r="AG36" s="5">
        <f>_xlfn.MAXIFS('6 Junio'!$H:$H,'6 Junio'!$B:$B,A36)</f>
        <v>4.8</v>
      </c>
      <c r="AH36" s="5">
        <f t="shared" si="48"/>
        <v>4.5999999999999996</v>
      </c>
      <c r="AI36" s="5">
        <f t="shared" si="49"/>
        <v>0.39999999999999947</v>
      </c>
      <c r="AJ36" s="5">
        <f>IF(A36="","",COUNTIFS('6 Junio'!$B:$B,A36))</f>
        <v>3</v>
      </c>
      <c r="AK36" s="6">
        <f t="shared" si="50"/>
        <v>8.6956521739130321E-2</v>
      </c>
      <c r="AL36" s="7">
        <f>_xlfn.MINIFS('7 Julio'!$G:$G,'7 Julio'!$B:$B,A36)</f>
        <v>4.4000000000000004</v>
      </c>
      <c r="AM36" s="5">
        <f>_xlfn.MAXIFS('7 Julio'!$H:$H,'7 Julio'!$B:$B,A36)</f>
        <v>4.9000000000000004</v>
      </c>
      <c r="AN36" s="5">
        <f t="shared" si="51"/>
        <v>4.6500000000000004</v>
      </c>
      <c r="AO36" s="5">
        <f t="shared" si="52"/>
        <v>0.5</v>
      </c>
      <c r="AP36" s="5">
        <f>IF(A36="","",COUNTIFS('7 Julio'!$B:$B,A36))</f>
        <v>4</v>
      </c>
      <c r="AQ36" s="6">
        <f t="shared" si="53"/>
        <v>0.1075268817204301</v>
      </c>
      <c r="AR36" s="7">
        <f>_xlfn.MINIFS('8 Agosto'!$G:$G,'8 Agosto'!$B:$B,A36)</f>
        <v>4.8</v>
      </c>
      <c r="AS36" s="5">
        <f>_xlfn.MAXIFS('8 Agosto'!$H:$H,'8 Agosto'!$B:$B,A36)</f>
        <v>5.2</v>
      </c>
      <c r="AT36" s="5">
        <f t="shared" si="54"/>
        <v>5</v>
      </c>
      <c r="AU36" s="5">
        <f t="shared" si="55"/>
        <v>0.40000000000000036</v>
      </c>
      <c r="AV36" s="5">
        <f>IF(A36="","",COUNTIFS('8 Agosto'!$B:$B,A36))</f>
        <v>6</v>
      </c>
      <c r="AW36" s="6">
        <f t="shared" si="56"/>
        <v>8.0000000000000071E-2</v>
      </c>
      <c r="AX36" s="7">
        <f>_xlfn.MINIFS('9 Septiembre'!$G:$G,'9 Septiembre'!$B:$B,A36)</f>
        <v>4.9000000000000004</v>
      </c>
      <c r="AY36" s="5">
        <f>_xlfn.MAXIFS('9 Septiembre'!$H:$H,'9 Septiembre'!$B:$B,A36)</f>
        <v>5.0999999999999996</v>
      </c>
      <c r="AZ36" s="5">
        <f t="shared" si="57"/>
        <v>5</v>
      </c>
      <c r="BA36" s="5">
        <f t="shared" si="58"/>
        <v>0.19999999999999929</v>
      </c>
      <c r="BB36" s="5">
        <f>IF(A36="","",COUNTIFS('9 Septiembre'!$B:$B,A36))</f>
        <v>2</v>
      </c>
      <c r="BC36" s="6">
        <f t="shared" si="59"/>
        <v>3.9999999999999855E-2</v>
      </c>
      <c r="BD36" s="7">
        <f>_xlfn.MINIFS('10 Octubre'!$G:$G,'10 Octubre'!$B:$B,A36)</f>
        <v>4.4000000000000004</v>
      </c>
      <c r="BE36" s="5">
        <f>_xlfn.MAXIFS('10 Octubre'!$H:$H,'10 Octubre'!$B:$B,A36)</f>
        <v>4.8</v>
      </c>
      <c r="BF36" s="5">
        <f t="shared" si="60"/>
        <v>4.5999999999999996</v>
      </c>
      <c r="BG36" s="5">
        <f t="shared" si="61"/>
        <v>0.39999999999999947</v>
      </c>
      <c r="BH36" s="5">
        <f>IF(A36="","",COUNTIFS('10 Octubre'!$B:$B,A36))</f>
        <v>3</v>
      </c>
      <c r="BI36" s="6">
        <f t="shared" si="62"/>
        <v>8.6956521739130321E-2</v>
      </c>
      <c r="BJ36" s="7">
        <f>_xlfn.MINIFS('11 Noviembre'!$G:$G,'11 Noviembre'!$B:$B,A36)</f>
        <v>4.0999999999999996</v>
      </c>
      <c r="BK36" s="5">
        <f>_xlfn.MAXIFS('11 Noviembre'!$H:$H,'11 Noviembre'!$B:$B,A36)</f>
        <v>4.8</v>
      </c>
      <c r="BL36" s="5">
        <f t="shared" si="63"/>
        <v>4.4499999999999993</v>
      </c>
      <c r="BM36" s="5">
        <f t="shared" si="64"/>
        <v>0.70000000000000018</v>
      </c>
      <c r="BN36" s="5">
        <f>IF(A36="","",COUNTIFS('11 Noviembre'!$B:$B,A36))</f>
        <v>5</v>
      </c>
      <c r="BO36" s="6">
        <f t="shared" si="65"/>
        <v>0.15730337078651693</v>
      </c>
      <c r="BP36" s="7">
        <f>_xlfn.MINIFS('12 Diciembre'!$G:$G,'12 Diciembre'!$B:$B,A36)</f>
        <v>4.4000000000000004</v>
      </c>
      <c r="BQ36" s="5">
        <f>_xlfn.MAXIFS('12 Diciembre'!$H:$H,'12 Diciembre'!$B:$B,A36)</f>
        <v>5.3</v>
      </c>
      <c r="BR36" s="5">
        <f t="shared" si="66"/>
        <v>4.8499999999999996</v>
      </c>
      <c r="BS36" s="5">
        <f t="shared" si="67"/>
        <v>0.89999999999999947</v>
      </c>
      <c r="BT36" s="5">
        <f>IF(A36="","",COUNTIFS('12 Diciembre'!$B:$B,A36))</f>
        <v>12</v>
      </c>
      <c r="BU36" s="8">
        <f t="shared" si="68"/>
        <v>0.18556701030927825</v>
      </c>
    </row>
    <row r="37" spans="1:73" x14ac:dyDescent="0.3">
      <c r="A37" s="5" t="str">
        <v>Girón</v>
      </c>
      <c r="B37" s="5">
        <f>_xlfn.MINIFS('1 Enero'!$G:$G,'1 Enero'!$B:$B,A37)</f>
        <v>4.8</v>
      </c>
      <c r="C37" s="5">
        <f>_xlfn.MAXIFS('1 Enero'!$H:$H,'1 Enero'!$B:$B,A37)</f>
        <v>5.2</v>
      </c>
      <c r="D37" s="5">
        <f t="shared" si="33"/>
        <v>5</v>
      </c>
      <c r="E37" s="5">
        <f t="shared" si="34"/>
        <v>0.40000000000000036</v>
      </c>
      <c r="F37" s="5">
        <f>IF(A37="","",COUNTIFS('1 Enero'!$B:$B,A37))</f>
        <v>5</v>
      </c>
      <c r="G37" s="6">
        <f t="shared" si="35"/>
        <v>8.0000000000000071E-2</v>
      </c>
      <c r="H37" s="5">
        <f>_xlfn.MINIFS('2 Febrero'!$G:$G,'2 Febrero'!$B:$B,A37)</f>
        <v>4.4000000000000004</v>
      </c>
      <c r="I37" s="5">
        <f>_xlfn.MAXIFS('2 Febrero'!$H:$H,'2 Febrero'!$B:$B,A37)</f>
        <v>5</v>
      </c>
      <c r="J37" s="5">
        <f t="shared" si="36"/>
        <v>4.7</v>
      </c>
      <c r="K37" s="5">
        <f t="shared" si="37"/>
        <v>0.59999999999999964</v>
      </c>
      <c r="L37" s="5">
        <f>IF(A37="","",COUNTIFS('2 Febrero'!$B:$B,A37))</f>
        <v>6</v>
      </c>
      <c r="M37" s="6">
        <f t="shared" si="38"/>
        <v>0.12765957446808501</v>
      </c>
      <c r="N37" s="5">
        <f>_xlfn.MINIFS('3 Marzo'!$G:$G,'3 Marzo'!$B:$B,A37)</f>
        <v>4.9000000000000004</v>
      </c>
      <c r="O37" s="5">
        <f>_xlfn.MAXIFS('3 Marzo'!$H:$H,'3 Marzo'!$B:$B,A37)</f>
        <v>5.5</v>
      </c>
      <c r="P37" s="5">
        <f t="shared" si="39"/>
        <v>5.2</v>
      </c>
      <c r="Q37" s="5">
        <f t="shared" si="40"/>
        <v>0.59999999999999964</v>
      </c>
      <c r="R37" s="5">
        <f>IF(A37="","",COUNTIFS('3 Marzo'!$B:$B,A37))</f>
        <v>9</v>
      </c>
      <c r="S37" s="6">
        <f t="shared" si="41"/>
        <v>0.11538461538461531</v>
      </c>
      <c r="T37" s="7">
        <f>_xlfn.MINIFS('4 Abril'!$G:$G,'4 Abril'!$B:$B,A37)</f>
        <v>4.3</v>
      </c>
      <c r="U37" s="5">
        <f>_xlfn.MAXIFS('4 Abril'!$H:$H,'4 Abril'!$B:$B,A37)</f>
        <v>4.8</v>
      </c>
      <c r="V37" s="5">
        <f t="shared" si="42"/>
        <v>4.55</v>
      </c>
      <c r="W37" s="5">
        <f t="shared" si="43"/>
        <v>0.5</v>
      </c>
      <c r="X37" s="5">
        <f>IF(A37="","",COUNTIFS('4 Abril'!$B:$B,A37))</f>
        <v>5</v>
      </c>
      <c r="Y37" s="6">
        <f t="shared" si="44"/>
        <v>0.10989010989010989</v>
      </c>
      <c r="Z37" s="7">
        <f>_xlfn.MINIFS('5 Mayo'!$G:$G,'5 Mayo'!$B:$B,A37)</f>
        <v>4.4000000000000004</v>
      </c>
      <c r="AA37" s="5">
        <f>_xlfn.MAXIFS('5 Mayo'!$H:$H,'5 Mayo'!$B:$B,A37)</f>
        <v>4.8</v>
      </c>
      <c r="AB37" s="5">
        <f t="shared" si="45"/>
        <v>4.5999999999999996</v>
      </c>
      <c r="AC37" s="5">
        <f t="shared" si="46"/>
        <v>0.39999999999999947</v>
      </c>
      <c r="AD37" s="5">
        <f>IF(A37="","",COUNTIFS('5 Mayo'!$B:$B,A37))</f>
        <v>3</v>
      </c>
      <c r="AE37" s="6">
        <f t="shared" si="47"/>
        <v>8.6956521739130321E-2</v>
      </c>
      <c r="AF37" s="7">
        <f>_xlfn.MINIFS('6 Junio'!$G:$G,'6 Junio'!$B:$B,A37)</f>
        <v>4.4000000000000004</v>
      </c>
      <c r="AG37" s="5">
        <f>_xlfn.MAXIFS('6 Junio'!$H:$H,'6 Junio'!$B:$B,A37)</f>
        <v>4.8</v>
      </c>
      <c r="AH37" s="5">
        <f t="shared" si="48"/>
        <v>4.5999999999999996</v>
      </c>
      <c r="AI37" s="5">
        <f t="shared" si="49"/>
        <v>0.39999999999999947</v>
      </c>
      <c r="AJ37" s="5">
        <f>IF(A37="","",COUNTIFS('6 Junio'!$B:$B,A37))</f>
        <v>4</v>
      </c>
      <c r="AK37" s="6">
        <f t="shared" si="50"/>
        <v>8.6956521739130321E-2</v>
      </c>
      <c r="AL37" s="7">
        <f>_xlfn.MINIFS('7 Julio'!$G:$G,'7 Julio'!$B:$B,A37)</f>
        <v>4.8</v>
      </c>
      <c r="AM37" s="5">
        <f>_xlfn.MAXIFS('7 Julio'!$H:$H,'7 Julio'!$B:$B,A37)</f>
        <v>5.0999999999999996</v>
      </c>
      <c r="AN37" s="5">
        <f t="shared" si="51"/>
        <v>4.9499999999999993</v>
      </c>
      <c r="AO37" s="5">
        <f t="shared" si="52"/>
        <v>0.29999999999999982</v>
      </c>
      <c r="AP37" s="5">
        <f>IF(A37="","",COUNTIFS('7 Julio'!$B:$B,A37))</f>
        <v>5</v>
      </c>
      <c r="AQ37" s="6">
        <f t="shared" si="53"/>
        <v>6.060606060606058E-2</v>
      </c>
      <c r="AR37" s="7">
        <f>_xlfn.MINIFS('8 Agosto'!$G:$G,'8 Agosto'!$B:$B,A37)</f>
        <v>5</v>
      </c>
      <c r="AS37" s="5">
        <f>_xlfn.MAXIFS('8 Agosto'!$H:$H,'8 Agosto'!$B:$B,A37)</f>
        <v>5.3</v>
      </c>
      <c r="AT37" s="5">
        <f t="shared" si="54"/>
        <v>5.15</v>
      </c>
      <c r="AU37" s="5">
        <f t="shared" si="55"/>
        <v>0.29999999999999982</v>
      </c>
      <c r="AV37" s="5">
        <f>IF(A37="","",COUNTIFS('8 Agosto'!$B:$B,A37))</f>
        <v>6</v>
      </c>
      <c r="AW37" s="6">
        <f t="shared" si="56"/>
        <v>5.825242718446598E-2</v>
      </c>
      <c r="AX37" s="7">
        <f>_xlfn.MINIFS('9 Septiembre'!$G:$G,'9 Septiembre'!$B:$B,A37)</f>
        <v>5</v>
      </c>
      <c r="AY37" s="5">
        <f>_xlfn.MAXIFS('9 Septiembre'!$H:$H,'9 Septiembre'!$B:$B,A37)</f>
        <v>5.2</v>
      </c>
      <c r="AZ37" s="5">
        <f t="shared" si="57"/>
        <v>5.0999999999999996</v>
      </c>
      <c r="BA37" s="5">
        <f t="shared" si="58"/>
        <v>0.20000000000000018</v>
      </c>
      <c r="BB37" s="5">
        <f>IF(A37="","",COUNTIFS('9 Septiembre'!$B:$B,A37))</f>
        <v>2</v>
      </c>
      <c r="BC37" s="6">
        <f t="shared" si="59"/>
        <v>3.9215686274509838E-2</v>
      </c>
      <c r="BD37" s="7">
        <f>_xlfn.MINIFS('10 Octubre'!$G:$G,'10 Octubre'!$B:$B,A37)</f>
        <v>4.4000000000000004</v>
      </c>
      <c r="BE37" s="5">
        <f>_xlfn.MAXIFS('10 Octubre'!$H:$H,'10 Octubre'!$B:$B,A37)</f>
        <v>4.8</v>
      </c>
      <c r="BF37" s="5">
        <f t="shared" si="60"/>
        <v>4.5999999999999996</v>
      </c>
      <c r="BG37" s="5">
        <f t="shared" si="61"/>
        <v>0.39999999999999947</v>
      </c>
      <c r="BH37" s="5">
        <f>IF(A37="","",COUNTIFS('10 Octubre'!$B:$B,A37))</f>
        <v>2</v>
      </c>
      <c r="BI37" s="6">
        <f t="shared" si="62"/>
        <v>8.6956521739130321E-2</v>
      </c>
      <c r="BJ37" s="7">
        <f>_xlfn.MINIFS('11 Noviembre'!$G:$G,'11 Noviembre'!$B:$B,A37)</f>
        <v>4.3</v>
      </c>
      <c r="BK37" s="5">
        <f>_xlfn.MAXIFS('11 Noviembre'!$H:$H,'11 Noviembre'!$B:$B,A37)</f>
        <v>4.5999999999999996</v>
      </c>
      <c r="BL37" s="5">
        <f t="shared" si="63"/>
        <v>4.4499999999999993</v>
      </c>
      <c r="BM37" s="5">
        <f t="shared" si="64"/>
        <v>0.29999999999999982</v>
      </c>
      <c r="BN37" s="5">
        <f>IF(A37="","",COUNTIFS('11 Noviembre'!$B:$B,A37))</f>
        <v>3</v>
      </c>
      <c r="BO37" s="6">
        <f t="shared" si="65"/>
        <v>6.7415730337078622E-2</v>
      </c>
      <c r="BP37" s="7">
        <f>_xlfn.MINIFS('12 Diciembre'!$G:$G,'12 Diciembre'!$B:$B,A37)</f>
        <v>4.3</v>
      </c>
      <c r="BQ37" s="5">
        <f>_xlfn.MAXIFS('12 Diciembre'!$H:$H,'12 Diciembre'!$B:$B,A37)</f>
        <v>5</v>
      </c>
      <c r="BR37" s="5">
        <f t="shared" si="66"/>
        <v>4.6500000000000004</v>
      </c>
      <c r="BS37" s="5">
        <f t="shared" si="67"/>
        <v>0.70000000000000018</v>
      </c>
      <c r="BT37" s="5">
        <f>IF(A37="","",COUNTIFS('12 Diciembre'!$B:$B,A37))</f>
        <v>8</v>
      </c>
      <c r="BU37" s="8">
        <f t="shared" si="68"/>
        <v>0.15053763440860218</v>
      </c>
    </row>
    <row r="38" spans="1:73" x14ac:dyDescent="0.3">
      <c r="A38" s="5" t="str">
        <v>Guaca</v>
      </c>
      <c r="B38" s="5">
        <f>_xlfn.MINIFS('1 Enero'!$G:$G,'1 Enero'!$B:$B,A38)</f>
        <v>4.8</v>
      </c>
      <c r="C38" s="5">
        <f>_xlfn.MAXIFS('1 Enero'!$H:$H,'1 Enero'!$B:$B,A38)</f>
        <v>5.2</v>
      </c>
      <c r="D38" s="5">
        <f t="shared" si="33"/>
        <v>5</v>
      </c>
      <c r="E38" s="5">
        <f t="shared" si="34"/>
        <v>0.40000000000000036</v>
      </c>
      <c r="F38" s="5">
        <f>IF(A38="","",COUNTIFS('1 Enero'!$B:$B,A38))</f>
        <v>6</v>
      </c>
      <c r="G38" s="6">
        <f t="shared" si="35"/>
        <v>8.0000000000000071E-2</v>
      </c>
      <c r="H38" s="5">
        <f>_xlfn.MINIFS('2 Febrero'!$G:$G,'2 Febrero'!$B:$B,A38)</f>
        <v>4.4000000000000004</v>
      </c>
      <c r="I38" s="5">
        <f>_xlfn.MAXIFS('2 Febrero'!$H:$H,'2 Febrero'!$B:$B,A38)</f>
        <v>5</v>
      </c>
      <c r="J38" s="5">
        <f t="shared" si="36"/>
        <v>4.7</v>
      </c>
      <c r="K38" s="5">
        <f t="shared" si="37"/>
        <v>0.59999999999999964</v>
      </c>
      <c r="L38" s="5">
        <f>IF(A38="","",COUNTIFS('2 Febrero'!$B:$B,A38))</f>
        <v>7</v>
      </c>
      <c r="M38" s="6">
        <f t="shared" si="38"/>
        <v>0.12765957446808501</v>
      </c>
      <c r="N38" s="5">
        <f>_xlfn.MINIFS('3 Marzo'!$G:$G,'3 Marzo'!$B:$B,A38)</f>
        <v>4.8</v>
      </c>
      <c r="O38" s="5">
        <f>_xlfn.MAXIFS('3 Marzo'!$H:$H,'3 Marzo'!$B:$B,A38)</f>
        <v>5.8</v>
      </c>
      <c r="P38" s="5">
        <f t="shared" si="39"/>
        <v>5.3</v>
      </c>
      <c r="Q38" s="5">
        <f t="shared" si="40"/>
        <v>1</v>
      </c>
      <c r="R38" s="5">
        <f>IF(A38="","",COUNTIFS('3 Marzo'!$B:$B,A38))</f>
        <v>12</v>
      </c>
      <c r="S38" s="6">
        <f t="shared" si="41"/>
        <v>0.18867924528301888</v>
      </c>
      <c r="T38" s="7">
        <f>_xlfn.MINIFS('4 Abril'!$G:$G,'4 Abril'!$B:$B,A38)</f>
        <v>4.3</v>
      </c>
      <c r="U38" s="5">
        <f>_xlfn.MAXIFS('4 Abril'!$H:$H,'4 Abril'!$B:$B,A38)</f>
        <v>4.8</v>
      </c>
      <c r="V38" s="5">
        <f t="shared" si="42"/>
        <v>4.55</v>
      </c>
      <c r="W38" s="5">
        <f t="shared" si="43"/>
        <v>0.5</v>
      </c>
      <c r="X38" s="5">
        <f>IF(A38="","",COUNTIFS('4 Abril'!$B:$B,A38))</f>
        <v>5</v>
      </c>
      <c r="Y38" s="6">
        <f t="shared" si="44"/>
        <v>0.10989010989010989</v>
      </c>
      <c r="Z38" s="7">
        <f>_xlfn.MINIFS('5 Mayo'!$G:$G,'5 Mayo'!$B:$B,A38)</f>
        <v>4.3</v>
      </c>
      <c r="AA38" s="5">
        <f>_xlfn.MAXIFS('5 Mayo'!$H:$H,'5 Mayo'!$B:$B,A38)</f>
        <v>4.8</v>
      </c>
      <c r="AB38" s="5">
        <f t="shared" si="45"/>
        <v>4.55</v>
      </c>
      <c r="AC38" s="5">
        <f t="shared" si="46"/>
        <v>0.5</v>
      </c>
      <c r="AD38" s="5">
        <f>IF(A38="","",COUNTIFS('5 Mayo'!$B:$B,A38))</f>
        <v>4</v>
      </c>
      <c r="AE38" s="6">
        <f t="shared" si="47"/>
        <v>0.10989010989010989</v>
      </c>
      <c r="AF38" s="7">
        <f>_xlfn.MINIFS('6 Junio'!$G:$G,'6 Junio'!$B:$B,A38)</f>
        <v>4.4000000000000004</v>
      </c>
      <c r="AG38" s="5">
        <f>_xlfn.MAXIFS('6 Junio'!$H:$H,'6 Junio'!$B:$B,A38)</f>
        <v>4.8</v>
      </c>
      <c r="AH38" s="5">
        <f t="shared" si="48"/>
        <v>4.5999999999999996</v>
      </c>
      <c r="AI38" s="5">
        <f t="shared" si="49"/>
        <v>0.39999999999999947</v>
      </c>
      <c r="AJ38" s="5">
        <f>IF(A38="","",COUNTIFS('6 Junio'!$B:$B,A38))</f>
        <v>3</v>
      </c>
      <c r="AK38" s="6">
        <f t="shared" si="50"/>
        <v>8.6956521739130321E-2</v>
      </c>
      <c r="AL38" s="7">
        <f>_xlfn.MINIFS('7 Julio'!$G:$G,'7 Julio'!$B:$B,A38)</f>
        <v>4.4000000000000004</v>
      </c>
      <c r="AM38" s="5">
        <f>_xlfn.MAXIFS('7 Julio'!$H:$H,'7 Julio'!$B:$B,A38)</f>
        <v>5</v>
      </c>
      <c r="AN38" s="5">
        <f t="shared" si="51"/>
        <v>4.7</v>
      </c>
      <c r="AO38" s="5">
        <f t="shared" si="52"/>
        <v>0.59999999999999964</v>
      </c>
      <c r="AP38" s="5">
        <f>IF(A38="","",COUNTIFS('7 Julio'!$B:$B,A38))</f>
        <v>6</v>
      </c>
      <c r="AQ38" s="6">
        <f t="shared" si="53"/>
        <v>0.12765957446808501</v>
      </c>
      <c r="AR38" s="7">
        <f>_xlfn.MINIFS('8 Agosto'!$G:$G,'8 Agosto'!$B:$B,A38)</f>
        <v>4.8</v>
      </c>
      <c r="AS38" s="5">
        <f>_xlfn.MAXIFS('8 Agosto'!$H:$H,'8 Agosto'!$B:$B,A38)</f>
        <v>5.2</v>
      </c>
      <c r="AT38" s="5">
        <f t="shared" si="54"/>
        <v>5</v>
      </c>
      <c r="AU38" s="5">
        <f t="shared" si="55"/>
        <v>0.40000000000000036</v>
      </c>
      <c r="AV38" s="5">
        <f>IF(A38="","",COUNTIFS('8 Agosto'!$B:$B,A38))</f>
        <v>7</v>
      </c>
      <c r="AW38" s="6">
        <f t="shared" si="56"/>
        <v>8.0000000000000071E-2</v>
      </c>
      <c r="AX38" s="7">
        <f>_xlfn.MINIFS('9 Septiembre'!$G:$G,'9 Septiembre'!$B:$B,A38)</f>
        <v>4.9000000000000004</v>
      </c>
      <c r="AY38" s="5">
        <f>_xlfn.MAXIFS('9 Septiembre'!$H:$H,'9 Septiembre'!$B:$B,A38)</f>
        <v>5.0999999999999996</v>
      </c>
      <c r="AZ38" s="5">
        <f t="shared" si="57"/>
        <v>5</v>
      </c>
      <c r="BA38" s="5">
        <f t="shared" si="58"/>
        <v>0.19999999999999929</v>
      </c>
      <c r="BB38" s="5">
        <f>IF(A38="","",COUNTIFS('9 Septiembre'!$B:$B,A38))</f>
        <v>3</v>
      </c>
      <c r="BC38" s="6">
        <f t="shared" si="59"/>
        <v>3.9999999999999855E-2</v>
      </c>
      <c r="BD38" s="7">
        <f>_xlfn.MINIFS('10 Octubre'!$G:$G,'10 Octubre'!$B:$B,A38)</f>
        <v>4.4000000000000004</v>
      </c>
      <c r="BE38" s="5">
        <f>_xlfn.MAXIFS('10 Octubre'!$H:$H,'10 Octubre'!$B:$B,A38)</f>
        <v>4.8</v>
      </c>
      <c r="BF38" s="5">
        <f t="shared" si="60"/>
        <v>4.5999999999999996</v>
      </c>
      <c r="BG38" s="5">
        <f t="shared" si="61"/>
        <v>0.39999999999999947</v>
      </c>
      <c r="BH38" s="5">
        <f>IF(A38="","",COUNTIFS('10 Octubre'!$B:$B,A38))</f>
        <v>2</v>
      </c>
      <c r="BI38" s="6">
        <f t="shared" si="62"/>
        <v>8.6956521739130321E-2</v>
      </c>
      <c r="BJ38" s="7">
        <f>_xlfn.MINIFS('11 Noviembre'!$G:$G,'11 Noviembre'!$B:$B,A38)</f>
        <v>3.9</v>
      </c>
      <c r="BK38" s="5">
        <f>_xlfn.MAXIFS('11 Noviembre'!$H:$H,'11 Noviembre'!$B:$B,A38)</f>
        <v>4.4000000000000004</v>
      </c>
      <c r="BL38" s="5">
        <f t="shared" si="63"/>
        <v>4.1500000000000004</v>
      </c>
      <c r="BM38" s="5">
        <f t="shared" si="64"/>
        <v>0.50000000000000044</v>
      </c>
      <c r="BN38" s="5">
        <f>IF(A38="","",COUNTIFS('11 Noviembre'!$B:$B,A38))</f>
        <v>4</v>
      </c>
      <c r="BO38" s="6">
        <f t="shared" si="65"/>
        <v>0.12048192771084347</v>
      </c>
      <c r="BP38" s="7">
        <f>_xlfn.MINIFS('12 Diciembre'!$G:$G,'12 Diciembre'!$B:$B,A38)</f>
        <v>4.4000000000000004</v>
      </c>
      <c r="BQ38" s="5">
        <f>_xlfn.MAXIFS('12 Diciembre'!$H:$H,'12 Diciembre'!$B:$B,A38)</f>
        <v>4.9000000000000004</v>
      </c>
      <c r="BR38" s="5">
        <f t="shared" si="66"/>
        <v>4.6500000000000004</v>
      </c>
      <c r="BS38" s="5">
        <f t="shared" si="67"/>
        <v>0.5</v>
      </c>
      <c r="BT38" s="5">
        <f>IF(A38="","",COUNTIFS('12 Diciembre'!$B:$B,A38))</f>
        <v>5</v>
      </c>
      <c r="BU38" s="8">
        <f t="shared" si="68"/>
        <v>0.1075268817204301</v>
      </c>
    </row>
    <row r="39" spans="1:73" x14ac:dyDescent="0.3">
      <c r="A39" s="5" t="str">
        <v>Guadalupe</v>
      </c>
      <c r="B39" s="5">
        <f>_xlfn.MINIFS('1 Enero'!$G:$G,'1 Enero'!$B:$B,A39)</f>
        <v>4.9000000000000004</v>
      </c>
      <c r="C39" s="5">
        <f>_xlfn.MAXIFS('1 Enero'!$H:$H,'1 Enero'!$B:$B,A39)</f>
        <v>5.3</v>
      </c>
      <c r="D39" s="5">
        <f t="shared" si="33"/>
        <v>5.0999999999999996</v>
      </c>
      <c r="E39" s="5">
        <f t="shared" si="34"/>
        <v>0.39999999999999947</v>
      </c>
      <c r="F39" s="5">
        <f>IF(A39="","",COUNTIFS('1 Enero'!$B:$B,A39))</f>
        <v>5</v>
      </c>
      <c r="G39" s="6">
        <f t="shared" si="35"/>
        <v>7.843137254901951E-2</v>
      </c>
      <c r="H39" s="5">
        <f>_xlfn.MINIFS('2 Febrero'!$G:$G,'2 Febrero'!$B:$B,A39)</f>
        <v>4.9000000000000004</v>
      </c>
      <c r="I39" s="5">
        <f>_xlfn.MAXIFS('2 Febrero'!$H:$H,'2 Febrero'!$B:$B,A39)</f>
        <v>5.2</v>
      </c>
      <c r="J39" s="5">
        <f t="shared" si="36"/>
        <v>5.0500000000000007</v>
      </c>
      <c r="K39" s="5">
        <f t="shared" si="37"/>
        <v>0.29999999999999982</v>
      </c>
      <c r="L39" s="5">
        <f>IF(A39="","",COUNTIFS('2 Febrero'!$B:$B,A39))</f>
        <v>5</v>
      </c>
      <c r="M39" s="6">
        <f t="shared" si="38"/>
        <v>5.9405940594059362E-2</v>
      </c>
      <c r="N39" s="5">
        <f>_xlfn.MINIFS('3 Marzo'!$G:$G,'3 Marzo'!$B:$B,A39)</f>
        <v>5.6</v>
      </c>
      <c r="O39" s="5">
        <f>_xlfn.MAXIFS('3 Marzo'!$H:$H,'3 Marzo'!$B:$B,A39)</f>
        <v>6.1</v>
      </c>
      <c r="P39" s="5">
        <f t="shared" si="39"/>
        <v>5.85</v>
      </c>
      <c r="Q39" s="5">
        <f t="shared" si="40"/>
        <v>0.5</v>
      </c>
      <c r="R39" s="5">
        <f>IF(A39="","",COUNTIFS('3 Marzo'!$B:$B,A39))</f>
        <v>2</v>
      </c>
      <c r="S39" s="6">
        <f t="shared" si="41"/>
        <v>8.5470085470085472E-2</v>
      </c>
      <c r="T39" s="7">
        <f>_xlfn.MINIFS('4 Abril'!$G:$G,'4 Abril'!$B:$B,A39)</f>
        <v>4.8</v>
      </c>
      <c r="U39" s="5">
        <f>_xlfn.MAXIFS('4 Abril'!$H:$H,'4 Abril'!$B:$B,A39)</f>
        <v>5</v>
      </c>
      <c r="V39" s="5">
        <f t="shared" si="42"/>
        <v>4.9000000000000004</v>
      </c>
      <c r="W39" s="5">
        <f t="shared" si="43"/>
        <v>0.20000000000000018</v>
      </c>
      <c r="X39" s="5">
        <f>IF(A39="","",COUNTIFS('4 Abril'!$B:$B,A39))</f>
        <v>3</v>
      </c>
      <c r="Y39" s="6">
        <f t="shared" si="44"/>
        <v>4.0816326530612276E-2</v>
      </c>
      <c r="Z39" s="7">
        <f>_xlfn.MINIFS('5 Mayo'!$G:$G,'5 Mayo'!$B:$B,A39)</f>
        <v>4.5999999999999996</v>
      </c>
      <c r="AA39" s="5">
        <f>_xlfn.MAXIFS('5 Mayo'!$H:$H,'5 Mayo'!$B:$B,A39)</f>
        <v>4.8</v>
      </c>
      <c r="AB39" s="5">
        <f t="shared" si="45"/>
        <v>4.6999999999999993</v>
      </c>
      <c r="AC39" s="5">
        <f t="shared" si="46"/>
        <v>0.20000000000000018</v>
      </c>
      <c r="AD39" s="5">
        <f>IF(A39="","",COUNTIFS('5 Mayo'!$B:$B,A39))</f>
        <v>2</v>
      </c>
      <c r="AE39" s="6">
        <f t="shared" si="47"/>
        <v>4.255319148936175E-2</v>
      </c>
      <c r="AF39" s="7">
        <f>_xlfn.MINIFS('6 Junio'!$G:$G,'6 Junio'!$B:$B,A39)</f>
        <v>4.5999999999999996</v>
      </c>
      <c r="AG39" s="5">
        <f>_xlfn.MAXIFS('6 Junio'!$H:$H,'6 Junio'!$B:$B,A39)</f>
        <v>4.8</v>
      </c>
      <c r="AH39" s="5">
        <f t="shared" si="48"/>
        <v>4.6999999999999993</v>
      </c>
      <c r="AI39" s="5">
        <f t="shared" si="49"/>
        <v>0.20000000000000018</v>
      </c>
      <c r="AJ39" s="5">
        <f>IF(A39="","",COUNTIFS('6 Junio'!$B:$B,A39))</f>
        <v>1</v>
      </c>
      <c r="AK39" s="6">
        <f t="shared" si="50"/>
        <v>4.255319148936175E-2</v>
      </c>
      <c r="AL39" s="7">
        <f>_xlfn.MINIFS('7 Julio'!$G:$G,'7 Julio'!$B:$B,A39)</f>
        <v>4.8</v>
      </c>
      <c r="AM39" s="5">
        <f>_xlfn.MAXIFS('7 Julio'!$H:$H,'7 Julio'!$B:$B,A39)</f>
        <v>4.9000000000000004</v>
      </c>
      <c r="AN39" s="5">
        <f t="shared" si="51"/>
        <v>4.8499999999999996</v>
      </c>
      <c r="AO39" s="5">
        <f t="shared" si="52"/>
        <v>0.10000000000000053</v>
      </c>
      <c r="AP39" s="5">
        <f>IF(A39="","",COUNTIFS('7 Julio'!$B:$B,A39))</f>
        <v>2</v>
      </c>
      <c r="AQ39" s="6">
        <f t="shared" si="53"/>
        <v>2.0618556701031038E-2</v>
      </c>
      <c r="AR39" s="7">
        <f>_xlfn.MINIFS('8 Agosto'!$G:$G,'8 Agosto'!$B:$B,A39)</f>
        <v>5</v>
      </c>
      <c r="AS39" s="5">
        <f>_xlfn.MAXIFS('8 Agosto'!$H:$H,'8 Agosto'!$B:$B,A39)</f>
        <v>5.2</v>
      </c>
      <c r="AT39" s="5">
        <f t="shared" si="54"/>
        <v>5.0999999999999996</v>
      </c>
      <c r="AU39" s="5">
        <f t="shared" si="55"/>
        <v>0.20000000000000018</v>
      </c>
      <c r="AV39" s="5">
        <f>IF(A39="","",COUNTIFS('8 Agosto'!$B:$B,A39))</f>
        <v>3</v>
      </c>
      <c r="AW39" s="6">
        <f t="shared" si="56"/>
        <v>3.9215686274509838E-2</v>
      </c>
      <c r="AX39" s="7">
        <f>_xlfn.MINIFS('9 Septiembre'!$G:$G,'9 Septiembre'!$B:$B,A39)</f>
        <v>4.9000000000000004</v>
      </c>
      <c r="AY39" s="5">
        <f>_xlfn.MAXIFS('9 Septiembre'!$H:$H,'9 Septiembre'!$B:$B,A39)</f>
        <v>5.0999999999999996</v>
      </c>
      <c r="AZ39" s="5">
        <f t="shared" si="57"/>
        <v>5</v>
      </c>
      <c r="BA39" s="5">
        <f t="shared" si="58"/>
        <v>0.19999999999999929</v>
      </c>
      <c r="BB39" s="5">
        <f>IF(A39="","",COUNTIFS('9 Septiembre'!$B:$B,A39))</f>
        <v>2</v>
      </c>
      <c r="BC39" s="6">
        <f t="shared" si="59"/>
        <v>3.9999999999999855E-2</v>
      </c>
      <c r="BD39" s="7">
        <f>_xlfn.MINIFS('10 Octubre'!$G:$G,'10 Octubre'!$B:$B,A39)</f>
        <v>4.5999999999999996</v>
      </c>
      <c r="BE39" s="5">
        <f>_xlfn.MAXIFS('10 Octubre'!$H:$H,'10 Octubre'!$B:$B,A39)</f>
        <v>4.8</v>
      </c>
      <c r="BF39" s="5">
        <f t="shared" si="60"/>
        <v>4.6999999999999993</v>
      </c>
      <c r="BG39" s="5">
        <f t="shared" si="61"/>
        <v>0.20000000000000018</v>
      </c>
      <c r="BH39" s="5">
        <f>IF(A39="","",COUNTIFS('10 Octubre'!$B:$B,A39))</f>
        <v>2</v>
      </c>
      <c r="BI39" s="6">
        <f t="shared" si="62"/>
        <v>4.255319148936175E-2</v>
      </c>
      <c r="BJ39" s="7">
        <f>_xlfn.MINIFS('11 Noviembre'!$G:$G,'11 Noviembre'!$B:$B,A39)</f>
        <v>4.4000000000000004</v>
      </c>
      <c r="BK39" s="5">
        <f>_xlfn.MAXIFS('11 Noviembre'!$H:$H,'11 Noviembre'!$B:$B,A39)</f>
        <v>4.9000000000000004</v>
      </c>
      <c r="BL39" s="5">
        <f t="shared" si="63"/>
        <v>4.6500000000000004</v>
      </c>
      <c r="BM39" s="5">
        <f t="shared" si="64"/>
        <v>0.5</v>
      </c>
      <c r="BN39" s="5">
        <f>IF(A39="","",COUNTIFS('11 Noviembre'!$B:$B,A39))</f>
        <v>3</v>
      </c>
      <c r="BO39" s="6">
        <f t="shared" si="65"/>
        <v>0.1075268817204301</v>
      </c>
      <c r="BP39" s="7">
        <f>_xlfn.MINIFS('12 Diciembre'!$G:$G,'12 Diciembre'!$B:$B,A39)</f>
        <v>4.5999999999999996</v>
      </c>
      <c r="BQ39" s="5">
        <f>_xlfn.MAXIFS('12 Diciembre'!$H:$H,'12 Diciembre'!$B:$B,A39)</f>
        <v>5.3</v>
      </c>
      <c r="BR39" s="5">
        <f t="shared" si="66"/>
        <v>4.9499999999999993</v>
      </c>
      <c r="BS39" s="5">
        <f t="shared" si="67"/>
        <v>0.70000000000000018</v>
      </c>
      <c r="BT39" s="5">
        <f>IF(A39="","",COUNTIFS('12 Diciembre'!$B:$B,A39))</f>
        <v>7</v>
      </c>
      <c r="BU39" s="8">
        <f t="shared" si="68"/>
        <v>0.14141414141414146</v>
      </c>
    </row>
    <row r="40" spans="1:73" x14ac:dyDescent="0.3">
      <c r="A40" s="5" t="str">
        <v>Guapotá</v>
      </c>
      <c r="B40" s="5">
        <f>_xlfn.MINIFS('1 Enero'!$G:$G,'1 Enero'!$B:$B,A40)</f>
        <v>4.9000000000000004</v>
      </c>
      <c r="C40" s="5">
        <f>_xlfn.MAXIFS('1 Enero'!$H:$H,'1 Enero'!$B:$B,A40)</f>
        <v>5.4</v>
      </c>
      <c r="D40" s="5">
        <f t="shared" si="33"/>
        <v>5.15</v>
      </c>
      <c r="E40" s="5">
        <f t="shared" si="34"/>
        <v>0.5</v>
      </c>
      <c r="F40" s="5">
        <f>IF(A40="","",COUNTIFS('1 Enero'!$B:$B,A40))</f>
        <v>5</v>
      </c>
      <c r="G40" s="6">
        <f t="shared" si="35"/>
        <v>9.7087378640776698E-2</v>
      </c>
      <c r="H40" s="5">
        <f>_xlfn.MINIFS('2 Febrero'!$G:$G,'2 Febrero'!$B:$B,A40)</f>
        <v>5</v>
      </c>
      <c r="I40" s="5">
        <f>_xlfn.MAXIFS('2 Febrero'!$H:$H,'2 Febrero'!$B:$B,A40)</f>
        <v>5.2</v>
      </c>
      <c r="J40" s="5">
        <f t="shared" si="36"/>
        <v>5.0999999999999996</v>
      </c>
      <c r="K40" s="5">
        <f t="shared" si="37"/>
        <v>0.20000000000000018</v>
      </c>
      <c r="L40" s="5">
        <f>IF(A40="","",COUNTIFS('2 Febrero'!$B:$B,A40))</f>
        <v>2</v>
      </c>
      <c r="M40" s="6">
        <f t="shared" si="38"/>
        <v>3.9215686274509838E-2</v>
      </c>
      <c r="N40" s="5">
        <f>_xlfn.MINIFS('3 Marzo'!$G:$G,'3 Marzo'!$B:$B,A40)</f>
        <v>5.6</v>
      </c>
      <c r="O40" s="5">
        <f>_xlfn.MAXIFS('3 Marzo'!$H:$H,'3 Marzo'!$B:$B,A40)</f>
        <v>6.1</v>
      </c>
      <c r="P40" s="5">
        <f t="shared" si="39"/>
        <v>5.85</v>
      </c>
      <c r="Q40" s="5">
        <f t="shared" si="40"/>
        <v>0.5</v>
      </c>
      <c r="R40" s="5">
        <f>IF(A40="","",COUNTIFS('3 Marzo'!$B:$B,A40))</f>
        <v>2</v>
      </c>
      <c r="S40" s="6">
        <f t="shared" si="41"/>
        <v>8.5470085470085472E-2</v>
      </c>
      <c r="T40" s="7">
        <f>_xlfn.MINIFS('4 Abril'!$G:$G,'4 Abril'!$B:$B,A40)</f>
        <v>4.9000000000000004</v>
      </c>
      <c r="U40" s="5">
        <f>_xlfn.MAXIFS('4 Abril'!$H:$H,'4 Abril'!$B:$B,A40)</f>
        <v>5</v>
      </c>
      <c r="V40" s="5">
        <f t="shared" si="42"/>
        <v>4.95</v>
      </c>
      <c r="W40" s="5">
        <f t="shared" si="43"/>
        <v>9.9999999999999645E-2</v>
      </c>
      <c r="X40" s="5">
        <f>IF(A40="","",COUNTIFS('4 Abril'!$B:$B,A40))</f>
        <v>2</v>
      </c>
      <c r="Y40" s="6">
        <f t="shared" si="44"/>
        <v>2.0202020202020131E-2</v>
      </c>
      <c r="Z40" s="7">
        <f>_xlfn.MINIFS('5 Mayo'!$G:$G,'5 Mayo'!$B:$B,A40)</f>
        <v>4.5999999999999996</v>
      </c>
      <c r="AA40" s="5">
        <f>_xlfn.MAXIFS('5 Mayo'!$H:$H,'5 Mayo'!$B:$B,A40)</f>
        <v>4.8</v>
      </c>
      <c r="AB40" s="5">
        <f t="shared" si="45"/>
        <v>4.6999999999999993</v>
      </c>
      <c r="AC40" s="5">
        <f t="shared" si="46"/>
        <v>0.20000000000000018</v>
      </c>
      <c r="AD40" s="5">
        <f>IF(A40="","",COUNTIFS('5 Mayo'!$B:$B,A40))</f>
        <v>2</v>
      </c>
      <c r="AE40" s="6">
        <f t="shared" si="47"/>
        <v>4.255319148936175E-2</v>
      </c>
      <c r="AF40" s="7">
        <f>_xlfn.MINIFS('6 Junio'!$G:$G,'6 Junio'!$B:$B,A40)</f>
        <v>4.5999999999999996</v>
      </c>
      <c r="AG40" s="5">
        <f>_xlfn.MAXIFS('6 Junio'!$H:$H,'6 Junio'!$B:$B,A40)</f>
        <v>4.8</v>
      </c>
      <c r="AH40" s="5">
        <f t="shared" si="48"/>
        <v>4.6999999999999993</v>
      </c>
      <c r="AI40" s="5">
        <f t="shared" si="49"/>
        <v>0.20000000000000018</v>
      </c>
      <c r="AJ40" s="5">
        <f>IF(A40="","",COUNTIFS('6 Junio'!$B:$B,A40))</f>
        <v>2</v>
      </c>
      <c r="AK40" s="6">
        <f t="shared" si="50"/>
        <v>4.255319148936175E-2</v>
      </c>
      <c r="AL40" s="7">
        <f>_xlfn.MINIFS('7 Julio'!$G:$G,'7 Julio'!$B:$B,A40)</f>
        <v>4.8</v>
      </c>
      <c r="AM40" s="5">
        <f>_xlfn.MAXIFS('7 Julio'!$H:$H,'7 Julio'!$B:$B,A40)</f>
        <v>5</v>
      </c>
      <c r="AN40" s="5">
        <f t="shared" si="51"/>
        <v>4.9000000000000004</v>
      </c>
      <c r="AO40" s="5">
        <f t="shared" si="52"/>
        <v>0.20000000000000018</v>
      </c>
      <c r="AP40" s="5">
        <f>IF(A40="","",COUNTIFS('7 Julio'!$B:$B,A40))</f>
        <v>3</v>
      </c>
      <c r="AQ40" s="6">
        <f t="shared" si="53"/>
        <v>4.0816326530612276E-2</v>
      </c>
      <c r="AR40" s="7">
        <f>_xlfn.MINIFS('8 Agosto'!$G:$G,'8 Agosto'!$B:$B,A40)</f>
        <v>5</v>
      </c>
      <c r="AS40" s="5">
        <f>_xlfn.MAXIFS('8 Agosto'!$H:$H,'8 Agosto'!$B:$B,A40)</f>
        <v>5.2</v>
      </c>
      <c r="AT40" s="5">
        <f t="shared" si="54"/>
        <v>5.0999999999999996</v>
      </c>
      <c r="AU40" s="5">
        <f t="shared" si="55"/>
        <v>0.20000000000000018</v>
      </c>
      <c r="AV40" s="5">
        <f>IF(A40="","",COUNTIFS('8 Agosto'!$B:$B,A40))</f>
        <v>2</v>
      </c>
      <c r="AW40" s="6">
        <f t="shared" si="56"/>
        <v>3.9215686274509838E-2</v>
      </c>
      <c r="AX40" s="7">
        <f>_xlfn.MINIFS('9 Septiembre'!$G:$G,'9 Septiembre'!$B:$B,A40)</f>
        <v>4.9000000000000004</v>
      </c>
      <c r="AY40" s="5">
        <f>_xlfn.MAXIFS('9 Septiembre'!$H:$H,'9 Septiembre'!$B:$B,A40)</f>
        <v>5.0999999999999996</v>
      </c>
      <c r="AZ40" s="5">
        <f t="shared" si="57"/>
        <v>5</v>
      </c>
      <c r="BA40" s="5">
        <f t="shared" si="58"/>
        <v>0.19999999999999929</v>
      </c>
      <c r="BB40" s="5">
        <f>IF(A40="","",COUNTIFS('9 Septiembre'!$B:$B,A40))</f>
        <v>2</v>
      </c>
      <c r="BC40" s="6">
        <f t="shared" si="59"/>
        <v>3.9999999999999855E-2</v>
      </c>
      <c r="BD40" s="7">
        <f>_xlfn.MINIFS('10 Octubre'!$G:$G,'10 Octubre'!$B:$B,A40)</f>
        <v>4.5999999999999996</v>
      </c>
      <c r="BE40" s="5">
        <f>_xlfn.MAXIFS('10 Octubre'!$H:$H,'10 Octubre'!$B:$B,A40)</f>
        <v>4.8</v>
      </c>
      <c r="BF40" s="5">
        <f t="shared" si="60"/>
        <v>4.6999999999999993</v>
      </c>
      <c r="BG40" s="5">
        <f t="shared" si="61"/>
        <v>0.20000000000000018</v>
      </c>
      <c r="BH40" s="5">
        <f>IF(A40="","",COUNTIFS('10 Octubre'!$B:$B,A40))</f>
        <v>2</v>
      </c>
      <c r="BI40" s="6">
        <f t="shared" si="62"/>
        <v>4.255319148936175E-2</v>
      </c>
      <c r="BJ40" s="7">
        <f>_xlfn.MINIFS('11 Noviembre'!$G:$G,'11 Noviembre'!$B:$B,A40)</f>
        <v>4.4000000000000004</v>
      </c>
      <c r="BK40" s="5">
        <f>_xlfn.MAXIFS('11 Noviembre'!$H:$H,'11 Noviembre'!$B:$B,A40)</f>
        <v>5</v>
      </c>
      <c r="BL40" s="5">
        <f t="shared" si="63"/>
        <v>4.7</v>
      </c>
      <c r="BM40" s="5">
        <f t="shared" si="64"/>
        <v>0.59999999999999964</v>
      </c>
      <c r="BN40" s="5">
        <f>IF(A40="","",COUNTIFS('11 Noviembre'!$B:$B,A40))</f>
        <v>4</v>
      </c>
      <c r="BO40" s="6">
        <f t="shared" si="65"/>
        <v>0.12765957446808501</v>
      </c>
      <c r="BP40" s="7">
        <f>_xlfn.MINIFS('12 Diciembre'!$G:$G,'12 Diciembre'!$B:$B,A40)</f>
        <v>5</v>
      </c>
      <c r="BQ40" s="5">
        <f>_xlfn.MAXIFS('12 Diciembre'!$H:$H,'12 Diciembre'!$B:$B,A40)</f>
        <v>5.3</v>
      </c>
      <c r="BR40" s="5">
        <f t="shared" si="66"/>
        <v>5.15</v>
      </c>
      <c r="BS40" s="5">
        <f t="shared" si="67"/>
        <v>0.29999999999999982</v>
      </c>
      <c r="BT40" s="5">
        <f>IF(A40="","",COUNTIFS('12 Diciembre'!$B:$B,A40))</f>
        <v>5</v>
      </c>
      <c r="BU40" s="8">
        <f t="shared" si="68"/>
        <v>5.825242718446598E-2</v>
      </c>
    </row>
    <row r="41" spans="1:73" x14ac:dyDescent="0.3">
      <c r="A41" s="5" t="str">
        <v>Guavatá</v>
      </c>
      <c r="B41" s="5">
        <f>_xlfn.MINIFS('1 Enero'!$G:$G,'1 Enero'!$B:$B,A41)</f>
        <v>5.0999999999999996</v>
      </c>
      <c r="C41" s="5">
        <f>_xlfn.MAXIFS('1 Enero'!$H:$H,'1 Enero'!$B:$B,A41)</f>
        <v>5.3</v>
      </c>
      <c r="D41" s="5">
        <f t="shared" si="33"/>
        <v>5.1999999999999993</v>
      </c>
      <c r="E41" s="5">
        <f t="shared" si="34"/>
        <v>0.20000000000000018</v>
      </c>
      <c r="F41" s="5">
        <f>IF(A41="","",COUNTIFS('1 Enero'!$B:$B,A41))</f>
        <v>4</v>
      </c>
      <c r="G41" s="6">
        <f t="shared" si="35"/>
        <v>3.8461538461538498E-2</v>
      </c>
      <c r="H41" s="5">
        <f>_xlfn.MINIFS('2 Febrero'!$G:$G,'2 Febrero'!$B:$B,A41)</f>
        <v>4.5999999999999996</v>
      </c>
      <c r="I41" s="5">
        <f>_xlfn.MAXIFS('2 Febrero'!$H:$H,'2 Febrero'!$B:$B,A41)</f>
        <v>5.2</v>
      </c>
      <c r="J41" s="5">
        <f t="shared" si="36"/>
        <v>4.9000000000000004</v>
      </c>
      <c r="K41" s="5">
        <f t="shared" si="37"/>
        <v>0.60000000000000053</v>
      </c>
      <c r="L41" s="5">
        <f>IF(A41="","",COUNTIFS('2 Febrero'!$B:$B,A41))</f>
        <v>5</v>
      </c>
      <c r="M41" s="6">
        <f t="shared" si="38"/>
        <v>0.12244897959183683</v>
      </c>
      <c r="N41" s="5">
        <f>_xlfn.MINIFS('3 Marzo'!$G:$G,'3 Marzo'!$B:$B,A41)</f>
        <v>4.9000000000000004</v>
      </c>
      <c r="O41" s="5">
        <f>_xlfn.MAXIFS('3 Marzo'!$H:$H,'3 Marzo'!$B:$B,A41)</f>
        <v>6.1</v>
      </c>
      <c r="P41" s="5">
        <f t="shared" si="39"/>
        <v>5.5</v>
      </c>
      <c r="Q41" s="5">
        <f t="shared" si="40"/>
        <v>1.1999999999999993</v>
      </c>
      <c r="R41" s="5">
        <f>IF(A41="","",COUNTIFS('3 Marzo'!$B:$B,A41))</f>
        <v>4</v>
      </c>
      <c r="S41" s="6">
        <f t="shared" si="41"/>
        <v>0.21818181818181806</v>
      </c>
      <c r="T41" s="7">
        <f>_xlfn.MINIFS('4 Abril'!$G:$G,'4 Abril'!$B:$B,A41)</f>
        <v>4.8</v>
      </c>
      <c r="U41" s="5">
        <f>_xlfn.MAXIFS('4 Abril'!$H:$H,'4 Abril'!$B:$B,A41)</f>
        <v>5</v>
      </c>
      <c r="V41" s="5">
        <f t="shared" si="42"/>
        <v>4.9000000000000004</v>
      </c>
      <c r="W41" s="5">
        <f t="shared" si="43"/>
        <v>0.20000000000000018</v>
      </c>
      <c r="X41" s="5">
        <f>IF(A41="","",COUNTIFS('4 Abril'!$B:$B,A41))</f>
        <v>3</v>
      </c>
      <c r="Y41" s="6">
        <f t="shared" si="44"/>
        <v>4.0816326530612276E-2</v>
      </c>
      <c r="Z41" s="7">
        <f>_xlfn.MINIFS('5 Mayo'!$G:$G,'5 Mayo'!$B:$B,A41)</f>
        <v>4.5999999999999996</v>
      </c>
      <c r="AA41" s="5">
        <f>_xlfn.MAXIFS('5 Mayo'!$H:$H,'5 Mayo'!$B:$B,A41)</f>
        <v>4.8</v>
      </c>
      <c r="AB41" s="5">
        <f t="shared" si="45"/>
        <v>4.6999999999999993</v>
      </c>
      <c r="AC41" s="5">
        <f t="shared" si="46"/>
        <v>0.20000000000000018</v>
      </c>
      <c r="AD41" s="5">
        <f>IF(A41="","",COUNTIFS('5 Mayo'!$B:$B,A41))</f>
        <v>1</v>
      </c>
      <c r="AE41" s="6">
        <f t="shared" si="47"/>
        <v>4.255319148936175E-2</v>
      </c>
      <c r="AF41" s="7">
        <f>_xlfn.MINIFS('6 Junio'!$G:$G,'6 Junio'!$B:$B,A41)</f>
        <v>4.5999999999999996</v>
      </c>
      <c r="AG41" s="5">
        <f>_xlfn.MAXIFS('6 Junio'!$H:$H,'6 Junio'!$B:$B,A41)</f>
        <v>4.8</v>
      </c>
      <c r="AH41" s="5">
        <f t="shared" si="48"/>
        <v>4.6999999999999993</v>
      </c>
      <c r="AI41" s="5">
        <f t="shared" si="49"/>
        <v>0.20000000000000018</v>
      </c>
      <c r="AJ41" s="5">
        <f>IF(A41="","",COUNTIFS('6 Junio'!$B:$B,A41))</f>
        <v>2</v>
      </c>
      <c r="AK41" s="6">
        <f t="shared" si="50"/>
        <v>4.255319148936175E-2</v>
      </c>
      <c r="AL41" s="7">
        <f>_xlfn.MINIFS('7 Julio'!$G:$G,'7 Julio'!$B:$B,A41)</f>
        <v>4.8</v>
      </c>
      <c r="AM41" s="5">
        <f>_xlfn.MAXIFS('7 Julio'!$H:$H,'7 Julio'!$B:$B,A41)</f>
        <v>4.9000000000000004</v>
      </c>
      <c r="AN41" s="5">
        <f t="shared" si="51"/>
        <v>4.8499999999999996</v>
      </c>
      <c r="AO41" s="5">
        <f t="shared" si="52"/>
        <v>0.10000000000000053</v>
      </c>
      <c r="AP41" s="5">
        <f>IF(A41="","",COUNTIFS('7 Julio'!$B:$B,A41))</f>
        <v>2</v>
      </c>
      <c r="AQ41" s="6">
        <f t="shared" si="53"/>
        <v>2.0618556701031038E-2</v>
      </c>
      <c r="AR41" s="7">
        <f>_xlfn.MINIFS('8 Agosto'!$G:$G,'8 Agosto'!$B:$B,A41)</f>
        <v>5</v>
      </c>
      <c r="AS41" s="5">
        <f>_xlfn.MAXIFS('8 Agosto'!$H:$H,'8 Agosto'!$B:$B,A41)</f>
        <v>5.2</v>
      </c>
      <c r="AT41" s="5">
        <f t="shared" si="54"/>
        <v>5.0999999999999996</v>
      </c>
      <c r="AU41" s="5">
        <f t="shared" si="55"/>
        <v>0.20000000000000018</v>
      </c>
      <c r="AV41" s="5">
        <f>IF(A41="","",COUNTIFS('8 Agosto'!$B:$B,A41))</f>
        <v>2</v>
      </c>
      <c r="AW41" s="6">
        <f t="shared" si="56"/>
        <v>3.9215686274509838E-2</v>
      </c>
      <c r="AX41" s="7">
        <f>_xlfn.MINIFS('9 Septiembre'!$G:$G,'9 Septiembre'!$B:$B,A41)</f>
        <v>4.9000000000000004</v>
      </c>
      <c r="AY41" s="5">
        <f>_xlfn.MAXIFS('9 Septiembre'!$H:$H,'9 Septiembre'!$B:$B,A41)</f>
        <v>5</v>
      </c>
      <c r="AZ41" s="5">
        <f t="shared" si="57"/>
        <v>4.95</v>
      </c>
      <c r="BA41" s="5">
        <f t="shared" si="58"/>
        <v>9.9999999999999645E-2</v>
      </c>
      <c r="BB41" s="5">
        <f>IF(A41="","",COUNTIFS('9 Septiembre'!$B:$B,A41))</f>
        <v>1</v>
      </c>
      <c r="BC41" s="6">
        <f t="shared" si="59"/>
        <v>2.0202020202020131E-2</v>
      </c>
      <c r="BD41" s="7">
        <f>_xlfn.MINIFS('10 Octubre'!$G:$G,'10 Octubre'!$B:$B,A41)</f>
        <v>4.5999999999999996</v>
      </c>
      <c r="BE41" s="5">
        <f>_xlfn.MAXIFS('10 Octubre'!$H:$H,'10 Octubre'!$B:$B,A41)</f>
        <v>4.8</v>
      </c>
      <c r="BF41" s="5">
        <f t="shared" si="60"/>
        <v>4.6999999999999993</v>
      </c>
      <c r="BG41" s="5">
        <f t="shared" si="61"/>
        <v>0.20000000000000018</v>
      </c>
      <c r="BH41" s="5">
        <f>IF(A41="","",COUNTIFS('10 Octubre'!$B:$B,A41))</f>
        <v>2</v>
      </c>
      <c r="BI41" s="6">
        <f t="shared" si="62"/>
        <v>4.255319148936175E-2</v>
      </c>
      <c r="BJ41" s="7">
        <f>_xlfn.MINIFS('11 Noviembre'!$G:$G,'11 Noviembre'!$B:$B,A41)</f>
        <v>4.4000000000000004</v>
      </c>
      <c r="BK41" s="5">
        <f>_xlfn.MAXIFS('11 Noviembre'!$H:$H,'11 Noviembre'!$B:$B,A41)</f>
        <v>4.5999999999999996</v>
      </c>
      <c r="BL41" s="5">
        <f t="shared" si="63"/>
        <v>4.5</v>
      </c>
      <c r="BM41" s="5">
        <f t="shared" si="64"/>
        <v>0.19999999999999929</v>
      </c>
      <c r="BN41" s="5">
        <f>IF(A41="","",COUNTIFS('11 Noviembre'!$B:$B,A41))</f>
        <v>1</v>
      </c>
      <c r="BO41" s="6">
        <f t="shared" si="65"/>
        <v>4.4444444444444287E-2</v>
      </c>
      <c r="BP41" s="7">
        <f>_xlfn.MINIFS('12 Diciembre'!$G:$G,'12 Diciembre'!$B:$B,A41)</f>
        <v>4.5999999999999996</v>
      </c>
      <c r="BQ41" s="5">
        <f>_xlfn.MAXIFS('12 Diciembre'!$H:$H,'12 Diciembre'!$B:$B,A41)</f>
        <v>5.0999999999999996</v>
      </c>
      <c r="BR41" s="5">
        <f t="shared" si="66"/>
        <v>4.8499999999999996</v>
      </c>
      <c r="BS41" s="5">
        <f t="shared" si="67"/>
        <v>0.5</v>
      </c>
      <c r="BT41" s="5">
        <f>IF(A41="","",COUNTIFS('12 Diciembre'!$B:$B,A41))</f>
        <v>5</v>
      </c>
      <c r="BU41" s="8">
        <f t="shared" si="68"/>
        <v>0.10309278350515465</v>
      </c>
    </row>
    <row r="42" spans="1:73" x14ac:dyDescent="0.3">
      <c r="A42" s="5" t="str">
        <v>Güepsa</v>
      </c>
      <c r="B42" s="5">
        <f>_xlfn.MINIFS('1 Enero'!$G:$G,'1 Enero'!$B:$B,A42)</f>
        <v>5.2</v>
      </c>
      <c r="C42" s="5">
        <f>_xlfn.MAXIFS('1 Enero'!$H:$H,'1 Enero'!$B:$B,A42)</f>
        <v>5.3</v>
      </c>
      <c r="D42" s="5">
        <f t="shared" si="33"/>
        <v>5.25</v>
      </c>
      <c r="E42" s="5">
        <f t="shared" si="34"/>
        <v>9.9999999999999645E-2</v>
      </c>
      <c r="F42" s="5">
        <f>IF(A42="","",COUNTIFS('1 Enero'!$B:$B,A42))</f>
        <v>2</v>
      </c>
      <c r="G42" s="6">
        <f t="shared" si="35"/>
        <v>1.904761904761898E-2</v>
      </c>
      <c r="H42" s="5">
        <f>_xlfn.MINIFS('2 Febrero'!$G:$G,'2 Febrero'!$B:$B,A42)</f>
        <v>5</v>
      </c>
      <c r="I42" s="5">
        <f>_xlfn.MAXIFS('2 Febrero'!$H:$H,'2 Febrero'!$B:$B,A42)</f>
        <v>5.2</v>
      </c>
      <c r="J42" s="5">
        <f t="shared" si="36"/>
        <v>5.0999999999999996</v>
      </c>
      <c r="K42" s="5">
        <f t="shared" si="37"/>
        <v>0.20000000000000018</v>
      </c>
      <c r="L42" s="5">
        <f>IF(A42="","",COUNTIFS('2 Febrero'!$B:$B,A42))</f>
        <v>4</v>
      </c>
      <c r="M42" s="6">
        <f t="shared" si="38"/>
        <v>3.9215686274509838E-2</v>
      </c>
      <c r="N42" s="5">
        <f>_xlfn.MINIFS('3 Marzo'!$G:$G,'3 Marzo'!$B:$B,A42)</f>
        <v>5.6</v>
      </c>
      <c r="O42" s="5">
        <f>_xlfn.MAXIFS('3 Marzo'!$H:$H,'3 Marzo'!$B:$B,A42)</f>
        <v>6.1</v>
      </c>
      <c r="P42" s="5">
        <f t="shared" si="39"/>
        <v>5.85</v>
      </c>
      <c r="Q42" s="5">
        <f t="shared" si="40"/>
        <v>0.5</v>
      </c>
      <c r="R42" s="5">
        <f>IF(A42="","",COUNTIFS('3 Marzo'!$B:$B,A42))</f>
        <v>2</v>
      </c>
      <c r="S42" s="6">
        <f t="shared" si="41"/>
        <v>8.5470085470085472E-2</v>
      </c>
      <c r="T42" s="7">
        <f>_xlfn.MINIFS('4 Abril'!$G:$G,'4 Abril'!$B:$B,A42)</f>
        <v>4.9000000000000004</v>
      </c>
      <c r="U42" s="5">
        <f>_xlfn.MAXIFS('4 Abril'!$H:$H,'4 Abril'!$B:$B,A42)</f>
        <v>5</v>
      </c>
      <c r="V42" s="5">
        <f t="shared" si="42"/>
        <v>4.95</v>
      </c>
      <c r="W42" s="5">
        <f t="shared" si="43"/>
        <v>9.9999999999999645E-2</v>
      </c>
      <c r="X42" s="5">
        <f>IF(A42="","",COUNTIFS('4 Abril'!$B:$B,A42))</f>
        <v>2</v>
      </c>
      <c r="Y42" s="6">
        <f t="shared" si="44"/>
        <v>2.0202020202020131E-2</v>
      </c>
      <c r="Z42" s="7">
        <f>_xlfn.MINIFS('5 Mayo'!$G:$G,'5 Mayo'!$B:$B,A42)</f>
        <v>4.5999999999999996</v>
      </c>
      <c r="AA42" s="5">
        <f>_xlfn.MAXIFS('5 Mayo'!$H:$H,'5 Mayo'!$B:$B,A42)</f>
        <v>4.8</v>
      </c>
      <c r="AB42" s="5">
        <f t="shared" si="45"/>
        <v>4.6999999999999993</v>
      </c>
      <c r="AC42" s="5">
        <f t="shared" si="46"/>
        <v>0.20000000000000018</v>
      </c>
      <c r="AD42" s="5">
        <f>IF(A42="","",COUNTIFS('5 Mayo'!$B:$B,A42))</f>
        <v>1</v>
      </c>
      <c r="AE42" s="6">
        <f t="shared" si="47"/>
        <v>4.255319148936175E-2</v>
      </c>
      <c r="AF42" s="7">
        <f>_xlfn.MINIFS('6 Junio'!$G:$G,'6 Junio'!$B:$B,A42)</f>
        <v>4.4000000000000004</v>
      </c>
      <c r="AG42" s="5">
        <f>_xlfn.MAXIFS('6 Junio'!$H:$H,'6 Junio'!$B:$B,A42)</f>
        <v>4.8</v>
      </c>
      <c r="AH42" s="5">
        <f t="shared" si="48"/>
        <v>4.5999999999999996</v>
      </c>
      <c r="AI42" s="5">
        <f t="shared" si="49"/>
        <v>0.39999999999999947</v>
      </c>
      <c r="AJ42" s="5">
        <f>IF(A42="","",COUNTIFS('6 Junio'!$B:$B,A42))</f>
        <v>2</v>
      </c>
      <c r="AK42" s="6">
        <f t="shared" si="50"/>
        <v>8.6956521739130321E-2</v>
      </c>
      <c r="AL42" s="7">
        <f>_xlfn.MINIFS('7 Julio'!$G:$G,'7 Julio'!$B:$B,A42)</f>
        <v>4.8</v>
      </c>
      <c r="AM42" s="5">
        <f>_xlfn.MAXIFS('7 Julio'!$H:$H,'7 Julio'!$B:$B,A42)</f>
        <v>5</v>
      </c>
      <c r="AN42" s="5">
        <f t="shared" si="51"/>
        <v>4.9000000000000004</v>
      </c>
      <c r="AO42" s="5">
        <f t="shared" si="52"/>
        <v>0.20000000000000018</v>
      </c>
      <c r="AP42" s="5">
        <f>IF(A42="","",COUNTIFS('7 Julio'!$B:$B,A42))</f>
        <v>3</v>
      </c>
      <c r="AQ42" s="6">
        <f t="shared" si="53"/>
        <v>4.0816326530612276E-2</v>
      </c>
      <c r="AR42" s="7">
        <f>_xlfn.MINIFS('8 Agosto'!$G:$G,'8 Agosto'!$B:$B,A42)</f>
        <v>5</v>
      </c>
      <c r="AS42" s="5">
        <f>_xlfn.MAXIFS('8 Agosto'!$H:$H,'8 Agosto'!$B:$B,A42)</f>
        <v>5.2</v>
      </c>
      <c r="AT42" s="5">
        <f t="shared" si="54"/>
        <v>5.0999999999999996</v>
      </c>
      <c r="AU42" s="5">
        <f t="shared" si="55"/>
        <v>0.20000000000000018</v>
      </c>
      <c r="AV42" s="5">
        <f>IF(A42="","",COUNTIFS('8 Agosto'!$B:$B,A42))</f>
        <v>2</v>
      </c>
      <c r="AW42" s="6">
        <f t="shared" si="56"/>
        <v>3.9215686274509838E-2</v>
      </c>
      <c r="AX42" s="7">
        <f>_xlfn.MINIFS('9 Septiembre'!$G:$G,'9 Septiembre'!$B:$B,A42)</f>
        <v>4.9000000000000004</v>
      </c>
      <c r="AY42" s="5">
        <f>_xlfn.MAXIFS('9 Septiembre'!$H:$H,'9 Septiembre'!$B:$B,A42)</f>
        <v>5.0999999999999996</v>
      </c>
      <c r="AZ42" s="5">
        <f t="shared" si="57"/>
        <v>5</v>
      </c>
      <c r="BA42" s="5">
        <f t="shared" si="58"/>
        <v>0.19999999999999929</v>
      </c>
      <c r="BB42" s="5">
        <f>IF(A42="","",COUNTIFS('9 Septiembre'!$B:$B,A42))</f>
        <v>2</v>
      </c>
      <c r="BC42" s="6">
        <f t="shared" si="59"/>
        <v>3.9999999999999855E-2</v>
      </c>
      <c r="BD42" s="7">
        <f>_xlfn.MINIFS('10 Octubre'!$G:$G,'10 Octubre'!$B:$B,A42)</f>
        <v>4.5999999999999996</v>
      </c>
      <c r="BE42" s="5">
        <f>_xlfn.MAXIFS('10 Octubre'!$H:$H,'10 Octubre'!$B:$B,A42)</f>
        <v>4.8</v>
      </c>
      <c r="BF42" s="5">
        <f t="shared" si="60"/>
        <v>4.6999999999999993</v>
      </c>
      <c r="BG42" s="5">
        <f t="shared" si="61"/>
        <v>0.20000000000000018</v>
      </c>
      <c r="BH42" s="5">
        <f>IF(A42="","",COUNTIFS('10 Octubre'!$B:$B,A42))</f>
        <v>2</v>
      </c>
      <c r="BI42" s="6">
        <f t="shared" si="62"/>
        <v>4.255319148936175E-2</v>
      </c>
      <c r="BJ42" s="7">
        <f>_xlfn.MINIFS('11 Noviembre'!$G:$G,'11 Noviembre'!$B:$B,A42)</f>
        <v>4.5999999999999996</v>
      </c>
      <c r="BK42" s="5">
        <f>_xlfn.MAXIFS('11 Noviembre'!$H:$H,'11 Noviembre'!$B:$B,A42)</f>
        <v>4.9000000000000004</v>
      </c>
      <c r="BL42" s="5">
        <f t="shared" si="63"/>
        <v>4.75</v>
      </c>
      <c r="BM42" s="5">
        <f t="shared" si="64"/>
        <v>0.30000000000000071</v>
      </c>
      <c r="BN42" s="5">
        <f>IF(A42="","",COUNTIFS('11 Noviembre'!$B:$B,A42))</f>
        <v>3</v>
      </c>
      <c r="BO42" s="6">
        <f t="shared" si="65"/>
        <v>6.315789473684226E-2</v>
      </c>
      <c r="BP42" s="7">
        <f>_xlfn.MINIFS('12 Diciembre'!$G:$G,'12 Diciembre'!$B:$B,A42)</f>
        <v>4.5999999999999996</v>
      </c>
      <c r="BQ42" s="5">
        <f>_xlfn.MAXIFS('12 Diciembre'!$H:$H,'12 Diciembre'!$B:$B,A42)</f>
        <v>5.3</v>
      </c>
      <c r="BR42" s="5">
        <f t="shared" si="66"/>
        <v>4.9499999999999993</v>
      </c>
      <c r="BS42" s="5">
        <f t="shared" si="67"/>
        <v>0.70000000000000018</v>
      </c>
      <c r="BT42" s="5">
        <f>IF(A42="","",COUNTIFS('12 Diciembre'!$B:$B,A42))</f>
        <v>5</v>
      </c>
      <c r="BU42" s="8">
        <f t="shared" si="68"/>
        <v>0.14141414141414146</v>
      </c>
    </row>
    <row r="43" spans="1:73" x14ac:dyDescent="0.3">
      <c r="A43" s="5" t="str">
        <v>Hato</v>
      </c>
      <c r="B43" s="5">
        <f>_xlfn.MINIFS('1 Enero'!$G:$G,'1 Enero'!$B:$B,A43)</f>
        <v>4.8</v>
      </c>
      <c r="C43" s="5">
        <f>_xlfn.MAXIFS('1 Enero'!$H:$H,'1 Enero'!$B:$B,A43)</f>
        <v>5.3</v>
      </c>
      <c r="D43" s="5">
        <f t="shared" si="33"/>
        <v>5.05</v>
      </c>
      <c r="E43" s="5">
        <f t="shared" si="34"/>
        <v>0.5</v>
      </c>
      <c r="F43" s="5">
        <f>IF(A43="","",COUNTIFS('1 Enero'!$B:$B,A43))</f>
        <v>7</v>
      </c>
      <c r="G43" s="6">
        <f t="shared" si="35"/>
        <v>9.9009900990099015E-2</v>
      </c>
      <c r="H43" s="5">
        <f>_xlfn.MINIFS('2 Febrero'!$G:$G,'2 Febrero'!$B:$B,A43)</f>
        <v>4.4000000000000004</v>
      </c>
      <c r="I43" s="5">
        <f>_xlfn.MAXIFS('2 Febrero'!$H:$H,'2 Febrero'!$B:$B,A43)</f>
        <v>5.2</v>
      </c>
      <c r="J43" s="5">
        <f t="shared" si="36"/>
        <v>4.8000000000000007</v>
      </c>
      <c r="K43" s="5">
        <f t="shared" si="37"/>
        <v>0.79999999999999982</v>
      </c>
      <c r="L43" s="5">
        <f>IF(A43="","",COUNTIFS('2 Febrero'!$B:$B,A43))</f>
        <v>7</v>
      </c>
      <c r="M43" s="6">
        <f t="shared" si="38"/>
        <v>0.1666666666666666</v>
      </c>
      <c r="N43" s="5">
        <f>_xlfn.MINIFS('3 Marzo'!$G:$G,'3 Marzo'!$B:$B,A43)</f>
        <v>4.9000000000000004</v>
      </c>
      <c r="O43" s="5">
        <f>_xlfn.MAXIFS('3 Marzo'!$H:$H,'3 Marzo'!$B:$B,A43)</f>
        <v>5.8</v>
      </c>
      <c r="P43" s="5">
        <f t="shared" si="39"/>
        <v>5.35</v>
      </c>
      <c r="Q43" s="5">
        <f t="shared" si="40"/>
        <v>0.89999999999999947</v>
      </c>
      <c r="R43" s="5">
        <f>IF(A43="","",COUNTIFS('3 Marzo'!$B:$B,A43))</f>
        <v>8</v>
      </c>
      <c r="S43" s="6">
        <f t="shared" si="41"/>
        <v>0.16822429906542047</v>
      </c>
      <c r="T43" s="7">
        <f>_xlfn.MINIFS('4 Abril'!$G:$G,'4 Abril'!$B:$B,A43)</f>
        <v>4.4000000000000004</v>
      </c>
      <c r="U43" s="5">
        <f>_xlfn.MAXIFS('4 Abril'!$H:$H,'4 Abril'!$B:$B,A43)</f>
        <v>5</v>
      </c>
      <c r="V43" s="5">
        <f t="shared" si="42"/>
        <v>4.7</v>
      </c>
      <c r="W43" s="5">
        <f t="shared" si="43"/>
        <v>0.59999999999999964</v>
      </c>
      <c r="X43" s="5">
        <f>IF(A43="","",COUNTIFS('4 Abril'!$B:$B,A43))</f>
        <v>7</v>
      </c>
      <c r="Y43" s="6">
        <f t="shared" si="44"/>
        <v>0.12765957446808501</v>
      </c>
      <c r="Z43" s="7">
        <f>_xlfn.MINIFS('5 Mayo'!$G:$G,'5 Mayo'!$B:$B,A43)</f>
        <v>4.4000000000000004</v>
      </c>
      <c r="AA43" s="5">
        <f>_xlfn.MAXIFS('5 Mayo'!$H:$H,'5 Mayo'!$B:$B,A43)</f>
        <v>4.8</v>
      </c>
      <c r="AB43" s="5">
        <f t="shared" si="45"/>
        <v>4.5999999999999996</v>
      </c>
      <c r="AC43" s="5">
        <f t="shared" si="46"/>
        <v>0.39999999999999947</v>
      </c>
      <c r="AD43" s="5">
        <f>IF(A43="","",COUNTIFS('5 Mayo'!$B:$B,A43))</f>
        <v>3</v>
      </c>
      <c r="AE43" s="6">
        <f t="shared" si="47"/>
        <v>8.6956521739130321E-2</v>
      </c>
      <c r="AF43" s="7">
        <f>_xlfn.MINIFS('6 Junio'!$G:$G,'6 Junio'!$B:$B,A43)</f>
        <v>4.5999999999999996</v>
      </c>
      <c r="AG43" s="5">
        <f>_xlfn.MAXIFS('6 Junio'!$H:$H,'6 Junio'!$B:$B,A43)</f>
        <v>4.9000000000000004</v>
      </c>
      <c r="AH43" s="5">
        <f t="shared" si="48"/>
        <v>4.75</v>
      </c>
      <c r="AI43" s="5">
        <f t="shared" si="49"/>
        <v>0.30000000000000071</v>
      </c>
      <c r="AJ43" s="5">
        <f>IF(A43="","",COUNTIFS('6 Junio'!$B:$B,A43))</f>
        <v>3</v>
      </c>
      <c r="AK43" s="6">
        <f t="shared" si="50"/>
        <v>6.315789473684226E-2</v>
      </c>
      <c r="AL43" s="7">
        <f>_xlfn.MINIFS('7 Julio'!$G:$G,'7 Julio'!$B:$B,A43)</f>
        <v>4.8</v>
      </c>
      <c r="AM43" s="5">
        <f>_xlfn.MAXIFS('7 Julio'!$H:$H,'7 Julio'!$B:$B,A43)</f>
        <v>5</v>
      </c>
      <c r="AN43" s="5">
        <f t="shared" si="51"/>
        <v>4.9000000000000004</v>
      </c>
      <c r="AO43" s="5">
        <f t="shared" si="52"/>
        <v>0.20000000000000018</v>
      </c>
      <c r="AP43" s="5">
        <f>IF(A43="","",COUNTIFS('7 Julio'!$B:$B,A43))</f>
        <v>3</v>
      </c>
      <c r="AQ43" s="6">
        <f t="shared" si="53"/>
        <v>4.0816326530612276E-2</v>
      </c>
      <c r="AR43" s="7">
        <f>_xlfn.MINIFS('8 Agosto'!$G:$G,'8 Agosto'!$B:$B,A43)</f>
        <v>5</v>
      </c>
      <c r="AS43" s="5">
        <f>_xlfn.MAXIFS('8 Agosto'!$H:$H,'8 Agosto'!$B:$B,A43)</f>
        <v>5.2</v>
      </c>
      <c r="AT43" s="5">
        <f t="shared" si="54"/>
        <v>5.0999999999999996</v>
      </c>
      <c r="AU43" s="5">
        <f t="shared" si="55"/>
        <v>0.20000000000000018</v>
      </c>
      <c r="AV43" s="5">
        <f>IF(A43="","",COUNTIFS('8 Agosto'!$B:$B,A43))</f>
        <v>4</v>
      </c>
      <c r="AW43" s="6">
        <f t="shared" si="56"/>
        <v>3.9215686274509838E-2</v>
      </c>
      <c r="AX43" s="7">
        <f>_xlfn.MINIFS('9 Septiembre'!$G:$G,'9 Septiembre'!$B:$B,A43)</f>
        <v>4.9000000000000004</v>
      </c>
      <c r="AY43" s="5">
        <f>_xlfn.MAXIFS('9 Septiembre'!$H:$H,'9 Septiembre'!$B:$B,A43)</f>
        <v>5.0999999999999996</v>
      </c>
      <c r="AZ43" s="5">
        <f t="shared" si="57"/>
        <v>5</v>
      </c>
      <c r="BA43" s="5">
        <f t="shared" si="58"/>
        <v>0.19999999999999929</v>
      </c>
      <c r="BB43" s="5">
        <f>IF(A43="","",COUNTIFS('9 Septiembre'!$B:$B,A43))</f>
        <v>2</v>
      </c>
      <c r="BC43" s="6">
        <f t="shared" si="59"/>
        <v>3.9999999999999855E-2</v>
      </c>
      <c r="BD43" s="7">
        <f>_xlfn.MINIFS('10 Octubre'!$G:$G,'10 Octubre'!$B:$B,A43)</f>
        <v>4.5999999999999996</v>
      </c>
      <c r="BE43" s="5">
        <f>_xlfn.MAXIFS('10 Octubre'!$H:$H,'10 Octubre'!$B:$B,A43)</f>
        <v>4.8</v>
      </c>
      <c r="BF43" s="5">
        <f t="shared" si="60"/>
        <v>4.6999999999999993</v>
      </c>
      <c r="BG43" s="5">
        <f t="shared" si="61"/>
        <v>0.20000000000000018</v>
      </c>
      <c r="BH43" s="5">
        <f>IF(A43="","",COUNTIFS('10 Octubre'!$B:$B,A43))</f>
        <v>2</v>
      </c>
      <c r="BI43" s="6">
        <f t="shared" si="62"/>
        <v>4.255319148936175E-2</v>
      </c>
      <c r="BJ43" s="7">
        <f>_xlfn.MINIFS('11 Noviembre'!$G:$G,'11 Noviembre'!$B:$B,A43)</f>
        <v>4.3</v>
      </c>
      <c r="BK43" s="5">
        <f>_xlfn.MAXIFS('11 Noviembre'!$H:$H,'11 Noviembre'!$B:$B,A43)</f>
        <v>5</v>
      </c>
      <c r="BL43" s="5">
        <f t="shared" si="63"/>
        <v>4.6500000000000004</v>
      </c>
      <c r="BM43" s="5">
        <f t="shared" si="64"/>
        <v>0.70000000000000018</v>
      </c>
      <c r="BN43" s="5">
        <f>IF(A43="","",COUNTIFS('11 Noviembre'!$B:$B,A43))</f>
        <v>6</v>
      </c>
      <c r="BO43" s="6">
        <f t="shared" si="65"/>
        <v>0.15053763440860218</v>
      </c>
      <c r="BP43" s="7">
        <f>_xlfn.MINIFS('12 Diciembre'!$G:$G,'12 Diciembre'!$B:$B,A43)</f>
        <v>4.4000000000000004</v>
      </c>
      <c r="BQ43" s="5">
        <f>_xlfn.MAXIFS('12 Diciembre'!$H:$H,'12 Diciembre'!$B:$B,A43)</f>
        <v>5.2</v>
      </c>
      <c r="BR43" s="5">
        <f t="shared" si="66"/>
        <v>4.8000000000000007</v>
      </c>
      <c r="BS43" s="5">
        <f t="shared" si="67"/>
        <v>0.79999999999999982</v>
      </c>
      <c r="BT43" s="5">
        <f>IF(A43="","",COUNTIFS('12 Diciembre'!$B:$B,A43))</f>
        <v>8</v>
      </c>
      <c r="BU43" s="8">
        <f t="shared" si="68"/>
        <v>0.1666666666666666</v>
      </c>
    </row>
    <row r="44" spans="1:73" x14ac:dyDescent="0.3">
      <c r="A44" s="5" t="str">
        <v>Jesús María</v>
      </c>
      <c r="B44" s="5">
        <f>_xlfn.MINIFS('1 Enero'!$G:$G,'1 Enero'!$B:$B,A44)</f>
        <v>4.9000000000000004</v>
      </c>
      <c r="C44" s="5">
        <f>_xlfn.MAXIFS('1 Enero'!$H:$H,'1 Enero'!$B:$B,A44)</f>
        <v>5.3</v>
      </c>
      <c r="D44" s="5">
        <f t="shared" si="33"/>
        <v>5.0999999999999996</v>
      </c>
      <c r="E44" s="5">
        <f t="shared" si="34"/>
        <v>0.39999999999999947</v>
      </c>
      <c r="F44" s="5">
        <f>IF(A44="","",COUNTIFS('1 Enero'!$B:$B,A44))</f>
        <v>5</v>
      </c>
      <c r="G44" s="6">
        <f t="shared" si="35"/>
        <v>7.843137254901951E-2</v>
      </c>
      <c r="H44" s="5">
        <f>_xlfn.MINIFS('2 Febrero'!$G:$G,'2 Febrero'!$B:$B,A44)</f>
        <v>4.8</v>
      </c>
      <c r="I44" s="5">
        <f>_xlfn.MAXIFS('2 Febrero'!$H:$H,'2 Febrero'!$B:$B,A44)</f>
        <v>5.2</v>
      </c>
      <c r="J44" s="5">
        <f t="shared" si="36"/>
        <v>5</v>
      </c>
      <c r="K44" s="5">
        <f t="shared" si="37"/>
        <v>0.40000000000000036</v>
      </c>
      <c r="L44" s="5">
        <f>IF(A44="","",COUNTIFS('2 Febrero'!$B:$B,A44))</f>
        <v>6</v>
      </c>
      <c r="M44" s="6">
        <f t="shared" si="38"/>
        <v>8.0000000000000071E-2</v>
      </c>
      <c r="N44" s="5">
        <f>_xlfn.MINIFS('3 Marzo'!$G:$G,'3 Marzo'!$B:$B,A44)</f>
        <v>5</v>
      </c>
      <c r="O44" s="5">
        <f>_xlfn.MAXIFS('3 Marzo'!$H:$H,'3 Marzo'!$B:$B,A44)</f>
        <v>6.1</v>
      </c>
      <c r="P44" s="5">
        <f t="shared" si="39"/>
        <v>5.55</v>
      </c>
      <c r="Q44" s="5">
        <f t="shared" si="40"/>
        <v>1.0999999999999996</v>
      </c>
      <c r="R44" s="5">
        <f>IF(A44="","",COUNTIFS('3 Marzo'!$B:$B,A44))</f>
        <v>6</v>
      </c>
      <c r="S44" s="6">
        <f t="shared" si="41"/>
        <v>0.19819819819819814</v>
      </c>
      <c r="T44" s="7">
        <f>_xlfn.MINIFS('4 Abril'!$G:$G,'4 Abril'!$B:$B,A44)</f>
        <v>4.4000000000000004</v>
      </c>
      <c r="U44" s="5">
        <f>_xlfn.MAXIFS('4 Abril'!$H:$H,'4 Abril'!$B:$B,A44)</f>
        <v>5</v>
      </c>
      <c r="V44" s="5">
        <f t="shared" si="42"/>
        <v>4.7</v>
      </c>
      <c r="W44" s="5">
        <f t="shared" si="43"/>
        <v>0.59999999999999964</v>
      </c>
      <c r="X44" s="5">
        <f>IF(A44="","",COUNTIFS('4 Abril'!$B:$B,A44))</f>
        <v>7</v>
      </c>
      <c r="Y44" s="6">
        <f t="shared" si="44"/>
        <v>0.12765957446808501</v>
      </c>
      <c r="Z44" s="7">
        <f>_xlfn.MINIFS('5 Mayo'!$G:$G,'5 Mayo'!$B:$B,A44)</f>
        <v>4.4000000000000004</v>
      </c>
      <c r="AA44" s="5">
        <f>_xlfn.MAXIFS('5 Mayo'!$H:$H,'5 Mayo'!$B:$B,A44)</f>
        <v>4.8</v>
      </c>
      <c r="AB44" s="5">
        <f t="shared" si="45"/>
        <v>4.5999999999999996</v>
      </c>
      <c r="AC44" s="5">
        <f t="shared" si="46"/>
        <v>0.39999999999999947</v>
      </c>
      <c r="AD44" s="5">
        <f>IF(A44="","",COUNTIFS('5 Mayo'!$B:$B,A44))</f>
        <v>2</v>
      </c>
      <c r="AE44" s="6">
        <f t="shared" si="47"/>
        <v>8.6956521739130321E-2</v>
      </c>
      <c r="AF44" s="7">
        <f>_xlfn.MINIFS('6 Junio'!$G:$G,'6 Junio'!$B:$B,A44)</f>
        <v>4.5999999999999996</v>
      </c>
      <c r="AG44" s="5">
        <f>_xlfn.MAXIFS('6 Junio'!$H:$H,'6 Junio'!$B:$B,A44)</f>
        <v>4.8</v>
      </c>
      <c r="AH44" s="5">
        <f t="shared" si="48"/>
        <v>4.6999999999999993</v>
      </c>
      <c r="AI44" s="5">
        <f t="shared" si="49"/>
        <v>0.20000000000000018</v>
      </c>
      <c r="AJ44" s="5">
        <f>IF(A44="","",COUNTIFS('6 Junio'!$B:$B,A44))</f>
        <v>2</v>
      </c>
      <c r="AK44" s="6">
        <f t="shared" si="50"/>
        <v>4.255319148936175E-2</v>
      </c>
      <c r="AL44" s="7">
        <f>_xlfn.MINIFS('7 Julio'!$G:$G,'7 Julio'!$B:$B,A44)</f>
        <v>4.8</v>
      </c>
      <c r="AM44" s="5">
        <f>_xlfn.MAXIFS('7 Julio'!$H:$H,'7 Julio'!$B:$B,A44)</f>
        <v>4.9000000000000004</v>
      </c>
      <c r="AN44" s="5">
        <f t="shared" si="51"/>
        <v>4.8499999999999996</v>
      </c>
      <c r="AO44" s="5">
        <f t="shared" si="52"/>
        <v>0.10000000000000053</v>
      </c>
      <c r="AP44" s="5">
        <f>IF(A44="","",COUNTIFS('7 Julio'!$B:$B,A44))</f>
        <v>3</v>
      </c>
      <c r="AQ44" s="6">
        <f t="shared" si="53"/>
        <v>2.0618556701031038E-2</v>
      </c>
      <c r="AR44" s="7">
        <f>_xlfn.MINIFS('8 Agosto'!$G:$G,'8 Agosto'!$B:$B,A44)</f>
        <v>4.9000000000000004</v>
      </c>
      <c r="AS44" s="5">
        <f>_xlfn.MAXIFS('8 Agosto'!$H:$H,'8 Agosto'!$B:$B,A44)</f>
        <v>5.2</v>
      </c>
      <c r="AT44" s="5">
        <f t="shared" si="54"/>
        <v>5.0500000000000007</v>
      </c>
      <c r="AU44" s="5">
        <f t="shared" si="55"/>
        <v>0.29999999999999982</v>
      </c>
      <c r="AV44" s="5">
        <f>IF(A44="","",COUNTIFS('8 Agosto'!$B:$B,A44))</f>
        <v>4</v>
      </c>
      <c r="AW44" s="6">
        <f t="shared" si="56"/>
        <v>5.9405940594059362E-2</v>
      </c>
      <c r="AX44" s="7">
        <f>_xlfn.MINIFS('9 Septiembre'!$G:$G,'9 Septiembre'!$B:$B,A44)</f>
        <v>4.9000000000000004</v>
      </c>
      <c r="AY44" s="5">
        <f>_xlfn.MAXIFS('9 Septiembre'!$H:$H,'9 Septiembre'!$B:$B,A44)</f>
        <v>5.0999999999999996</v>
      </c>
      <c r="AZ44" s="5">
        <f t="shared" si="57"/>
        <v>5</v>
      </c>
      <c r="BA44" s="5">
        <f t="shared" si="58"/>
        <v>0.19999999999999929</v>
      </c>
      <c r="BB44" s="5">
        <f>IF(A44="","",COUNTIFS('9 Septiembre'!$B:$B,A44))</f>
        <v>2</v>
      </c>
      <c r="BC44" s="6">
        <f t="shared" si="59"/>
        <v>3.9999999999999855E-2</v>
      </c>
      <c r="BD44" s="7">
        <f>_xlfn.MINIFS('10 Octubre'!$G:$G,'10 Octubre'!$B:$B,A44)</f>
        <v>4.5999999999999996</v>
      </c>
      <c r="BE44" s="5">
        <f>_xlfn.MAXIFS('10 Octubre'!$H:$H,'10 Octubre'!$B:$B,A44)</f>
        <v>4.8</v>
      </c>
      <c r="BF44" s="5">
        <f t="shared" si="60"/>
        <v>4.6999999999999993</v>
      </c>
      <c r="BG44" s="5">
        <f t="shared" si="61"/>
        <v>0.20000000000000018</v>
      </c>
      <c r="BH44" s="5">
        <f>IF(A44="","",COUNTIFS('10 Octubre'!$B:$B,A44))</f>
        <v>2</v>
      </c>
      <c r="BI44" s="6">
        <f t="shared" si="62"/>
        <v>4.255319148936175E-2</v>
      </c>
      <c r="BJ44" s="7">
        <f>_xlfn.MINIFS('11 Noviembre'!$G:$G,'11 Noviembre'!$B:$B,A44)</f>
        <v>4.4000000000000004</v>
      </c>
      <c r="BK44" s="5">
        <f>_xlfn.MAXIFS('11 Noviembre'!$H:$H,'11 Noviembre'!$B:$B,A44)</f>
        <v>4.5999999999999996</v>
      </c>
      <c r="BL44" s="5">
        <f t="shared" si="63"/>
        <v>4.5</v>
      </c>
      <c r="BM44" s="5">
        <f t="shared" si="64"/>
        <v>0.19999999999999929</v>
      </c>
      <c r="BN44" s="5">
        <f>IF(A44="","",COUNTIFS('11 Noviembre'!$B:$B,A44))</f>
        <v>2</v>
      </c>
      <c r="BO44" s="6">
        <f t="shared" si="65"/>
        <v>4.4444444444444287E-2</v>
      </c>
      <c r="BP44" s="7">
        <f>_xlfn.MINIFS('12 Diciembre'!$G:$G,'12 Diciembre'!$B:$B,A44)</f>
        <v>4.4000000000000004</v>
      </c>
      <c r="BQ44" s="5">
        <f>_xlfn.MAXIFS('12 Diciembre'!$H:$H,'12 Diciembre'!$B:$B,A44)</f>
        <v>5.0999999999999996</v>
      </c>
      <c r="BR44" s="5">
        <f t="shared" si="66"/>
        <v>4.75</v>
      </c>
      <c r="BS44" s="5">
        <f t="shared" si="67"/>
        <v>0.69999999999999929</v>
      </c>
      <c r="BT44" s="5">
        <f>IF(A44="","",COUNTIFS('12 Diciembre'!$B:$B,A44))</f>
        <v>6</v>
      </c>
      <c r="BU44" s="8">
        <f t="shared" si="68"/>
        <v>0.14736842105263143</v>
      </c>
    </row>
    <row r="45" spans="1:73" x14ac:dyDescent="0.3">
      <c r="A45" s="5" t="str">
        <v>Jordán</v>
      </c>
      <c r="B45" s="5">
        <f>_xlfn.MINIFS('1 Enero'!$G:$G,'1 Enero'!$B:$B,A45)</f>
        <v>4.9000000000000004</v>
      </c>
      <c r="C45" s="5">
        <f>_xlfn.MAXIFS('1 Enero'!$H:$H,'1 Enero'!$B:$B,A45)</f>
        <v>5.2</v>
      </c>
      <c r="D45" s="5">
        <f t="shared" si="33"/>
        <v>5.0500000000000007</v>
      </c>
      <c r="E45" s="5">
        <f t="shared" si="34"/>
        <v>0.29999999999999982</v>
      </c>
      <c r="F45" s="5">
        <f>IF(A45="","",COUNTIFS('1 Enero'!$B:$B,A45))</f>
        <v>3</v>
      </c>
      <c r="G45" s="6">
        <f t="shared" si="35"/>
        <v>5.9405940594059362E-2</v>
      </c>
      <c r="H45" s="5">
        <f>_xlfn.MINIFS('2 Febrero'!$G:$G,'2 Febrero'!$B:$B,A45)</f>
        <v>4.5999999999999996</v>
      </c>
      <c r="I45" s="5">
        <f>_xlfn.MAXIFS('2 Febrero'!$H:$H,'2 Febrero'!$B:$B,A45)</f>
        <v>5.0999999999999996</v>
      </c>
      <c r="J45" s="5">
        <f t="shared" si="36"/>
        <v>4.8499999999999996</v>
      </c>
      <c r="K45" s="5">
        <f t="shared" si="37"/>
        <v>0.5</v>
      </c>
      <c r="L45" s="5">
        <f>IF(A45="","",COUNTIFS('2 Febrero'!$B:$B,A45))</f>
        <v>5</v>
      </c>
      <c r="M45" s="6">
        <f t="shared" si="38"/>
        <v>0.10309278350515465</v>
      </c>
      <c r="N45" s="5">
        <f>_xlfn.MINIFS('3 Marzo'!$G:$G,'3 Marzo'!$B:$B,A45)</f>
        <v>5.0999999999999996</v>
      </c>
      <c r="O45" s="5">
        <f>_xlfn.MAXIFS('3 Marzo'!$H:$H,'3 Marzo'!$B:$B,A45)</f>
        <v>5.8</v>
      </c>
      <c r="P45" s="5">
        <f t="shared" si="39"/>
        <v>5.4499999999999993</v>
      </c>
      <c r="Q45" s="5">
        <f t="shared" si="40"/>
        <v>0.70000000000000018</v>
      </c>
      <c r="R45" s="5">
        <f>IF(A45="","",COUNTIFS('3 Marzo'!$B:$B,A45))</f>
        <v>5</v>
      </c>
      <c r="S45" s="6">
        <f t="shared" si="41"/>
        <v>0.12844036697247713</v>
      </c>
      <c r="T45" s="7">
        <f>_xlfn.MINIFS('4 Abril'!$G:$G,'4 Abril'!$B:$B,A45)</f>
        <v>4.4000000000000004</v>
      </c>
      <c r="U45" s="5">
        <f>_xlfn.MAXIFS('4 Abril'!$H:$H,'4 Abril'!$B:$B,A45)</f>
        <v>4.8</v>
      </c>
      <c r="V45" s="5">
        <f t="shared" si="42"/>
        <v>4.5999999999999996</v>
      </c>
      <c r="W45" s="5">
        <f t="shared" si="43"/>
        <v>0.39999999999999947</v>
      </c>
      <c r="X45" s="5">
        <f>IF(A45="","",COUNTIFS('4 Abril'!$B:$B,A45))</f>
        <v>3</v>
      </c>
      <c r="Y45" s="6">
        <f t="shared" si="44"/>
        <v>8.6956521739130321E-2</v>
      </c>
      <c r="Z45" s="7">
        <f>_xlfn.MINIFS('5 Mayo'!$G:$G,'5 Mayo'!$B:$B,A45)</f>
        <v>4.4000000000000004</v>
      </c>
      <c r="AA45" s="5">
        <f>_xlfn.MAXIFS('5 Mayo'!$H:$H,'5 Mayo'!$B:$B,A45)</f>
        <v>4.8</v>
      </c>
      <c r="AB45" s="5">
        <f t="shared" si="45"/>
        <v>4.5999999999999996</v>
      </c>
      <c r="AC45" s="5">
        <f t="shared" si="46"/>
        <v>0.39999999999999947</v>
      </c>
      <c r="AD45" s="5">
        <f>IF(A45="","",COUNTIFS('5 Mayo'!$B:$B,A45))</f>
        <v>2</v>
      </c>
      <c r="AE45" s="6">
        <f t="shared" si="47"/>
        <v>8.6956521739130321E-2</v>
      </c>
      <c r="AF45" s="7">
        <f>_xlfn.MINIFS('6 Junio'!$G:$G,'6 Junio'!$B:$B,A45)</f>
        <v>4.5999999999999996</v>
      </c>
      <c r="AG45" s="5">
        <f>_xlfn.MAXIFS('6 Junio'!$H:$H,'6 Junio'!$B:$B,A45)</f>
        <v>4.8</v>
      </c>
      <c r="AH45" s="5">
        <f t="shared" si="48"/>
        <v>4.6999999999999993</v>
      </c>
      <c r="AI45" s="5">
        <f t="shared" si="49"/>
        <v>0.20000000000000018</v>
      </c>
      <c r="AJ45" s="5">
        <f>IF(A45="","",COUNTIFS('6 Junio'!$B:$B,A45))</f>
        <v>2</v>
      </c>
      <c r="AK45" s="6">
        <f t="shared" si="50"/>
        <v>4.255319148936175E-2</v>
      </c>
      <c r="AL45" s="7">
        <f>_xlfn.MINIFS('7 Julio'!$G:$G,'7 Julio'!$B:$B,A45)</f>
        <v>4.8</v>
      </c>
      <c r="AM45" s="5">
        <f>_xlfn.MAXIFS('7 Julio'!$H:$H,'7 Julio'!$B:$B,A45)</f>
        <v>5</v>
      </c>
      <c r="AN45" s="5">
        <f t="shared" si="51"/>
        <v>4.9000000000000004</v>
      </c>
      <c r="AO45" s="5">
        <f t="shared" si="52"/>
        <v>0.20000000000000018</v>
      </c>
      <c r="AP45" s="5">
        <f>IF(A45="","",COUNTIFS('7 Julio'!$B:$B,A45))</f>
        <v>3</v>
      </c>
      <c r="AQ45" s="6">
        <f t="shared" si="53"/>
        <v>4.0816326530612276E-2</v>
      </c>
      <c r="AR45" s="7">
        <f>_xlfn.MINIFS('8 Agosto'!$G:$G,'8 Agosto'!$B:$B,A45)</f>
        <v>5</v>
      </c>
      <c r="AS45" s="5">
        <f>_xlfn.MAXIFS('8 Agosto'!$H:$H,'8 Agosto'!$B:$B,A45)</f>
        <v>5.3</v>
      </c>
      <c r="AT45" s="5">
        <f t="shared" si="54"/>
        <v>5.15</v>
      </c>
      <c r="AU45" s="5">
        <f t="shared" si="55"/>
        <v>0.29999999999999982</v>
      </c>
      <c r="AV45" s="5">
        <f>IF(A45="","",COUNTIFS('8 Agosto'!$B:$B,A45))</f>
        <v>5</v>
      </c>
      <c r="AW45" s="6">
        <f t="shared" si="56"/>
        <v>5.825242718446598E-2</v>
      </c>
      <c r="AX45" s="7">
        <f>_xlfn.MINIFS('9 Septiembre'!$G:$G,'9 Septiembre'!$B:$B,A45)</f>
        <v>4.9000000000000004</v>
      </c>
      <c r="AY45" s="5">
        <f>_xlfn.MAXIFS('9 Septiembre'!$H:$H,'9 Septiembre'!$B:$B,A45)</f>
        <v>5.0999999999999996</v>
      </c>
      <c r="AZ45" s="5">
        <f t="shared" si="57"/>
        <v>5</v>
      </c>
      <c r="BA45" s="5">
        <f t="shared" si="58"/>
        <v>0.19999999999999929</v>
      </c>
      <c r="BB45" s="5">
        <f>IF(A45="","",COUNTIFS('9 Septiembre'!$B:$B,A45))</f>
        <v>2</v>
      </c>
      <c r="BC45" s="6">
        <f t="shared" si="59"/>
        <v>3.9999999999999855E-2</v>
      </c>
      <c r="BD45" s="7">
        <f>_xlfn.MINIFS('10 Octubre'!$G:$G,'10 Octubre'!$B:$B,A45)</f>
        <v>4.5999999999999996</v>
      </c>
      <c r="BE45" s="5">
        <f>_xlfn.MAXIFS('10 Octubre'!$H:$H,'10 Octubre'!$B:$B,A45)</f>
        <v>4.8</v>
      </c>
      <c r="BF45" s="5">
        <f t="shared" si="60"/>
        <v>4.6999999999999993</v>
      </c>
      <c r="BG45" s="5">
        <f t="shared" si="61"/>
        <v>0.20000000000000018</v>
      </c>
      <c r="BH45" s="5">
        <f>IF(A45="","",COUNTIFS('10 Octubre'!$B:$B,A45))</f>
        <v>1</v>
      </c>
      <c r="BI45" s="6">
        <f t="shared" si="62"/>
        <v>4.255319148936175E-2</v>
      </c>
      <c r="BJ45" s="7">
        <f>_xlfn.MINIFS('11 Noviembre'!$G:$G,'11 Noviembre'!$B:$B,A45)</f>
        <v>4.4000000000000004</v>
      </c>
      <c r="BK45" s="5">
        <f>_xlfn.MAXIFS('11 Noviembre'!$H:$H,'11 Noviembre'!$B:$B,A45)</f>
        <v>4.5999999999999996</v>
      </c>
      <c r="BL45" s="5">
        <f t="shared" si="63"/>
        <v>4.5</v>
      </c>
      <c r="BM45" s="5">
        <f t="shared" si="64"/>
        <v>0.19999999999999929</v>
      </c>
      <c r="BN45" s="5">
        <f>IF(A45="","",COUNTIFS('11 Noviembre'!$B:$B,A45))</f>
        <v>2</v>
      </c>
      <c r="BO45" s="6">
        <f t="shared" si="65"/>
        <v>4.4444444444444287E-2</v>
      </c>
      <c r="BP45" s="7">
        <f>_xlfn.MINIFS('12 Diciembre'!$G:$G,'12 Diciembre'!$B:$B,A45)</f>
        <v>4.5999999999999996</v>
      </c>
      <c r="BQ45" s="5">
        <f>_xlfn.MAXIFS('12 Diciembre'!$H:$H,'12 Diciembre'!$B:$B,A45)</f>
        <v>5</v>
      </c>
      <c r="BR45" s="5">
        <f t="shared" si="66"/>
        <v>4.8</v>
      </c>
      <c r="BS45" s="5">
        <f t="shared" si="67"/>
        <v>0.40000000000000036</v>
      </c>
      <c r="BT45" s="5">
        <f>IF(A45="","",COUNTIFS('12 Diciembre'!$B:$B,A45))</f>
        <v>4</v>
      </c>
      <c r="BU45" s="8">
        <f t="shared" si="68"/>
        <v>8.3333333333333412E-2</v>
      </c>
    </row>
    <row r="46" spans="1:73" x14ac:dyDescent="0.3">
      <c r="A46" s="5" t="str">
        <v>La Belleza</v>
      </c>
      <c r="B46" s="5">
        <f>_xlfn.MINIFS('1 Enero'!$G:$G,'1 Enero'!$B:$B,A46)</f>
        <v>4.9000000000000004</v>
      </c>
      <c r="C46" s="5">
        <f>_xlfn.MAXIFS('1 Enero'!$H:$H,'1 Enero'!$B:$B,A46)</f>
        <v>5.3</v>
      </c>
      <c r="D46" s="5">
        <f t="shared" si="33"/>
        <v>5.0999999999999996</v>
      </c>
      <c r="E46" s="5">
        <f t="shared" si="34"/>
        <v>0.39999999999999947</v>
      </c>
      <c r="F46" s="5">
        <f>IF(A46="","",COUNTIFS('1 Enero'!$B:$B,A46))</f>
        <v>7</v>
      </c>
      <c r="G46" s="6">
        <f t="shared" si="35"/>
        <v>7.843137254901951E-2</v>
      </c>
      <c r="H46" s="5">
        <f>_xlfn.MINIFS('2 Febrero'!$G:$G,'2 Febrero'!$B:$B,A46)</f>
        <v>4.4000000000000004</v>
      </c>
      <c r="I46" s="5">
        <f>_xlfn.MAXIFS('2 Febrero'!$H:$H,'2 Febrero'!$B:$B,A46)</f>
        <v>5.3</v>
      </c>
      <c r="J46" s="5">
        <f t="shared" si="36"/>
        <v>4.8499999999999996</v>
      </c>
      <c r="K46" s="5">
        <f t="shared" si="37"/>
        <v>0.89999999999999947</v>
      </c>
      <c r="L46" s="5">
        <f>IF(A46="","",COUNTIFS('2 Febrero'!$B:$B,A46))</f>
        <v>9</v>
      </c>
      <c r="M46" s="6">
        <f t="shared" si="38"/>
        <v>0.18556701030927825</v>
      </c>
      <c r="N46" s="5">
        <f>_xlfn.MINIFS('3 Marzo'!$G:$G,'3 Marzo'!$B:$B,A46)</f>
        <v>5</v>
      </c>
      <c r="O46" s="5">
        <f>_xlfn.MAXIFS('3 Marzo'!$H:$H,'3 Marzo'!$B:$B,A46)</f>
        <v>5.4</v>
      </c>
      <c r="P46" s="5">
        <f t="shared" si="39"/>
        <v>5.2</v>
      </c>
      <c r="Q46" s="5">
        <f t="shared" si="40"/>
        <v>0.40000000000000036</v>
      </c>
      <c r="R46" s="5">
        <f>IF(A46="","",COUNTIFS('3 Marzo'!$B:$B,A46))</f>
        <v>6</v>
      </c>
      <c r="S46" s="6">
        <f t="shared" si="41"/>
        <v>7.6923076923076983E-2</v>
      </c>
      <c r="T46" s="7">
        <f>_xlfn.MINIFS('4 Abril'!$G:$G,'4 Abril'!$B:$B,A46)</f>
        <v>4.4000000000000004</v>
      </c>
      <c r="U46" s="5">
        <f>_xlfn.MAXIFS('4 Abril'!$H:$H,'4 Abril'!$B:$B,A46)</f>
        <v>5</v>
      </c>
      <c r="V46" s="5">
        <f t="shared" si="42"/>
        <v>4.7</v>
      </c>
      <c r="W46" s="5">
        <f t="shared" si="43"/>
        <v>0.59999999999999964</v>
      </c>
      <c r="X46" s="5">
        <f>IF(A46="","",COUNTIFS('4 Abril'!$B:$B,A46))</f>
        <v>7</v>
      </c>
      <c r="Y46" s="6">
        <f t="shared" si="44"/>
        <v>0.12765957446808501</v>
      </c>
      <c r="Z46" s="7">
        <f>_xlfn.MINIFS('5 Mayo'!$G:$G,'5 Mayo'!$B:$B,A46)</f>
        <v>4.4000000000000004</v>
      </c>
      <c r="AA46" s="5">
        <f>_xlfn.MAXIFS('5 Mayo'!$H:$H,'5 Mayo'!$B:$B,A46)</f>
        <v>4.8</v>
      </c>
      <c r="AB46" s="5">
        <f t="shared" si="45"/>
        <v>4.5999999999999996</v>
      </c>
      <c r="AC46" s="5">
        <f t="shared" si="46"/>
        <v>0.39999999999999947</v>
      </c>
      <c r="AD46" s="5">
        <f>IF(A46="","",COUNTIFS('5 Mayo'!$B:$B,A46))</f>
        <v>2</v>
      </c>
      <c r="AE46" s="6">
        <f t="shared" si="47"/>
        <v>8.6956521739130321E-2</v>
      </c>
      <c r="AF46" s="7">
        <f>_xlfn.MINIFS('6 Junio'!$G:$G,'6 Junio'!$B:$B,A46)</f>
        <v>4.4000000000000004</v>
      </c>
      <c r="AG46" s="5">
        <f>_xlfn.MAXIFS('6 Junio'!$H:$H,'6 Junio'!$B:$B,A46)</f>
        <v>4.8</v>
      </c>
      <c r="AH46" s="5">
        <f t="shared" si="48"/>
        <v>4.5999999999999996</v>
      </c>
      <c r="AI46" s="5">
        <f t="shared" si="49"/>
        <v>0.39999999999999947</v>
      </c>
      <c r="AJ46" s="5">
        <f>IF(A46="","",COUNTIFS('6 Junio'!$B:$B,A46))</f>
        <v>4</v>
      </c>
      <c r="AK46" s="6">
        <f t="shared" si="50"/>
        <v>8.6956521739130321E-2</v>
      </c>
      <c r="AL46" s="7">
        <f>_xlfn.MINIFS('7 Julio'!$G:$G,'7 Julio'!$B:$B,A46)</f>
        <v>4.4000000000000004</v>
      </c>
      <c r="AM46" s="5">
        <f>_xlfn.MAXIFS('7 Julio'!$H:$H,'7 Julio'!$B:$B,A46)</f>
        <v>4.9000000000000004</v>
      </c>
      <c r="AN46" s="5">
        <f t="shared" si="51"/>
        <v>4.6500000000000004</v>
      </c>
      <c r="AO46" s="5">
        <f t="shared" si="52"/>
        <v>0.5</v>
      </c>
      <c r="AP46" s="5">
        <f>IF(A46="","",COUNTIFS('7 Julio'!$B:$B,A46))</f>
        <v>5</v>
      </c>
      <c r="AQ46" s="6">
        <f t="shared" si="53"/>
        <v>0.1075268817204301</v>
      </c>
      <c r="AR46" s="7">
        <f>_xlfn.MINIFS('8 Agosto'!$G:$G,'8 Agosto'!$B:$B,A46)</f>
        <v>4.9000000000000004</v>
      </c>
      <c r="AS46" s="5">
        <f>_xlfn.MAXIFS('8 Agosto'!$H:$H,'8 Agosto'!$B:$B,A46)</f>
        <v>5.2</v>
      </c>
      <c r="AT46" s="5">
        <f t="shared" si="54"/>
        <v>5.0500000000000007</v>
      </c>
      <c r="AU46" s="5">
        <f t="shared" si="55"/>
        <v>0.29999999999999982</v>
      </c>
      <c r="AV46" s="5">
        <f>IF(A46="","",COUNTIFS('8 Agosto'!$B:$B,A46))</f>
        <v>5</v>
      </c>
      <c r="AW46" s="6">
        <f t="shared" si="56"/>
        <v>5.9405940594059362E-2</v>
      </c>
      <c r="AX46" s="7">
        <f>_xlfn.MINIFS('9 Septiembre'!$G:$G,'9 Septiembre'!$B:$B,A46)</f>
        <v>4.9000000000000004</v>
      </c>
      <c r="AY46" s="5">
        <f>_xlfn.MAXIFS('9 Septiembre'!$H:$H,'9 Septiembre'!$B:$B,A46)</f>
        <v>5.0999999999999996</v>
      </c>
      <c r="AZ46" s="5">
        <f t="shared" si="57"/>
        <v>5</v>
      </c>
      <c r="BA46" s="5">
        <f t="shared" si="58"/>
        <v>0.19999999999999929</v>
      </c>
      <c r="BB46" s="5">
        <f>IF(A46="","",COUNTIFS('9 Septiembre'!$B:$B,A46))</f>
        <v>2</v>
      </c>
      <c r="BC46" s="6">
        <f t="shared" si="59"/>
        <v>3.9999999999999855E-2</v>
      </c>
      <c r="BD46" s="7">
        <f>_xlfn.MINIFS('10 Octubre'!$G:$G,'10 Octubre'!$B:$B,A46)</f>
        <v>4.5999999999999996</v>
      </c>
      <c r="BE46" s="5">
        <f>_xlfn.MAXIFS('10 Octubre'!$H:$H,'10 Octubre'!$B:$B,A46)</f>
        <v>4.8</v>
      </c>
      <c r="BF46" s="5">
        <f t="shared" si="60"/>
        <v>4.6999999999999993</v>
      </c>
      <c r="BG46" s="5">
        <f t="shared" si="61"/>
        <v>0.20000000000000018</v>
      </c>
      <c r="BH46" s="5">
        <f>IF(A46="","",COUNTIFS('10 Octubre'!$B:$B,A46))</f>
        <v>2</v>
      </c>
      <c r="BI46" s="6">
        <f t="shared" si="62"/>
        <v>4.255319148936175E-2</v>
      </c>
      <c r="BJ46" s="7">
        <f>_xlfn.MINIFS('11 Noviembre'!$G:$G,'11 Noviembre'!$B:$B,A46)</f>
        <v>4.3</v>
      </c>
      <c r="BK46" s="5">
        <f>_xlfn.MAXIFS('11 Noviembre'!$H:$H,'11 Noviembre'!$B:$B,A46)</f>
        <v>4.5999999999999996</v>
      </c>
      <c r="BL46" s="5">
        <f t="shared" si="63"/>
        <v>4.4499999999999993</v>
      </c>
      <c r="BM46" s="5">
        <f t="shared" si="64"/>
        <v>0.29999999999999982</v>
      </c>
      <c r="BN46" s="5">
        <f>IF(A46="","",COUNTIFS('11 Noviembre'!$B:$B,A46))</f>
        <v>3</v>
      </c>
      <c r="BO46" s="6">
        <f t="shared" si="65"/>
        <v>6.7415730337078622E-2</v>
      </c>
      <c r="BP46" s="7">
        <f>_xlfn.MINIFS('12 Diciembre'!$G:$G,'12 Diciembre'!$B:$B,A46)</f>
        <v>4.4000000000000004</v>
      </c>
      <c r="BQ46" s="5">
        <f>_xlfn.MAXIFS('12 Diciembre'!$H:$H,'12 Diciembre'!$B:$B,A46)</f>
        <v>4.9000000000000004</v>
      </c>
      <c r="BR46" s="5">
        <f t="shared" si="66"/>
        <v>4.6500000000000004</v>
      </c>
      <c r="BS46" s="5">
        <f t="shared" si="67"/>
        <v>0.5</v>
      </c>
      <c r="BT46" s="5">
        <f>IF(A46="","",COUNTIFS('12 Diciembre'!$B:$B,A46))</f>
        <v>5</v>
      </c>
      <c r="BU46" s="8">
        <f t="shared" si="68"/>
        <v>0.1075268817204301</v>
      </c>
    </row>
    <row r="47" spans="1:73" x14ac:dyDescent="0.3">
      <c r="A47" s="5" t="str">
        <v>La Paz</v>
      </c>
      <c r="B47" s="5">
        <f>_xlfn.MINIFS('1 Enero'!$G:$G,'1 Enero'!$B:$B,A47)</f>
        <v>4.9000000000000004</v>
      </c>
      <c r="C47" s="5">
        <f>_xlfn.MAXIFS('1 Enero'!$H:$H,'1 Enero'!$B:$B,A47)</f>
        <v>5.3</v>
      </c>
      <c r="D47" s="5">
        <f t="shared" si="33"/>
        <v>5.0999999999999996</v>
      </c>
      <c r="E47" s="5">
        <f t="shared" si="34"/>
        <v>0.39999999999999947</v>
      </c>
      <c r="F47" s="5">
        <f>IF(A47="","",COUNTIFS('1 Enero'!$B:$B,A47))</f>
        <v>8</v>
      </c>
      <c r="G47" s="6">
        <f t="shared" si="35"/>
        <v>7.843137254901951E-2</v>
      </c>
      <c r="H47" s="5">
        <f>_xlfn.MINIFS('2 Febrero'!$G:$G,'2 Febrero'!$B:$B,A47)</f>
        <v>4.5999999999999996</v>
      </c>
      <c r="I47" s="5">
        <f>_xlfn.MAXIFS('2 Febrero'!$H:$H,'2 Febrero'!$B:$B,A47)</f>
        <v>5.2</v>
      </c>
      <c r="J47" s="5">
        <f t="shared" si="36"/>
        <v>4.9000000000000004</v>
      </c>
      <c r="K47" s="5">
        <f t="shared" si="37"/>
        <v>0.60000000000000053</v>
      </c>
      <c r="L47" s="5">
        <f>IF(A47="","",COUNTIFS('2 Febrero'!$B:$B,A47))</f>
        <v>9</v>
      </c>
      <c r="M47" s="6">
        <f t="shared" si="38"/>
        <v>0.12244897959183683</v>
      </c>
      <c r="N47" s="5">
        <f>_xlfn.MINIFS('3 Marzo'!$G:$G,'3 Marzo'!$B:$B,A47)</f>
        <v>4.9000000000000004</v>
      </c>
      <c r="O47" s="5">
        <f>_xlfn.MAXIFS('3 Marzo'!$H:$H,'3 Marzo'!$B:$B,A47)</f>
        <v>6.1</v>
      </c>
      <c r="P47" s="5">
        <f t="shared" si="39"/>
        <v>5.5</v>
      </c>
      <c r="Q47" s="5">
        <f t="shared" si="40"/>
        <v>1.1999999999999993</v>
      </c>
      <c r="R47" s="5">
        <f>IF(A47="","",COUNTIFS('3 Marzo'!$B:$B,A47))</f>
        <v>9</v>
      </c>
      <c r="S47" s="6">
        <f t="shared" si="41"/>
        <v>0.21818181818181806</v>
      </c>
      <c r="T47" s="7">
        <f>_xlfn.MINIFS('4 Abril'!$G:$G,'4 Abril'!$B:$B,A47)</f>
        <v>4.4000000000000004</v>
      </c>
      <c r="U47" s="5">
        <f>_xlfn.MAXIFS('4 Abril'!$H:$H,'4 Abril'!$B:$B,A47)</f>
        <v>5</v>
      </c>
      <c r="V47" s="5">
        <f t="shared" si="42"/>
        <v>4.7</v>
      </c>
      <c r="W47" s="5">
        <f t="shared" si="43"/>
        <v>0.59999999999999964</v>
      </c>
      <c r="X47" s="5">
        <f>IF(A47="","",COUNTIFS('4 Abril'!$B:$B,A47))</f>
        <v>7</v>
      </c>
      <c r="Y47" s="6">
        <f t="shared" si="44"/>
        <v>0.12765957446808501</v>
      </c>
      <c r="Z47" s="7">
        <f>_xlfn.MINIFS('5 Mayo'!$G:$G,'5 Mayo'!$B:$B,A47)</f>
        <v>4.4000000000000004</v>
      </c>
      <c r="AA47" s="5">
        <f>_xlfn.MAXIFS('5 Mayo'!$H:$H,'5 Mayo'!$B:$B,A47)</f>
        <v>4.8</v>
      </c>
      <c r="AB47" s="5">
        <f t="shared" si="45"/>
        <v>4.5999999999999996</v>
      </c>
      <c r="AC47" s="5">
        <f t="shared" si="46"/>
        <v>0.39999999999999947</v>
      </c>
      <c r="AD47" s="5">
        <f>IF(A47="","",COUNTIFS('5 Mayo'!$B:$B,A47))</f>
        <v>2</v>
      </c>
      <c r="AE47" s="6">
        <f t="shared" si="47"/>
        <v>8.6956521739130321E-2</v>
      </c>
      <c r="AF47" s="7">
        <f>_xlfn.MINIFS('6 Junio'!$G:$G,'6 Junio'!$B:$B,A47)</f>
        <v>4.5999999999999996</v>
      </c>
      <c r="AG47" s="5">
        <f>_xlfn.MAXIFS('6 Junio'!$H:$H,'6 Junio'!$B:$B,A47)</f>
        <v>4.8</v>
      </c>
      <c r="AH47" s="5">
        <f t="shared" si="48"/>
        <v>4.6999999999999993</v>
      </c>
      <c r="AI47" s="5">
        <f t="shared" si="49"/>
        <v>0.20000000000000018</v>
      </c>
      <c r="AJ47" s="5">
        <f>IF(A47="","",COUNTIFS('6 Junio'!$B:$B,A47))</f>
        <v>2</v>
      </c>
      <c r="AK47" s="6">
        <f t="shared" si="50"/>
        <v>4.255319148936175E-2</v>
      </c>
      <c r="AL47" s="7">
        <f>_xlfn.MINIFS('7 Julio'!$G:$G,'7 Julio'!$B:$B,A47)</f>
        <v>4.8</v>
      </c>
      <c r="AM47" s="5">
        <f>_xlfn.MAXIFS('7 Julio'!$H:$H,'7 Julio'!$B:$B,A47)</f>
        <v>5</v>
      </c>
      <c r="AN47" s="5">
        <f t="shared" si="51"/>
        <v>4.9000000000000004</v>
      </c>
      <c r="AO47" s="5">
        <f t="shared" si="52"/>
        <v>0.20000000000000018</v>
      </c>
      <c r="AP47" s="5">
        <f>IF(A47="","",COUNTIFS('7 Julio'!$B:$B,A47))</f>
        <v>3</v>
      </c>
      <c r="AQ47" s="6">
        <f t="shared" si="53"/>
        <v>4.0816326530612276E-2</v>
      </c>
      <c r="AR47" s="7">
        <f>_xlfn.MINIFS('8 Agosto'!$G:$G,'8 Agosto'!$B:$B,A47)</f>
        <v>5</v>
      </c>
      <c r="AS47" s="5">
        <f>_xlfn.MAXIFS('8 Agosto'!$H:$H,'8 Agosto'!$B:$B,A47)</f>
        <v>5.3</v>
      </c>
      <c r="AT47" s="5">
        <f t="shared" si="54"/>
        <v>5.15</v>
      </c>
      <c r="AU47" s="5">
        <f t="shared" si="55"/>
        <v>0.29999999999999982</v>
      </c>
      <c r="AV47" s="5">
        <f>IF(A47="","",COUNTIFS('8 Agosto'!$B:$B,A47))</f>
        <v>5</v>
      </c>
      <c r="AW47" s="6">
        <f t="shared" si="56"/>
        <v>5.825242718446598E-2</v>
      </c>
      <c r="AX47" s="7">
        <f>_xlfn.MINIFS('9 Septiembre'!$G:$G,'9 Septiembre'!$B:$B,A47)</f>
        <v>4.9000000000000004</v>
      </c>
      <c r="AY47" s="5">
        <f>_xlfn.MAXIFS('9 Septiembre'!$H:$H,'9 Septiembre'!$B:$B,A47)</f>
        <v>5.2</v>
      </c>
      <c r="AZ47" s="5">
        <f t="shared" si="57"/>
        <v>5.0500000000000007</v>
      </c>
      <c r="BA47" s="5">
        <f t="shared" si="58"/>
        <v>0.29999999999999982</v>
      </c>
      <c r="BB47" s="5">
        <f>IF(A47="","",COUNTIFS('9 Septiembre'!$B:$B,A47))</f>
        <v>3</v>
      </c>
      <c r="BC47" s="6">
        <f t="shared" si="59"/>
        <v>5.9405940594059362E-2</v>
      </c>
      <c r="BD47" s="7">
        <f>_xlfn.MINIFS('10 Octubre'!$G:$G,'10 Octubre'!$B:$B,A47)</f>
        <v>4.4000000000000004</v>
      </c>
      <c r="BE47" s="5">
        <f>_xlfn.MAXIFS('10 Octubre'!$H:$H,'10 Octubre'!$B:$B,A47)</f>
        <v>4.8</v>
      </c>
      <c r="BF47" s="5">
        <f t="shared" si="60"/>
        <v>4.5999999999999996</v>
      </c>
      <c r="BG47" s="5">
        <f t="shared" si="61"/>
        <v>0.39999999999999947</v>
      </c>
      <c r="BH47" s="5">
        <f>IF(A47="","",COUNTIFS('10 Octubre'!$B:$B,A47))</f>
        <v>3</v>
      </c>
      <c r="BI47" s="6">
        <f t="shared" si="62"/>
        <v>8.6956521739130321E-2</v>
      </c>
      <c r="BJ47" s="7">
        <f>_xlfn.MINIFS('11 Noviembre'!$G:$G,'11 Noviembre'!$B:$B,A47)</f>
        <v>4.4000000000000004</v>
      </c>
      <c r="BK47" s="5">
        <f>_xlfn.MAXIFS('11 Noviembre'!$H:$H,'11 Noviembre'!$B:$B,A47)</f>
        <v>4.8</v>
      </c>
      <c r="BL47" s="5">
        <f t="shared" si="63"/>
        <v>4.5999999999999996</v>
      </c>
      <c r="BM47" s="5">
        <f t="shared" si="64"/>
        <v>0.39999999999999947</v>
      </c>
      <c r="BN47" s="5">
        <f>IF(A47="","",COUNTIFS('11 Noviembre'!$B:$B,A47))</f>
        <v>4</v>
      </c>
      <c r="BO47" s="6">
        <f t="shared" si="65"/>
        <v>8.6956521739130321E-2</v>
      </c>
      <c r="BP47" s="7">
        <f>_xlfn.MINIFS('12 Diciembre'!$G:$G,'12 Diciembre'!$B:$B,A47)</f>
        <v>4.4000000000000004</v>
      </c>
      <c r="BQ47" s="5">
        <f>_xlfn.MAXIFS('12 Diciembre'!$H:$H,'12 Diciembre'!$B:$B,A47)</f>
        <v>5.3</v>
      </c>
      <c r="BR47" s="5">
        <f t="shared" si="66"/>
        <v>4.8499999999999996</v>
      </c>
      <c r="BS47" s="5">
        <f t="shared" si="67"/>
        <v>0.89999999999999947</v>
      </c>
      <c r="BT47" s="5">
        <f>IF(A47="","",COUNTIFS('12 Diciembre'!$B:$B,A47))</f>
        <v>7</v>
      </c>
      <c r="BU47" s="8">
        <f t="shared" si="68"/>
        <v>0.18556701030927825</v>
      </c>
    </row>
    <row r="48" spans="1:73" x14ac:dyDescent="0.3">
      <c r="A48" s="5" t="str">
        <v>Landázuri</v>
      </c>
      <c r="B48" s="5">
        <f>_xlfn.MINIFS('1 Enero'!$G:$G,'1 Enero'!$B:$B,A48)</f>
        <v>4.9000000000000004</v>
      </c>
      <c r="C48" s="5">
        <f>_xlfn.MAXIFS('1 Enero'!$H:$H,'1 Enero'!$B:$B,A48)</f>
        <v>5.3</v>
      </c>
      <c r="D48" s="5">
        <f t="shared" si="33"/>
        <v>5.0999999999999996</v>
      </c>
      <c r="E48" s="5">
        <f t="shared" si="34"/>
        <v>0.39999999999999947</v>
      </c>
      <c r="F48" s="5">
        <f>IF(A48="","",COUNTIFS('1 Enero'!$B:$B,A48))</f>
        <v>8</v>
      </c>
      <c r="G48" s="6">
        <f t="shared" si="35"/>
        <v>7.843137254901951E-2</v>
      </c>
      <c r="H48" s="5">
        <f>_xlfn.MINIFS('2 Febrero'!$G:$G,'2 Febrero'!$B:$B,A48)</f>
        <v>4.4000000000000004</v>
      </c>
      <c r="I48" s="5">
        <f>_xlfn.MAXIFS('2 Febrero'!$H:$H,'2 Febrero'!$B:$B,A48)</f>
        <v>5.3</v>
      </c>
      <c r="J48" s="5">
        <f t="shared" si="36"/>
        <v>4.8499999999999996</v>
      </c>
      <c r="K48" s="5">
        <f t="shared" si="37"/>
        <v>0.89999999999999947</v>
      </c>
      <c r="L48" s="5">
        <f>IF(A48="","",COUNTIFS('2 Febrero'!$B:$B,A48))</f>
        <v>11</v>
      </c>
      <c r="M48" s="6">
        <f t="shared" si="38"/>
        <v>0.18556701030927825</v>
      </c>
      <c r="N48" s="5">
        <f>_xlfn.MINIFS('3 Marzo'!$G:$G,'3 Marzo'!$B:$B,A48)</f>
        <v>4.9000000000000004</v>
      </c>
      <c r="O48" s="5">
        <f>_xlfn.MAXIFS('3 Marzo'!$H:$H,'3 Marzo'!$B:$B,A48)</f>
        <v>5.4</v>
      </c>
      <c r="P48" s="5">
        <f t="shared" si="39"/>
        <v>5.15</v>
      </c>
      <c r="Q48" s="5">
        <f t="shared" si="40"/>
        <v>0.5</v>
      </c>
      <c r="R48" s="5">
        <f>IF(A48="","",COUNTIFS('3 Marzo'!$B:$B,A48))</f>
        <v>8</v>
      </c>
      <c r="S48" s="6">
        <f t="shared" si="41"/>
        <v>9.7087378640776698E-2</v>
      </c>
      <c r="T48" s="7">
        <f>_xlfn.MINIFS('4 Abril'!$G:$G,'4 Abril'!$B:$B,A48)</f>
        <v>4.4000000000000004</v>
      </c>
      <c r="U48" s="5">
        <f>_xlfn.MAXIFS('4 Abril'!$H:$H,'4 Abril'!$B:$B,A48)</f>
        <v>4.8</v>
      </c>
      <c r="V48" s="5">
        <f t="shared" si="42"/>
        <v>4.5999999999999996</v>
      </c>
      <c r="W48" s="5">
        <f t="shared" si="43"/>
        <v>0.39999999999999947</v>
      </c>
      <c r="X48" s="5">
        <f>IF(A48="","",COUNTIFS('4 Abril'!$B:$B,A48))</f>
        <v>4</v>
      </c>
      <c r="Y48" s="6">
        <f t="shared" si="44"/>
        <v>8.6956521739130321E-2</v>
      </c>
      <c r="Z48" s="7">
        <f>_xlfn.MINIFS('5 Mayo'!$G:$G,'5 Mayo'!$B:$B,A48)</f>
        <v>4.4000000000000004</v>
      </c>
      <c r="AA48" s="5">
        <f>_xlfn.MAXIFS('5 Mayo'!$H:$H,'5 Mayo'!$B:$B,A48)</f>
        <v>4.8</v>
      </c>
      <c r="AB48" s="5">
        <f t="shared" si="45"/>
        <v>4.5999999999999996</v>
      </c>
      <c r="AC48" s="5">
        <f t="shared" si="46"/>
        <v>0.39999999999999947</v>
      </c>
      <c r="AD48" s="5">
        <f>IF(A48="","",COUNTIFS('5 Mayo'!$B:$B,A48))</f>
        <v>2</v>
      </c>
      <c r="AE48" s="6">
        <f t="shared" si="47"/>
        <v>8.6956521739130321E-2</v>
      </c>
      <c r="AF48" s="7">
        <f>_xlfn.MINIFS('6 Junio'!$G:$G,'6 Junio'!$B:$B,A48)</f>
        <v>4.4000000000000004</v>
      </c>
      <c r="AG48" s="5">
        <f>_xlfn.MAXIFS('6 Junio'!$H:$H,'6 Junio'!$B:$B,A48)</f>
        <v>4.8</v>
      </c>
      <c r="AH48" s="5">
        <f t="shared" si="48"/>
        <v>4.5999999999999996</v>
      </c>
      <c r="AI48" s="5">
        <f t="shared" si="49"/>
        <v>0.39999999999999947</v>
      </c>
      <c r="AJ48" s="5">
        <f>IF(A48="","",COUNTIFS('6 Junio'!$B:$B,A48))</f>
        <v>2</v>
      </c>
      <c r="AK48" s="6">
        <f t="shared" si="50"/>
        <v>8.6956521739130321E-2</v>
      </c>
      <c r="AL48" s="7">
        <f>_xlfn.MINIFS('7 Julio'!$G:$G,'7 Julio'!$B:$B,A48)</f>
        <v>4.5999999999999996</v>
      </c>
      <c r="AM48" s="5">
        <f>_xlfn.MAXIFS('7 Julio'!$H:$H,'7 Julio'!$B:$B,A48)</f>
        <v>5</v>
      </c>
      <c r="AN48" s="5">
        <f t="shared" si="51"/>
        <v>4.8</v>
      </c>
      <c r="AO48" s="5">
        <f t="shared" si="52"/>
        <v>0.40000000000000036</v>
      </c>
      <c r="AP48" s="5">
        <f>IF(A48="","",COUNTIFS('7 Julio'!$B:$B,A48))</f>
        <v>5</v>
      </c>
      <c r="AQ48" s="6">
        <f t="shared" si="53"/>
        <v>8.3333333333333412E-2</v>
      </c>
      <c r="AR48" s="7">
        <f>_xlfn.MINIFS('8 Agosto'!$G:$G,'8 Agosto'!$B:$B,A48)</f>
        <v>5</v>
      </c>
      <c r="AS48" s="5">
        <f>_xlfn.MAXIFS('8 Agosto'!$H:$H,'8 Agosto'!$B:$B,A48)</f>
        <v>5.3</v>
      </c>
      <c r="AT48" s="5">
        <f t="shared" si="54"/>
        <v>5.15</v>
      </c>
      <c r="AU48" s="5">
        <f t="shared" si="55"/>
        <v>0.29999999999999982</v>
      </c>
      <c r="AV48" s="5">
        <f>IF(A48="","",COUNTIFS('8 Agosto'!$B:$B,A48))</f>
        <v>6</v>
      </c>
      <c r="AW48" s="6">
        <f t="shared" si="56"/>
        <v>5.825242718446598E-2</v>
      </c>
      <c r="AX48" s="7">
        <f>_xlfn.MINIFS('9 Septiembre'!$G:$G,'9 Septiembre'!$B:$B,A48)</f>
        <v>5</v>
      </c>
      <c r="AY48" s="5">
        <f>_xlfn.MAXIFS('9 Septiembre'!$H:$H,'9 Septiembre'!$B:$B,A48)</f>
        <v>5.2</v>
      </c>
      <c r="AZ48" s="5">
        <f t="shared" si="57"/>
        <v>5.0999999999999996</v>
      </c>
      <c r="BA48" s="5">
        <f t="shared" si="58"/>
        <v>0.20000000000000018</v>
      </c>
      <c r="BB48" s="5">
        <f>IF(A48="","",COUNTIFS('9 Septiembre'!$B:$B,A48))</f>
        <v>2</v>
      </c>
      <c r="BC48" s="6">
        <f t="shared" si="59"/>
        <v>3.9215686274509838E-2</v>
      </c>
      <c r="BD48" s="7">
        <f>_xlfn.MINIFS('10 Octubre'!$G:$G,'10 Octubre'!$B:$B,A48)</f>
        <v>4.5999999999999996</v>
      </c>
      <c r="BE48" s="5">
        <f>_xlfn.MAXIFS('10 Octubre'!$H:$H,'10 Octubre'!$B:$B,A48)</f>
        <v>4.8</v>
      </c>
      <c r="BF48" s="5">
        <f t="shared" si="60"/>
        <v>4.6999999999999993</v>
      </c>
      <c r="BG48" s="5">
        <f t="shared" si="61"/>
        <v>0.20000000000000018</v>
      </c>
      <c r="BH48" s="5">
        <f>IF(A48="","",COUNTIFS('10 Octubre'!$B:$B,A48))</f>
        <v>1</v>
      </c>
      <c r="BI48" s="6">
        <f t="shared" si="62"/>
        <v>4.255319148936175E-2</v>
      </c>
      <c r="BJ48" s="7">
        <f>_xlfn.MINIFS('11 Noviembre'!$G:$G,'11 Noviembre'!$B:$B,A48)</f>
        <v>4.3</v>
      </c>
      <c r="BK48" s="5">
        <f>_xlfn.MAXIFS('11 Noviembre'!$H:$H,'11 Noviembre'!$B:$B,A48)</f>
        <v>4.5999999999999996</v>
      </c>
      <c r="BL48" s="5">
        <f t="shared" si="63"/>
        <v>4.4499999999999993</v>
      </c>
      <c r="BM48" s="5">
        <f t="shared" si="64"/>
        <v>0.29999999999999982</v>
      </c>
      <c r="BN48" s="5">
        <f>IF(A48="","",COUNTIFS('11 Noviembre'!$B:$B,A48))</f>
        <v>3</v>
      </c>
      <c r="BO48" s="6">
        <f t="shared" si="65"/>
        <v>6.7415730337078622E-2</v>
      </c>
      <c r="BP48" s="7">
        <f>_xlfn.MINIFS('12 Diciembre'!$G:$G,'12 Diciembre'!$B:$B,A48)</f>
        <v>4.4000000000000004</v>
      </c>
      <c r="BQ48" s="5">
        <f>_xlfn.MAXIFS('12 Diciembre'!$H:$H,'12 Diciembre'!$B:$B,A48)</f>
        <v>5.0999999999999996</v>
      </c>
      <c r="BR48" s="5">
        <f t="shared" si="66"/>
        <v>4.75</v>
      </c>
      <c r="BS48" s="5">
        <f t="shared" si="67"/>
        <v>0.69999999999999929</v>
      </c>
      <c r="BT48" s="5">
        <f>IF(A48="","",COUNTIFS('12 Diciembre'!$B:$B,A48))</f>
        <v>7</v>
      </c>
      <c r="BU48" s="8">
        <f t="shared" si="68"/>
        <v>0.14736842105263143</v>
      </c>
    </row>
    <row r="49" spans="1:73" x14ac:dyDescent="0.3">
      <c r="A49" s="5" t="str">
        <v>Lebrija</v>
      </c>
      <c r="B49" s="5">
        <f>_xlfn.MINIFS('1 Enero'!$G:$G,'1 Enero'!$B:$B,A49)</f>
        <v>4.8</v>
      </c>
      <c r="C49" s="5">
        <f>_xlfn.MAXIFS('1 Enero'!$H:$H,'1 Enero'!$B:$B,A49)</f>
        <v>5.2</v>
      </c>
      <c r="D49" s="5">
        <f t="shared" si="33"/>
        <v>5</v>
      </c>
      <c r="E49" s="5">
        <f t="shared" si="34"/>
        <v>0.40000000000000036</v>
      </c>
      <c r="F49" s="5">
        <f>IF(A49="","",COUNTIFS('1 Enero'!$B:$B,A49))</f>
        <v>5</v>
      </c>
      <c r="G49" s="6">
        <f t="shared" si="35"/>
        <v>8.0000000000000071E-2</v>
      </c>
      <c r="H49" s="5">
        <f>_xlfn.MINIFS('2 Febrero'!$G:$G,'2 Febrero'!$B:$B,A49)</f>
        <v>4.4000000000000004</v>
      </c>
      <c r="I49" s="5">
        <f>_xlfn.MAXIFS('2 Febrero'!$H:$H,'2 Febrero'!$B:$B,A49)</f>
        <v>5</v>
      </c>
      <c r="J49" s="5">
        <f t="shared" si="36"/>
        <v>4.7</v>
      </c>
      <c r="K49" s="5">
        <f t="shared" si="37"/>
        <v>0.59999999999999964</v>
      </c>
      <c r="L49" s="5">
        <f>IF(A49="","",COUNTIFS('2 Febrero'!$B:$B,A49))</f>
        <v>6</v>
      </c>
      <c r="M49" s="6">
        <f t="shared" si="38"/>
        <v>0.12765957446808501</v>
      </c>
      <c r="N49" s="5">
        <f>_xlfn.MINIFS('3 Marzo'!$G:$G,'3 Marzo'!$B:$B,A49)</f>
        <v>4.9000000000000004</v>
      </c>
      <c r="O49" s="5">
        <f>_xlfn.MAXIFS('3 Marzo'!$H:$H,'3 Marzo'!$B:$B,A49)</f>
        <v>5.5</v>
      </c>
      <c r="P49" s="5">
        <f t="shared" si="39"/>
        <v>5.2</v>
      </c>
      <c r="Q49" s="5">
        <f t="shared" si="40"/>
        <v>0.59999999999999964</v>
      </c>
      <c r="R49" s="5">
        <f>IF(A49="","",COUNTIFS('3 Marzo'!$B:$B,A49))</f>
        <v>9</v>
      </c>
      <c r="S49" s="6">
        <f t="shared" si="41"/>
        <v>0.11538461538461531</v>
      </c>
      <c r="T49" s="7">
        <f>_xlfn.MINIFS('4 Abril'!$G:$G,'4 Abril'!$B:$B,A49)</f>
        <v>4.3</v>
      </c>
      <c r="U49" s="5">
        <f>_xlfn.MAXIFS('4 Abril'!$H:$H,'4 Abril'!$B:$B,A49)</f>
        <v>4.8</v>
      </c>
      <c r="V49" s="5">
        <f t="shared" si="42"/>
        <v>4.55</v>
      </c>
      <c r="W49" s="5">
        <f t="shared" si="43"/>
        <v>0.5</v>
      </c>
      <c r="X49" s="5">
        <f>IF(A49="","",COUNTIFS('4 Abril'!$B:$B,A49))</f>
        <v>5</v>
      </c>
      <c r="Y49" s="6">
        <f t="shared" si="44"/>
        <v>0.10989010989010989</v>
      </c>
      <c r="Z49" s="7">
        <f>_xlfn.MINIFS('5 Mayo'!$G:$G,'5 Mayo'!$B:$B,A49)</f>
        <v>4.4000000000000004</v>
      </c>
      <c r="AA49" s="5">
        <f>_xlfn.MAXIFS('5 Mayo'!$H:$H,'5 Mayo'!$B:$B,A49)</f>
        <v>4.8</v>
      </c>
      <c r="AB49" s="5">
        <f t="shared" si="45"/>
        <v>4.5999999999999996</v>
      </c>
      <c r="AC49" s="5">
        <f t="shared" si="46"/>
        <v>0.39999999999999947</v>
      </c>
      <c r="AD49" s="5">
        <f>IF(A49="","",COUNTIFS('5 Mayo'!$B:$B,A49))</f>
        <v>2</v>
      </c>
      <c r="AE49" s="6">
        <f t="shared" si="47"/>
        <v>8.6956521739130321E-2</v>
      </c>
      <c r="AF49" s="7">
        <f>_xlfn.MINIFS('6 Junio'!$G:$G,'6 Junio'!$B:$B,A49)</f>
        <v>4.4000000000000004</v>
      </c>
      <c r="AG49" s="5">
        <f>_xlfn.MAXIFS('6 Junio'!$H:$H,'6 Junio'!$B:$B,A49)</f>
        <v>4.8</v>
      </c>
      <c r="AH49" s="5">
        <f t="shared" si="48"/>
        <v>4.5999999999999996</v>
      </c>
      <c r="AI49" s="5">
        <f t="shared" si="49"/>
        <v>0.39999999999999947</v>
      </c>
      <c r="AJ49" s="5">
        <f>IF(A49="","",COUNTIFS('6 Junio'!$B:$B,A49))</f>
        <v>4</v>
      </c>
      <c r="AK49" s="6">
        <f t="shared" si="50"/>
        <v>8.6956521739130321E-2</v>
      </c>
      <c r="AL49" s="7">
        <f>_xlfn.MINIFS('7 Julio'!$G:$G,'7 Julio'!$B:$B,A49)</f>
        <v>4.8</v>
      </c>
      <c r="AM49" s="5">
        <f>_xlfn.MAXIFS('7 Julio'!$H:$H,'7 Julio'!$B:$B,A49)</f>
        <v>5.0999999999999996</v>
      </c>
      <c r="AN49" s="5">
        <f t="shared" si="51"/>
        <v>4.9499999999999993</v>
      </c>
      <c r="AO49" s="5">
        <f t="shared" si="52"/>
        <v>0.29999999999999982</v>
      </c>
      <c r="AP49" s="5">
        <f>IF(A49="","",COUNTIFS('7 Julio'!$B:$B,A49))</f>
        <v>5</v>
      </c>
      <c r="AQ49" s="6">
        <f t="shared" si="53"/>
        <v>6.060606060606058E-2</v>
      </c>
      <c r="AR49" s="7">
        <f>_xlfn.MINIFS('8 Agosto'!$G:$G,'8 Agosto'!$B:$B,A49)</f>
        <v>5</v>
      </c>
      <c r="AS49" s="5">
        <f>_xlfn.MAXIFS('8 Agosto'!$H:$H,'8 Agosto'!$B:$B,A49)</f>
        <v>5.3</v>
      </c>
      <c r="AT49" s="5">
        <f t="shared" si="54"/>
        <v>5.15</v>
      </c>
      <c r="AU49" s="5">
        <f t="shared" si="55"/>
        <v>0.29999999999999982</v>
      </c>
      <c r="AV49" s="5">
        <f>IF(A49="","",COUNTIFS('8 Agosto'!$B:$B,A49))</f>
        <v>6</v>
      </c>
      <c r="AW49" s="6">
        <f t="shared" si="56"/>
        <v>5.825242718446598E-2</v>
      </c>
      <c r="AX49" s="7">
        <f>_xlfn.MINIFS('9 Septiembre'!$G:$G,'9 Septiembre'!$B:$B,A49)</f>
        <v>5</v>
      </c>
      <c r="AY49" s="5">
        <f>_xlfn.MAXIFS('9 Septiembre'!$H:$H,'9 Septiembre'!$B:$B,A49)</f>
        <v>5.2</v>
      </c>
      <c r="AZ49" s="5">
        <f t="shared" si="57"/>
        <v>5.0999999999999996</v>
      </c>
      <c r="BA49" s="5">
        <f t="shared" si="58"/>
        <v>0.20000000000000018</v>
      </c>
      <c r="BB49" s="5">
        <f>IF(A49="","",COUNTIFS('9 Septiembre'!$B:$B,A49))</f>
        <v>3</v>
      </c>
      <c r="BC49" s="6">
        <f t="shared" si="59"/>
        <v>3.9215686274509838E-2</v>
      </c>
      <c r="BD49" s="7">
        <f>_xlfn.MINIFS('10 Octubre'!$G:$G,'10 Octubre'!$B:$B,A49)</f>
        <v>4.4000000000000004</v>
      </c>
      <c r="BE49" s="5">
        <f>_xlfn.MAXIFS('10 Octubre'!$H:$H,'10 Octubre'!$B:$B,A49)</f>
        <v>4.8</v>
      </c>
      <c r="BF49" s="5">
        <f t="shared" si="60"/>
        <v>4.5999999999999996</v>
      </c>
      <c r="BG49" s="5">
        <f t="shared" si="61"/>
        <v>0.39999999999999947</v>
      </c>
      <c r="BH49" s="5">
        <f>IF(A49="","",COUNTIFS('10 Octubre'!$B:$B,A49))</f>
        <v>2</v>
      </c>
      <c r="BI49" s="6">
        <f t="shared" si="62"/>
        <v>8.6956521739130321E-2</v>
      </c>
      <c r="BJ49" s="7">
        <f>_xlfn.MINIFS('11 Noviembre'!$G:$G,'11 Noviembre'!$B:$B,A49)</f>
        <v>4.0999999999999996</v>
      </c>
      <c r="BK49" s="5">
        <f>_xlfn.MAXIFS('11 Noviembre'!$H:$H,'11 Noviembre'!$B:$B,A49)</f>
        <v>4.5999999999999996</v>
      </c>
      <c r="BL49" s="5">
        <f t="shared" si="63"/>
        <v>4.3499999999999996</v>
      </c>
      <c r="BM49" s="5">
        <f t="shared" si="64"/>
        <v>0.5</v>
      </c>
      <c r="BN49" s="5">
        <f>IF(A49="","",COUNTIFS('11 Noviembre'!$B:$B,A49))</f>
        <v>4</v>
      </c>
      <c r="BO49" s="6">
        <f t="shared" si="65"/>
        <v>0.1149425287356322</v>
      </c>
      <c r="BP49" s="7">
        <f>_xlfn.MINIFS('12 Diciembre'!$G:$G,'12 Diciembre'!$B:$B,A49)</f>
        <v>4.3</v>
      </c>
      <c r="BQ49" s="5">
        <f>_xlfn.MAXIFS('12 Diciembre'!$H:$H,'12 Diciembre'!$B:$B,A49)</f>
        <v>5</v>
      </c>
      <c r="BR49" s="5">
        <f t="shared" si="66"/>
        <v>4.6500000000000004</v>
      </c>
      <c r="BS49" s="5">
        <f t="shared" si="67"/>
        <v>0.70000000000000018</v>
      </c>
      <c r="BT49" s="5">
        <f>IF(A49="","",COUNTIFS('12 Diciembre'!$B:$B,A49))</f>
        <v>7</v>
      </c>
      <c r="BU49" s="8">
        <f t="shared" si="68"/>
        <v>0.15053763440860218</v>
      </c>
    </row>
    <row r="50" spans="1:73" x14ac:dyDescent="0.3">
      <c r="A50" s="5" t="str">
        <v>Los Santos</v>
      </c>
      <c r="B50" s="5">
        <f>_xlfn.MINIFS('1 Enero'!$G:$G,'1 Enero'!$B:$B,A50)</f>
        <v>4.8</v>
      </c>
      <c r="C50" s="5">
        <f>_xlfn.MAXIFS('1 Enero'!$H:$H,'1 Enero'!$B:$B,A50)</f>
        <v>5.3</v>
      </c>
      <c r="D50" s="5">
        <f t="shared" si="33"/>
        <v>5.05</v>
      </c>
      <c r="E50" s="5">
        <f t="shared" si="34"/>
        <v>0.5</v>
      </c>
      <c r="F50" s="5">
        <f>IF(A50="","",COUNTIFS('1 Enero'!$B:$B,A50))</f>
        <v>8</v>
      </c>
      <c r="G50" s="6">
        <f t="shared" si="35"/>
        <v>9.9009900990099015E-2</v>
      </c>
      <c r="H50" s="5">
        <f>_xlfn.MINIFS('2 Febrero'!$G:$G,'2 Febrero'!$B:$B,A50)</f>
        <v>4.4000000000000004</v>
      </c>
      <c r="I50" s="5">
        <f>_xlfn.MAXIFS('2 Febrero'!$H:$H,'2 Febrero'!$B:$B,A50)</f>
        <v>5.2</v>
      </c>
      <c r="J50" s="5">
        <f t="shared" si="36"/>
        <v>4.8000000000000007</v>
      </c>
      <c r="K50" s="5">
        <f t="shared" si="37"/>
        <v>0.79999999999999982</v>
      </c>
      <c r="L50" s="5">
        <f>IF(A50="","",COUNTIFS('2 Febrero'!$B:$B,A50))</f>
        <v>8</v>
      </c>
      <c r="M50" s="6">
        <f t="shared" si="38"/>
        <v>0.1666666666666666</v>
      </c>
      <c r="N50" s="5">
        <f>_xlfn.MINIFS('3 Marzo'!$G:$G,'3 Marzo'!$B:$B,A50)</f>
        <v>4.9000000000000004</v>
      </c>
      <c r="O50" s="5">
        <f>_xlfn.MAXIFS('3 Marzo'!$H:$H,'3 Marzo'!$B:$B,A50)</f>
        <v>5.8</v>
      </c>
      <c r="P50" s="5">
        <f t="shared" si="39"/>
        <v>5.35</v>
      </c>
      <c r="Q50" s="5">
        <f t="shared" si="40"/>
        <v>0.89999999999999947</v>
      </c>
      <c r="R50" s="5">
        <f>IF(A50="","",COUNTIFS('3 Marzo'!$B:$B,A50))</f>
        <v>11</v>
      </c>
      <c r="S50" s="6">
        <f t="shared" si="41"/>
        <v>0.16822429906542047</v>
      </c>
      <c r="T50" s="7">
        <f>_xlfn.MINIFS('4 Abril'!$G:$G,'4 Abril'!$B:$B,A50)</f>
        <v>4.4000000000000004</v>
      </c>
      <c r="U50" s="5">
        <f>_xlfn.MAXIFS('4 Abril'!$H:$H,'4 Abril'!$B:$B,A50)</f>
        <v>5</v>
      </c>
      <c r="V50" s="5">
        <f t="shared" si="42"/>
        <v>4.7</v>
      </c>
      <c r="W50" s="5">
        <f t="shared" si="43"/>
        <v>0.59999999999999964</v>
      </c>
      <c r="X50" s="5">
        <f>IF(A50="","",COUNTIFS('4 Abril'!$B:$B,A50))</f>
        <v>7</v>
      </c>
      <c r="Y50" s="6">
        <f t="shared" si="44"/>
        <v>0.12765957446808501</v>
      </c>
      <c r="Z50" s="7">
        <f>_xlfn.MINIFS('5 Mayo'!$G:$G,'5 Mayo'!$B:$B,A50)</f>
        <v>4.4000000000000004</v>
      </c>
      <c r="AA50" s="5">
        <f>_xlfn.MAXIFS('5 Mayo'!$H:$H,'5 Mayo'!$B:$B,A50)</f>
        <v>4.8</v>
      </c>
      <c r="AB50" s="5">
        <f t="shared" si="45"/>
        <v>4.5999999999999996</v>
      </c>
      <c r="AC50" s="5">
        <f t="shared" si="46"/>
        <v>0.39999999999999947</v>
      </c>
      <c r="AD50" s="5">
        <f>IF(A50="","",COUNTIFS('5 Mayo'!$B:$B,A50))</f>
        <v>2</v>
      </c>
      <c r="AE50" s="6">
        <f t="shared" si="47"/>
        <v>8.6956521739130321E-2</v>
      </c>
      <c r="AF50" s="7">
        <f>_xlfn.MINIFS('6 Junio'!$G:$G,'6 Junio'!$B:$B,A50)</f>
        <v>4.5999999999999996</v>
      </c>
      <c r="AG50" s="5">
        <f>_xlfn.MAXIFS('6 Junio'!$H:$H,'6 Junio'!$B:$B,A50)</f>
        <v>4.8</v>
      </c>
      <c r="AH50" s="5">
        <f t="shared" si="48"/>
        <v>4.6999999999999993</v>
      </c>
      <c r="AI50" s="5">
        <f t="shared" si="49"/>
        <v>0.20000000000000018</v>
      </c>
      <c r="AJ50" s="5">
        <f>IF(A50="","",COUNTIFS('6 Junio'!$B:$B,A50))</f>
        <v>2</v>
      </c>
      <c r="AK50" s="6">
        <f t="shared" si="50"/>
        <v>4.255319148936175E-2</v>
      </c>
      <c r="AL50" s="7">
        <f>_xlfn.MINIFS('7 Julio'!$G:$G,'7 Julio'!$B:$B,A50)</f>
        <v>4.8</v>
      </c>
      <c r="AM50" s="5">
        <f>_xlfn.MAXIFS('7 Julio'!$H:$H,'7 Julio'!$B:$B,A50)</f>
        <v>5</v>
      </c>
      <c r="AN50" s="5">
        <f t="shared" si="51"/>
        <v>4.9000000000000004</v>
      </c>
      <c r="AO50" s="5">
        <f t="shared" si="52"/>
        <v>0.20000000000000018</v>
      </c>
      <c r="AP50" s="5">
        <f>IF(A50="","",COUNTIFS('7 Julio'!$B:$B,A50))</f>
        <v>3</v>
      </c>
      <c r="AQ50" s="6">
        <f t="shared" si="53"/>
        <v>4.0816326530612276E-2</v>
      </c>
      <c r="AR50" s="7">
        <f>_xlfn.MINIFS('8 Agosto'!$G:$G,'8 Agosto'!$B:$B,A50)</f>
        <v>4.9000000000000004</v>
      </c>
      <c r="AS50" s="5">
        <f>_xlfn.MAXIFS('8 Agosto'!$H:$H,'8 Agosto'!$B:$B,A50)</f>
        <v>5.3</v>
      </c>
      <c r="AT50" s="5">
        <f t="shared" si="54"/>
        <v>5.0999999999999996</v>
      </c>
      <c r="AU50" s="5">
        <f t="shared" si="55"/>
        <v>0.39999999999999947</v>
      </c>
      <c r="AV50" s="5">
        <f>IF(A50="","",COUNTIFS('8 Agosto'!$B:$B,A50))</f>
        <v>6</v>
      </c>
      <c r="AW50" s="6">
        <f t="shared" si="56"/>
        <v>7.843137254901951E-2</v>
      </c>
      <c r="AX50" s="7">
        <f>_xlfn.MINIFS('9 Septiembre'!$G:$G,'9 Septiembre'!$B:$B,A50)</f>
        <v>4.9000000000000004</v>
      </c>
      <c r="AY50" s="5">
        <f>_xlfn.MAXIFS('9 Septiembre'!$H:$H,'9 Septiembre'!$B:$B,A50)</f>
        <v>5.2</v>
      </c>
      <c r="AZ50" s="5">
        <f t="shared" si="57"/>
        <v>5.0500000000000007</v>
      </c>
      <c r="BA50" s="5">
        <f t="shared" si="58"/>
        <v>0.29999999999999982</v>
      </c>
      <c r="BB50" s="5">
        <f>IF(A50="","",COUNTIFS('9 Septiembre'!$B:$B,A50))</f>
        <v>3</v>
      </c>
      <c r="BC50" s="6">
        <f t="shared" si="59"/>
        <v>5.9405940594059362E-2</v>
      </c>
      <c r="BD50" s="7">
        <f>_xlfn.MINIFS('10 Octubre'!$G:$G,'10 Octubre'!$B:$B,A50)</f>
        <v>4.5999999999999996</v>
      </c>
      <c r="BE50" s="5">
        <f>_xlfn.MAXIFS('10 Octubre'!$H:$H,'10 Octubre'!$B:$B,A50)</f>
        <v>4.8</v>
      </c>
      <c r="BF50" s="5">
        <f t="shared" si="60"/>
        <v>4.6999999999999993</v>
      </c>
      <c r="BG50" s="5">
        <f t="shared" si="61"/>
        <v>0.20000000000000018</v>
      </c>
      <c r="BH50" s="5">
        <f>IF(A50="","",COUNTIFS('10 Octubre'!$B:$B,A50))</f>
        <v>2</v>
      </c>
      <c r="BI50" s="6">
        <f t="shared" si="62"/>
        <v>4.255319148936175E-2</v>
      </c>
      <c r="BJ50" s="7">
        <f>_xlfn.MINIFS('11 Noviembre'!$G:$G,'11 Noviembre'!$B:$B,A50)</f>
        <v>4.3</v>
      </c>
      <c r="BK50" s="5">
        <f>_xlfn.MAXIFS('11 Noviembre'!$H:$H,'11 Noviembre'!$B:$B,A50)</f>
        <v>4.8</v>
      </c>
      <c r="BL50" s="5">
        <f t="shared" si="63"/>
        <v>4.55</v>
      </c>
      <c r="BM50" s="5">
        <f t="shared" si="64"/>
        <v>0.5</v>
      </c>
      <c r="BN50" s="5">
        <f>IF(A50="","",COUNTIFS('11 Noviembre'!$B:$B,A50))</f>
        <v>4</v>
      </c>
      <c r="BO50" s="6">
        <f t="shared" si="65"/>
        <v>0.10989010989010989</v>
      </c>
      <c r="BP50" s="7">
        <f>_xlfn.MINIFS('12 Diciembre'!$G:$G,'12 Diciembre'!$B:$B,A50)</f>
        <v>4.4000000000000004</v>
      </c>
      <c r="BQ50" s="5">
        <f>_xlfn.MAXIFS('12 Diciembre'!$H:$H,'12 Diciembre'!$B:$B,A50)</f>
        <v>5.0999999999999996</v>
      </c>
      <c r="BR50" s="5">
        <f t="shared" si="66"/>
        <v>4.75</v>
      </c>
      <c r="BS50" s="5">
        <f t="shared" si="67"/>
        <v>0.69999999999999929</v>
      </c>
      <c r="BT50" s="5">
        <f>IF(A50="","",COUNTIFS('12 Diciembre'!$B:$B,A50))</f>
        <v>8</v>
      </c>
      <c r="BU50" s="8">
        <f t="shared" si="68"/>
        <v>0.14736842105263143</v>
      </c>
    </row>
    <row r="51" spans="1:73" x14ac:dyDescent="0.3">
      <c r="A51" s="5" t="str">
        <v>Macaravita</v>
      </c>
      <c r="B51" s="5">
        <f>_xlfn.MINIFS('1 Enero'!$G:$G,'1 Enero'!$B:$B,A51)</f>
        <v>4.9000000000000004</v>
      </c>
      <c r="C51" s="5">
        <f>_xlfn.MAXIFS('1 Enero'!$H:$H,'1 Enero'!$B:$B,A51)</f>
        <v>5.4</v>
      </c>
      <c r="D51" s="5">
        <f t="shared" si="33"/>
        <v>5.15</v>
      </c>
      <c r="E51" s="5">
        <f t="shared" si="34"/>
        <v>0.5</v>
      </c>
      <c r="F51" s="5">
        <f>IF(A51="","",COUNTIFS('1 Enero'!$B:$B,A51))</f>
        <v>6</v>
      </c>
      <c r="G51" s="6">
        <f t="shared" si="35"/>
        <v>9.7087378640776698E-2</v>
      </c>
      <c r="H51" s="5">
        <f>_xlfn.MINIFS('2 Febrero'!$G:$G,'2 Febrero'!$B:$B,A51)</f>
        <v>4.5999999999999996</v>
      </c>
      <c r="I51" s="5">
        <f>_xlfn.MAXIFS('2 Febrero'!$H:$H,'2 Febrero'!$B:$B,A51)</f>
        <v>5</v>
      </c>
      <c r="J51" s="5">
        <f t="shared" si="36"/>
        <v>4.8</v>
      </c>
      <c r="K51" s="5">
        <f t="shared" si="37"/>
        <v>0.40000000000000036</v>
      </c>
      <c r="L51" s="5">
        <f>IF(A51="","",COUNTIFS('2 Febrero'!$B:$B,A51))</f>
        <v>5</v>
      </c>
      <c r="M51" s="6">
        <f t="shared" si="38"/>
        <v>8.3333333333333412E-2</v>
      </c>
      <c r="N51" s="5">
        <f>_xlfn.MINIFS('3 Marzo'!$G:$G,'3 Marzo'!$B:$B,A51)</f>
        <v>4.5999999999999996</v>
      </c>
      <c r="O51" s="5">
        <f>_xlfn.MAXIFS('3 Marzo'!$H:$H,'3 Marzo'!$B:$B,A51)</f>
        <v>5.8</v>
      </c>
      <c r="P51" s="5">
        <f t="shared" si="39"/>
        <v>5.1999999999999993</v>
      </c>
      <c r="Q51" s="5">
        <f t="shared" si="40"/>
        <v>1.2000000000000002</v>
      </c>
      <c r="R51" s="5">
        <f>IF(A51="","",COUNTIFS('3 Marzo'!$B:$B,A51))</f>
        <v>6</v>
      </c>
      <c r="S51" s="6">
        <f t="shared" si="41"/>
        <v>0.23076923076923084</v>
      </c>
      <c r="T51" s="7">
        <f>_xlfn.MINIFS('4 Abril'!$G:$G,'4 Abril'!$B:$B,A51)</f>
        <v>4.3</v>
      </c>
      <c r="U51" s="5">
        <f>_xlfn.MAXIFS('4 Abril'!$H:$H,'4 Abril'!$B:$B,A51)</f>
        <v>4.9000000000000004</v>
      </c>
      <c r="V51" s="5">
        <f t="shared" si="42"/>
        <v>4.5999999999999996</v>
      </c>
      <c r="W51" s="5">
        <f t="shared" si="43"/>
        <v>0.60000000000000053</v>
      </c>
      <c r="X51" s="5">
        <f>IF(A51="","",COUNTIFS('4 Abril'!$B:$B,A51))</f>
        <v>5</v>
      </c>
      <c r="Y51" s="6">
        <f t="shared" si="44"/>
        <v>0.13043478260869579</v>
      </c>
      <c r="Z51" s="7">
        <f>_xlfn.MINIFS('5 Mayo'!$G:$G,'5 Mayo'!$B:$B,A51)</f>
        <v>4.3</v>
      </c>
      <c r="AA51" s="5">
        <f>_xlfn.MAXIFS('5 Mayo'!$H:$H,'5 Mayo'!$B:$B,A51)</f>
        <v>4.5999999999999996</v>
      </c>
      <c r="AB51" s="5">
        <f t="shared" si="45"/>
        <v>4.4499999999999993</v>
      </c>
      <c r="AC51" s="5">
        <f t="shared" si="46"/>
        <v>0.29999999999999982</v>
      </c>
      <c r="AD51" s="5">
        <f>IF(A51="","",COUNTIFS('5 Mayo'!$B:$B,A51))</f>
        <v>3</v>
      </c>
      <c r="AE51" s="6">
        <f t="shared" si="47"/>
        <v>6.7415730337078622E-2</v>
      </c>
      <c r="AF51" s="7">
        <f>_xlfn.MINIFS('6 Junio'!$G:$G,'6 Junio'!$B:$B,A51)</f>
        <v>4.3</v>
      </c>
      <c r="AG51" s="5">
        <f>_xlfn.MAXIFS('6 Junio'!$H:$H,'6 Junio'!$B:$B,A51)</f>
        <v>4.8</v>
      </c>
      <c r="AH51" s="5">
        <f t="shared" si="48"/>
        <v>4.55</v>
      </c>
      <c r="AI51" s="5">
        <f t="shared" si="49"/>
        <v>0.5</v>
      </c>
      <c r="AJ51" s="5">
        <f>IF(A51="","",COUNTIFS('6 Junio'!$B:$B,A51))</f>
        <v>5</v>
      </c>
      <c r="AK51" s="6">
        <f t="shared" si="50"/>
        <v>0.10989010989010989</v>
      </c>
      <c r="AL51" s="7">
        <f>_xlfn.MINIFS('7 Julio'!$G:$G,'7 Julio'!$B:$B,A51)</f>
        <v>4.4000000000000004</v>
      </c>
      <c r="AM51" s="5">
        <f>_xlfn.MAXIFS('7 Julio'!$H:$H,'7 Julio'!$B:$B,A51)</f>
        <v>4.9000000000000004</v>
      </c>
      <c r="AN51" s="5">
        <f t="shared" si="51"/>
        <v>4.6500000000000004</v>
      </c>
      <c r="AO51" s="5">
        <f t="shared" si="52"/>
        <v>0.5</v>
      </c>
      <c r="AP51" s="5">
        <f>IF(A51="","",COUNTIFS('7 Julio'!$B:$B,A51))</f>
        <v>3</v>
      </c>
      <c r="AQ51" s="6">
        <f t="shared" si="53"/>
        <v>0.1075268817204301</v>
      </c>
      <c r="AR51" s="7">
        <f>_xlfn.MINIFS('8 Agosto'!$G:$G,'8 Agosto'!$B:$B,A51)</f>
        <v>4.8</v>
      </c>
      <c r="AS51" s="5">
        <f>_xlfn.MAXIFS('8 Agosto'!$H:$H,'8 Agosto'!$B:$B,A51)</f>
        <v>5.2</v>
      </c>
      <c r="AT51" s="5">
        <f t="shared" si="54"/>
        <v>5</v>
      </c>
      <c r="AU51" s="5">
        <f t="shared" si="55"/>
        <v>0.40000000000000036</v>
      </c>
      <c r="AV51" s="5">
        <f>IF(A51="","",COUNTIFS('8 Agosto'!$B:$B,A51))</f>
        <v>5</v>
      </c>
      <c r="AW51" s="6">
        <f t="shared" si="56"/>
        <v>8.0000000000000071E-2</v>
      </c>
      <c r="AX51" s="7">
        <f>_xlfn.MINIFS('9 Septiembre'!$G:$G,'9 Septiembre'!$B:$B,A51)</f>
        <v>4.9000000000000004</v>
      </c>
      <c r="AY51" s="5">
        <f>_xlfn.MAXIFS('9 Septiembre'!$H:$H,'9 Septiembre'!$B:$B,A51)</f>
        <v>5</v>
      </c>
      <c r="AZ51" s="5">
        <f t="shared" si="57"/>
        <v>4.95</v>
      </c>
      <c r="BA51" s="5">
        <f t="shared" si="58"/>
        <v>9.9999999999999645E-2</v>
      </c>
      <c r="BB51" s="5">
        <f>IF(A51="","",COUNTIFS('9 Septiembre'!$B:$B,A51))</f>
        <v>1</v>
      </c>
      <c r="BC51" s="6">
        <f t="shared" si="59"/>
        <v>2.0202020202020131E-2</v>
      </c>
      <c r="BD51" s="7">
        <f>_xlfn.MINIFS('10 Octubre'!$G:$G,'10 Octubre'!$B:$B,A51)</f>
        <v>4.4000000000000004</v>
      </c>
      <c r="BE51" s="5">
        <f>_xlfn.MAXIFS('10 Octubre'!$H:$H,'10 Octubre'!$B:$B,A51)</f>
        <v>4.8</v>
      </c>
      <c r="BF51" s="5">
        <f t="shared" si="60"/>
        <v>4.5999999999999996</v>
      </c>
      <c r="BG51" s="5">
        <f t="shared" si="61"/>
        <v>0.39999999999999947</v>
      </c>
      <c r="BH51" s="5">
        <f>IF(A51="","",COUNTIFS('10 Octubre'!$B:$B,A51))</f>
        <v>2</v>
      </c>
      <c r="BI51" s="6">
        <f t="shared" si="62"/>
        <v>8.6956521739130321E-2</v>
      </c>
      <c r="BJ51" s="7">
        <f>_xlfn.MINIFS('11 Noviembre'!$G:$G,'11 Noviembre'!$B:$B,A51)</f>
        <v>4.0999999999999996</v>
      </c>
      <c r="BK51" s="5">
        <f>_xlfn.MAXIFS('11 Noviembre'!$H:$H,'11 Noviembre'!$B:$B,A51)</f>
        <v>4.9000000000000004</v>
      </c>
      <c r="BL51" s="5">
        <f t="shared" si="63"/>
        <v>4.5</v>
      </c>
      <c r="BM51" s="5">
        <f t="shared" si="64"/>
        <v>0.80000000000000071</v>
      </c>
      <c r="BN51" s="5">
        <f>IF(A51="","",COUNTIFS('11 Noviembre'!$B:$B,A51))</f>
        <v>6</v>
      </c>
      <c r="BO51" s="6">
        <f t="shared" si="65"/>
        <v>0.17777777777777792</v>
      </c>
      <c r="BP51" s="7">
        <f>_xlfn.MINIFS('12 Diciembre'!$G:$G,'12 Diciembre'!$B:$B,A51)</f>
        <v>4.4000000000000004</v>
      </c>
      <c r="BQ51" s="5">
        <f>_xlfn.MAXIFS('12 Diciembre'!$H:$H,'12 Diciembre'!$B:$B,A51)</f>
        <v>5.3</v>
      </c>
      <c r="BR51" s="5">
        <f t="shared" si="66"/>
        <v>4.8499999999999996</v>
      </c>
      <c r="BS51" s="5">
        <f t="shared" si="67"/>
        <v>0.89999999999999947</v>
      </c>
      <c r="BT51" s="5">
        <f>IF(A51="","",COUNTIFS('12 Diciembre'!$B:$B,A51))</f>
        <v>8</v>
      </c>
      <c r="BU51" s="8">
        <f t="shared" si="68"/>
        <v>0.18556701030927825</v>
      </c>
    </row>
    <row r="52" spans="1:73" x14ac:dyDescent="0.3">
      <c r="A52" s="5" t="str">
        <v>Málaga</v>
      </c>
      <c r="B52" s="5">
        <f>_xlfn.MINIFS('1 Enero'!$G:$G,'1 Enero'!$B:$B,A52)</f>
        <v>4.9000000000000004</v>
      </c>
      <c r="C52" s="5">
        <f>_xlfn.MAXIFS('1 Enero'!$H:$H,'1 Enero'!$B:$B,A52)</f>
        <v>5.2</v>
      </c>
      <c r="D52" s="5">
        <f t="shared" si="33"/>
        <v>5.0500000000000007</v>
      </c>
      <c r="E52" s="5">
        <f t="shared" si="34"/>
        <v>0.29999999999999982</v>
      </c>
      <c r="F52" s="5">
        <f>IF(A52="","",COUNTIFS('1 Enero'!$B:$B,A52))</f>
        <v>4</v>
      </c>
      <c r="G52" s="6">
        <f t="shared" si="35"/>
        <v>5.9405940594059362E-2</v>
      </c>
      <c r="H52" s="5">
        <f>_xlfn.MINIFS('2 Febrero'!$G:$G,'2 Febrero'!$B:$B,A52)</f>
        <v>4.5999999999999996</v>
      </c>
      <c r="I52" s="5">
        <f>_xlfn.MAXIFS('2 Febrero'!$H:$H,'2 Febrero'!$B:$B,A52)</f>
        <v>5</v>
      </c>
      <c r="J52" s="5">
        <f t="shared" si="36"/>
        <v>4.8</v>
      </c>
      <c r="K52" s="5">
        <f t="shared" si="37"/>
        <v>0.40000000000000036</v>
      </c>
      <c r="L52" s="5">
        <f>IF(A52="","",COUNTIFS('2 Febrero'!$B:$B,A52))</f>
        <v>4</v>
      </c>
      <c r="M52" s="6">
        <f t="shared" si="38"/>
        <v>8.3333333333333412E-2</v>
      </c>
      <c r="N52" s="5">
        <f>_xlfn.MINIFS('3 Marzo'!$G:$G,'3 Marzo'!$B:$B,A52)</f>
        <v>5.3</v>
      </c>
      <c r="O52" s="5">
        <f>_xlfn.MAXIFS('3 Marzo'!$H:$H,'3 Marzo'!$B:$B,A52)</f>
        <v>5.8</v>
      </c>
      <c r="P52" s="5">
        <f t="shared" si="39"/>
        <v>5.55</v>
      </c>
      <c r="Q52" s="5">
        <f t="shared" si="40"/>
        <v>0.5</v>
      </c>
      <c r="R52" s="5">
        <f>IF(A52="","",COUNTIFS('3 Marzo'!$B:$B,A52))</f>
        <v>3</v>
      </c>
      <c r="S52" s="6">
        <f t="shared" si="41"/>
        <v>9.00900900900901E-2</v>
      </c>
      <c r="T52" s="7">
        <f>_xlfn.MINIFS('4 Abril'!$G:$G,'4 Abril'!$B:$B,A52)</f>
        <v>4.4000000000000004</v>
      </c>
      <c r="U52" s="5">
        <f>_xlfn.MAXIFS('4 Abril'!$H:$H,'4 Abril'!$B:$B,A52)</f>
        <v>4.8</v>
      </c>
      <c r="V52" s="5">
        <f t="shared" si="42"/>
        <v>4.5999999999999996</v>
      </c>
      <c r="W52" s="5">
        <f t="shared" si="43"/>
        <v>0.39999999999999947</v>
      </c>
      <c r="X52" s="5">
        <f>IF(A52="","",COUNTIFS('4 Abril'!$B:$B,A52))</f>
        <v>3</v>
      </c>
      <c r="Y52" s="6">
        <f t="shared" si="44"/>
        <v>8.6956521739130321E-2</v>
      </c>
      <c r="Z52" s="7">
        <f>_xlfn.MINIFS('5 Mayo'!$G:$G,'5 Mayo'!$B:$B,A52)</f>
        <v>4.4000000000000004</v>
      </c>
      <c r="AA52" s="5">
        <f>_xlfn.MAXIFS('5 Mayo'!$H:$H,'5 Mayo'!$B:$B,A52)</f>
        <v>4.8</v>
      </c>
      <c r="AB52" s="5">
        <f t="shared" si="45"/>
        <v>4.5999999999999996</v>
      </c>
      <c r="AC52" s="5">
        <f t="shared" si="46"/>
        <v>0.39999999999999947</v>
      </c>
      <c r="AD52" s="5">
        <f>IF(A52="","",COUNTIFS('5 Mayo'!$B:$B,A52))</f>
        <v>2</v>
      </c>
      <c r="AE52" s="6">
        <f t="shared" si="47"/>
        <v>8.6956521739130321E-2</v>
      </c>
      <c r="AF52" s="7">
        <f>_xlfn.MINIFS('6 Junio'!$G:$G,'6 Junio'!$B:$B,A52)</f>
        <v>4.5999999999999996</v>
      </c>
      <c r="AG52" s="5">
        <f>_xlfn.MAXIFS('6 Junio'!$H:$H,'6 Junio'!$B:$B,A52)</f>
        <v>4.8</v>
      </c>
      <c r="AH52" s="5">
        <f t="shared" si="48"/>
        <v>4.6999999999999993</v>
      </c>
      <c r="AI52" s="5">
        <f t="shared" si="49"/>
        <v>0.20000000000000018</v>
      </c>
      <c r="AJ52" s="5">
        <f>IF(A52="","",COUNTIFS('6 Junio'!$B:$B,A52))</f>
        <v>2</v>
      </c>
      <c r="AK52" s="6">
        <f t="shared" si="50"/>
        <v>4.255319148936175E-2</v>
      </c>
      <c r="AL52" s="7">
        <f>_xlfn.MINIFS('7 Julio'!$G:$G,'7 Julio'!$B:$B,A52)</f>
        <v>4.8</v>
      </c>
      <c r="AM52" s="5">
        <f>_xlfn.MAXIFS('7 Julio'!$H:$H,'7 Julio'!$B:$B,A52)</f>
        <v>4.9000000000000004</v>
      </c>
      <c r="AN52" s="5">
        <f t="shared" si="51"/>
        <v>4.8499999999999996</v>
      </c>
      <c r="AO52" s="5">
        <f t="shared" si="52"/>
        <v>0.10000000000000053</v>
      </c>
      <c r="AP52" s="5">
        <f>IF(A52="","",COUNTIFS('7 Julio'!$B:$B,A52))</f>
        <v>3</v>
      </c>
      <c r="AQ52" s="6">
        <f t="shared" si="53"/>
        <v>2.0618556701031038E-2</v>
      </c>
      <c r="AR52" s="7">
        <f>_xlfn.MINIFS('8 Agosto'!$G:$G,'8 Agosto'!$B:$B,A52)</f>
        <v>4.9000000000000004</v>
      </c>
      <c r="AS52" s="5">
        <f>_xlfn.MAXIFS('8 Agosto'!$H:$H,'8 Agosto'!$B:$B,A52)</f>
        <v>5.2</v>
      </c>
      <c r="AT52" s="5">
        <f t="shared" si="54"/>
        <v>5.0500000000000007</v>
      </c>
      <c r="AU52" s="5">
        <f t="shared" si="55"/>
        <v>0.29999999999999982</v>
      </c>
      <c r="AV52" s="5">
        <f>IF(A52="","",COUNTIFS('8 Agosto'!$B:$B,A52))</f>
        <v>4</v>
      </c>
      <c r="AW52" s="6">
        <f t="shared" si="56"/>
        <v>5.9405940594059362E-2</v>
      </c>
      <c r="AX52" s="7">
        <f>_xlfn.MINIFS('9 Septiembre'!$G:$G,'9 Septiembre'!$B:$B,A52)</f>
        <v>4.9000000000000004</v>
      </c>
      <c r="AY52" s="5">
        <f>_xlfn.MAXIFS('9 Septiembre'!$H:$H,'9 Septiembre'!$B:$B,A52)</f>
        <v>5.0999999999999996</v>
      </c>
      <c r="AZ52" s="5">
        <f t="shared" si="57"/>
        <v>5</v>
      </c>
      <c r="BA52" s="5">
        <f t="shared" si="58"/>
        <v>0.19999999999999929</v>
      </c>
      <c r="BB52" s="5">
        <f>IF(A52="","",COUNTIFS('9 Septiembre'!$B:$B,A52))</f>
        <v>2</v>
      </c>
      <c r="BC52" s="6">
        <f t="shared" si="59"/>
        <v>3.9999999999999855E-2</v>
      </c>
      <c r="BD52" s="7">
        <f>_xlfn.MINIFS('10 Octubre'!$G:$G,'10 Octubre'!$B:$B,A52)</f>
        <v>4.4000000000000004</v>
      </c>
      <c r="BE52" s="5">
        <f>_xlfn.MAXIFS('10 Octubre'!$H:$H,'10 Octubre'!$B:$B,A52)</f>
        <v>4.8</v>
      </c>
      <c r="BF52" s="5">
        <f t="shared" si="60"/>
        <v>4.5999999999999996</v>
      </c>
      <c r="BG52" s="5">
        <f t="shared" si="61"/>
        <v>0.39999999999999947</v>
      </c>
      <c r="BH52" s="5">
        <f>IF(A52="","",COUNTIFS('10 Octubre'!$B:$B,A52))</f>
        <v>2</v>
      </c>
      <c r="BI52" s="6">
        <f t="shared" si="62"/>
        <v>8.6956521739130321E-2</v>
      </c>
      <c r="BJ52" s="7">
        <f>_xlfn.MINIFS('11 Noviembre'!$G:$G,'11 Noviembre'!$B:$B,A52)</f>
        <v>4.0999999999999996</v>
      </c>
      <c r="BK52" s="5">
        <f>_xlfn.MAXIFS('11 Noviembre'!$H:$H,'11 Noviembre'!$B:$B,A52)</f>
        <v>4.5999999999999996</v>
      </c>
      <c r="BL52" s="5">
        <f t="shared" si="63"/>
        <v>4.3499999999999996</v>
      </c>
      <c r="BM52" s="5">
        <f t="shared" si="64"/>
        <v>0.5</v>
      </c>
      <c r="BN52" s="5">
        <f>IF(A52="","",COUNTIFS('11 Noviembre'!$B:$B,A52))</f>
        <v>4</v>
      </c>
      <c r="BO52" s="6">
        <f t="shared" si="65"/>
        <v>0.1149425287356322</v>
      </c>
      <c r="BP52" s="7">
        <f>_xlfn.MINIFS('12 Diciembre'!$G:$G,'12 Diciembre'!$B:$B,A52)</f>
        <v>4.5999999999999996</v>
      </c>
      <c r="BQ52" s="5">
        <f>_xlfn.MAXIFS('12 Diciembre'!$H:$H,'12 Diciembre'!$B:$B,A52)</f>
        <v>5.0999999999999996</v>
      </c>
      <c r="BR52" s="5">
        <f t="shared" si="66"/>
        <v>4.8499999999999996</v>
      </c>
      <c r="BS52" s="5">
        <f t="shared" si="67"/>
        <v>0.5</v>
      </c>
      <c r="BT52" s="5">
        <f>IF(A52="","",COUNTIFS('12 Diciembre'!$B:$B,A52))</f>
        <v>5</v>
      </c>
      <c r="BU52" s="8">
        <f t="shared" si="68"/>
        <v>0.10309278350515465</v>
      </c>
    </row>
    <row r="53" spans="1:73" x14ac:dyDescent="0.3">
      <c r="A53" s="5" t="str">
        <v>Matanza</v>
      </c>
      <c r="B53" s="5">
        <f>_xlfn.MINIFS('1 Enero'!$G:$G,'1 Enero'!$B:$B,A53)</f>
        <v>4.8</v>
      </c>
      <c r="C53" s="5">
        <f>_xlfn.MAXIFS('1 Enero'!$H:$H,'1 Enero'!$B:$B,A53)</f>
        <v>5.2</v>
      </c>
      <c r="D53" s="5">
        <f t="shared" si="33"/>
        <v>5</v>
      </c>
      <c r="E53" s="5">
        <f t="shared" si="34"/>
        <v>0.40000000000000036</v>
      </c>
      <c r="F53" s="5">
        <f>IF(A53="","",COUNTIFS('1 Enero'!$B:$B,A53))</f>
        <v>4</v>
      </c>
      <c r="G53" s="6">
        <f t="shared" si="35"/>
        <v>8.0000000000000071E-2</v>
      </c>
      <c r="H53" s="5">
        <f>_xlfn.MINIFS('2 Febrero'!$G:$G,'2 Febrero'!$B:$B,A53)</f>
        <v>4.4000000000000004</v>
      </c>
      <c r="I53" s="5">
        <f>_xlfn.MAXIFS('2 Febrero'!$H:$H,'2 Febrero'!$B:$B,A53)</f>
        <v>5</v>
      </c>
      <c r="J53" s="5">
        <f t="shared" si="36"/>
        <v>4.7</v>
      </c>
      <c r="K53" s="5">
        <f t="shared" si="37"/>
        <v>0.59999999999999964</v>
      </c>
      <c r="L53" s="5">
        <f>IF(A53="","",COUNTIFS('2 Febrero'!$B:$B,A53))</f>
        <v>6</v>
      </c>
      <c r="M53" s="6">
        <f t="shared" si="38"/>
        <v>0.12765957446808501</v>
      </c>
      <c r="N53" s="5">
        <f>_xlfn.MINIFS('3 Marzo'!$G:$G,'3 Marzo'!$B:$B,A53)</f>
        <v>4.9000000000000004</v>
      </c>
      <c r="O53" s="5">
        <f>_xlfn.MAXIFS('3 Marzo'!$H:$H,'3 Marzo'!$B:$B,A53)</f>
        <v>5.8</v>
      </c>
      <c r="P53" s="5">
        <f t="shared" si="39"/>
        <v>5.35</v>
      </c>
      <c r="Q53" s="5">
        <f t="shared" si="40"/>
        <v>0.89999999999999947</v>
      </c>
      <c r="R53" s="5">
        <f>IF(A53="","",COUNTIFS('3 Marzo'!$B:$B,A53))</f>
        <v>11</v>
      </c>
      <c r="S53" s="6">
        <f t="shared" si="41"/>
        <v>0.16822429906542047</v>
      </c>
      <c r="T53" s="7">
        <f>_xlfn.MINIFS('4 Abril'!$G:$G,'4 Abril'!$B:$B,A53)</f>
        <v>4.4000000000000004</v>
      </c>
      <c r="U53" s="5">
        <f>_xlfn.MAXIFS('4 Abril'!$H:$H,'4 Abril'!$B:$B,A53)</f>
        <v>4.9000000000000004</v>
      </c>
      <c r="V53" s="5">
        <f t="shared" si="42"/>
        <v>4.6500000000000004</v>
      </c>
      <c r="W53" s="5">
        <f t="shared" si="43"/>
        <v>0.5</v>
      </c>
      <c r="X53" s="5">
        <f>IF(A53="","",COUNTIFS('4 Abril'!$B:$B,A53))</f>
        <v>5</v>
      </c>
      <c r="Y53" s="6">
        <f t="shared" si="44"/>
        <v>0.1075268817204301</v>
      </c>
      <c r="Z53" s="7">
        <f>_xlfn.MINIFS('5 Mayo'!$G:$G,'5 Mayo'!$B:$B,A53)</f>
        <v>4.4000000000000004</v>
      </c>
      <c r="AA53" s="5">
        <f>_xlfn.MAXIFS('5 Mayo'!$H:$H,'5 Mayo'!$B:$B,A53)</f>
        <v>4.8</v>
      </c>
      <c r="AB53" s="5">
        <f t="shared" si="45"/>
        <v>4.5999999999999996</v>
      </c>
      <c r="AC53" s="5">
        <f t="shared" si="46"/>
        <v>0.39999999999999947</v>
      </c>
      <c r="AD53" s="5">
        <f>IF(A53="","",COUNTIFS('5 Mayo'!$B:$B,A53))</f>
        <v>2</v>
      </c>
      <c r="AE53" s="6">
        <f t="shared" si="47"/>
        <v>8.6956521739130321E-2</v>
      </c>
      <c r="AF53" s="7">
        <f>_xlfn.MINIFS('6 Junio'!$G:$G,'6 Junio'!$B:$B,A53)</f>
        <v>4.4000000000000004</v>
      </c>
      <c r="AG53" s="5">
        <f>_xlfn.MAXIFS('6 Junio'!$H:$H,'6 Junio'!$B:$B,A53)</f>
        <v>4.8</v>
      </c>
      <c r="AH53" s="5">
        <f t="shared" si="48"/>
        <v>4.5999999999999996</v>
      </c>
      <c r="AI53" s="5">
        <f t="shared" si="49"/>
        <v>0.39999999999999947</v>
      </c>
      <c r="AJ53" s="5">
        <f>IF(A53="","",COUNTIFS('6 Junio'!$B:$B,A53))</f>
        <v>2</v>
      </c>
      <c r="AK53" s="6">
        <f t="shared" si="50"/>
        <v>8.6956521739130321E-2</v>
      </c>
      <c r="AL53" s="7">
        <f>_xlfn.MINIFS('7 Julio'!$G:$G,'7 Julio'!$B:$B,A53)</f>
        <v>4.5999999999999996</v>
      </c>
      <c r="AM53" s="5">
        <f>_xlfn.MAXIFS('7 Julio'!$H:$H,'7 Julio'!$B:$B,A53)</f>
        <v>5</v>
      </c>
      <c r="AN53" s="5">
        <f t="shared" si="51"/>
        <v>4.8</v>
      </c>
      <c r="AO53" s="5">
        <f t="shared" si="52"/>
        <v>0.40000000000000036</v>
      </c>
      <c r="AP53" s="5">
        <f>IF(A53="","",COUNTIFS('7 Julio'!$B:$B,A53))</f>
        <v>5</v>
      </c>
      <c r="AQ53" s="6">
        <f t="shared" si="53"/>
        <v>8.3333333333333412E-2</v>
      </c>
      <c r="AR53" s="7">
        <f>_xlfn.MINIFS('8 Agosto'!$G:$G,'8 Agosto'!$B:$B,A53)</f>
        <v>5</v>
      </c>
      <c r="AS53" s="5">
        <f>_xlfn.MAXIFS('8 Agosto'!$H:$H,'8 Agosto'!$B:$B,A53)</f>
        <v>5.3</v>
      </c>
      <c r="AT53" s="5">
        <f t="shared" si="54"/>
        <v>5.15</v>
      </c>
      <c r="AU53" s="5">
        <f t="shared" si="55"/>
        <v>0.29999999999999982</v>
      </c>
      <c r="AV53" s="5">
        <f>IF(A53="","",COUNTIFS('8 Agosto'!$B:$B,A53))</f>
        <v>4</v>
      </c>
      <c r="AW53" s="6">
        <f t="shared" si="56"/>
        <v>5.825242718446598E-2</v>
      </c>
      <c r="AX53" s="7">
        <f>_xlfn.MINIFS('9 Septiembre'!$G:$G,'9 Septiembre'!$B:$B,A53)</f>
        <v>4.9000000000000004</v>
      </c>
      <c r="AY53" s="5">
        <f>_xlfn.MAXIFS('9 Septiembre'!$H:$H,'9 Septiembre'!$B:$B,A53)</f>
        <v>5.2</v>
      </c>
      <c r="AZ53" s="5">
        <f t="shared" si="57"/>
        <v>5.0500000000000007</v>
      </c>
      <c r="BA53" s="5">
        <f t="shared" si="58"/>
        <v>0.29999999999999982</v>
      </c>
      <c r="BB53" s="5">
        <f>IF(A53="","",COUNTIFS('9 Septiembre'!$B:$B,A53))</f>
        <v>3</v>
      </c>
      <c r="BC53" s="6">
        <f t="shared" si="59"/>
        <v>5.9405940594059362E-2</v>
      </c>
      <c r="BD53" s="7">
        <f>_xlfn.MINIFS('10 Octubre'!$G:$G,'10 Octubre'!$B:$B,A53)</f>
        <v>4.4000000000000004</v>
      </c>
      <c r="BE53" s="5">
        <f>_xlfn.MAXIFS('10 Octubre'!$H:$H,'10 Octubre'!$B:$B,A53)</f>
        <v>4.8</v>
      </c>
      <c r="BF53" s="5">
        <f t="shared" si="60"/>
        <v>4.5999999999999996</v>
      </c>
      <c r="BG53" s="5">
        <f t="shared" si="61"/>
        <v>0.39999999999999947</v>
      </c>
      <c r="BH53" s="5">
        <f>IF(A53="","",COUNTIFS('10 Octubre'!$B:$B,A53))</f>
        <v>2</v>
      </c>
      <c r="BI53" s="6">
        <f t="shared" si="62"/>
        <v>8.6956521739130321E-2</v>
      </c>
      <c r="BJ53" s="7">
        <f>_xlfn.MINIFS('11 Noviembre'!$G:$G,'11 Noviembre'!$B:$B,A53)</f>
        <v>4.0999999999999996</v>
      </c>
      <c r="BK53" s="5">
        <f>_xlfn.MAXIFS('11 Noviembre'!$H:$H,'11 Noviembre'!$B:$B,A53)</f>
        <v>4.5999999999999996</v>
      </c>
      <c r="BL53" s="5">
        <f t="shared" si="63"/>
        <v>4.3499999999999996</v>
      </c>
      <c r="BM53" s="5">
        <f t="shared" si="64"/>
        <v>0.5</v>
      </c>
      <c r="BN53" s="5">
        <f>IF(A53="","",COUNTIFS('11 Noviembre'!$B:$B,A53))</f>
        <v>4</v>
      </c>
      <c r="BO53" s="6">
        <f t="shared" si="65"/>
        <v>0.1149425287356322</v>
      </c>
      <c r="BP53" s="7">
        <f>_xlfn.MINIFS('12 Diciembre'!$G:$G,'12 Diciembre'!$B:$B,A53)</f>
        <v>4.3</v>
      </c>
      <c r="BQ53" s="5">
        <f>_xlfn.MAXIFS('12 Diciembre'!$H:$H,'12 Diciembre'!$B:$B,A53)</f>
        <v>4.9000000000000004</v>
      </c>
      <c r="BR53" s="5">
        <f t="shared" si="66"/>
        <v>4.5999999999999996</v>
      </c>
      <c r="BS53" s="5">
        <f t="shared" si="67"/>
        <v>0.60000000000000053</v>
      </c>
      <c r="BT53" s="5">
        <f>IF(A53="","",COUNTIFS('12 Diciembre'!$B:$B,A53))</f>
        <v>7</v>
      </c>
      <c r="BU53" s="8">
        <f t="shared" si="68"/>
        <v>0.13043478260869579</v>
      </c>
    </row>
    <row r="54" spans="1:73" x14ac:dyDescent="0.3">
      <c r="A54" s="5" t="str">
        <v>Mogotes</v>
      </c>
      <c r="B54" s="5">
        <f>_xlfn.MINIFS('1 Enero'!$G:$G,'1 Enero'!$B:$B,A54)</f>
        <v>4.8</v>
      </c>
      <c r="C54" s="5">
        <f>_xlfn.MAXIFS('1 Enero'!$H:$H,'1 Enero'!$B:$B,A54)</f>
        <v>5.3</v>
      </c>
      <c r="D54" s="5">
        <f t="shared" si="33"/>
        <v>5.05</v>
      </c>
      <c r="E54" s="5">
        <f t="shared" si="34"/>
        <v>0.5</v>
      </c>
      <c r="F54" s="5">
        <f>IF(A54="","",COUNTIFS('1 Enero'!$B:$B,A54))</f>
        <v>8</v>
      </c>
      <c r="G54" s="6">
        <f t="shared" si="35"/>
        <v>9.9009900990099015E-2</v>
      </c>
      <c r="H54" s="5">
        <f>_xlfn.MINIFS('2 Febrero'!$G:$G,'2 Febrero'!$B:$B,A54)</f>
        <v>4.4000000000000004</v>
      </c>
      <c r="I54" s="5">
        <f>_xlfn.MAXIFS('2 Febrero'!$H:$H,'2 Febrero'!$B:$B,A54)</f>
        <v>5.0999999999999996</v>
      </c>
      <c r="J54" s="5">
        <f t="shared" si="36"/>
        <v>4.75</v>
      </c>
      <c r="K54" s="5">
        <f t="shared" si="37"/>
        <v>0.69999999999999929</v>
      </c>
      <c r="L54" s="5">
        <f>IF(A54="","",COUNTIFS('2 Febrero'!$B:$B,A54))</f>
        <v>6</v>
      </c>
      <c r="M54" s="6">
        <f t="shared" si="38"/>
        <v>0.14736842105263143</v>
      </c>
      <c r="N54" s="5">
        <f>_xlfn.MINIFS('3 Marzo'!$G:$G,'3 Marzo'!$B:$B,A54)</f>
        <v>5</v>
      </c>
      <c r="O54" s="5">
        <f>_xlfn.MAXIFS('3 Marzo'!$H:$H,'3 Marzo'!$B:$B,A54)</f>
        <v>5.8</v>
      </c>
      <c r="P54" s="5">
        <f t="shared" si="39"/>
        <v>5.4</v>
      </c>
      <c r="Q54" s="5">
        <f t="shared" si="40"/>
        <v>0.79999999999999982</v>
      </c>
      <c r="R54" s="5">
        <f>IF(A54="","",COUNTIFS('3 Marzo'!$B:$B,A54))</f>
        <v>7</v>
      </c>
      <c r="S54" s="6">
        <f t="shared" si="41"/>
        <v>0.14814814814814811</v>
      </c>
      <c r="T54" s="7">
        <f>_xlfn.MINIFS('4 Abril'!$G:$G,'4 Abril'!$B:$B,A54)</f>
        <v>4.3</v>
      </c>
      <c r="U54" s="5">
        <f>_xlfn.MAXIFS('4 Abril'!$H:$H,'4 Abril'!$B:$B,A54)</f>
        <v>4.9000000000000004</v>
      </c>
      <c r="V54" s="5">
        <f t="shared" si="42"/>
        <v>4.5999999999999996</v>
      </c>
      <c r="W54" s="5">
        <f t="shared" si="43"/>
        <v>0.60000000000000053</v>
      </c>
      <c r="X54" s="5">
        <f>IF(A54="","",COUNTIFS('4 Abril'!$B:$B,A54))</f>
        <v>6</v>
      </c>
      <c r="Y54" s="6">
        <f t="shared" si="44"/>
        <v>0.13043478260869579</v>
      </c>
      <c r="Z54" s="7">
        <f>_xlfn.MINIFS('5 Mayo'!$G:$G,'5 Mayo'!$B:$B,A54)</f>
        <v>4.3</v>
      </c>
      <c r="AA54" s="5">
        <f>_xlfn.MAXIFS('5 Mayo'!$H:$H,'5 Mayo'!$B:$B,A54)</f>
        <v>4.8</v>
      </c>
      <c r="AB54" s="5">
        <f t="shared" si="45"/>
        <v>4.55</v>
      </c>
      <c r="AC54" s="5">
        <f t="shared" si="46"/>
        <v>0.5</v>
      </c>
      <c r="AD54" s="5">
        <f>IF(A54="","",COUNTIFS('5 Mayo'!$B:$B,A54))</f>
        <v>5</v>
      </c>
      <c r="AE54" s="6">
        <f t="shared" si="47"/>
        <v>0.10989010989010989</v>
      </c>
      <c r="AF54" s="7">
        <f>_xlfn.MINIFS('6 Junio'!$G:$G,'6 Junio'!$B:$B,A54)</f>
        <v>4.4000000000000004</v>
      </c>
      <c r="AG54" s="5">
        <f>_xlfn.MAXIFS('6 Junio'!$H:$H,'6 Junio'!$B:$B,A54)</f>
        <v>4.8</v>
      </c>
      <c r="AH54" s="5">
        <f t="shared" si="48"/>
        <v>4.5999999999999996</v>
      </c>
      <c r="AI54" s="5">
        <f t="shared" si="49"/>
        <v>0.39999999999999947</v>
      </c>
      <c r="AJ54" s="5">
        <f>IF(A54="","",COUNTIFS('6 Junio'!$B:$B,A54))</f>
        <v>4</v>
      </c>
      <c r="AK54" s="6">
        <f t="shared" si="50"/>
        <v>8.6956521739130321E-2</v>
      </c>
      <c r="AL54" s="7">
        <f>_xlfn.MINIFS('7 Julio'!$G:$G,'7 Julio'!$B:$B,A54)</f>
        <v>4.4000000000000004</v>
      </c>
      <c r="AM54" s="5">
        <f>_xlfn.MAXIFS('7 Julio'!$H:$H,'7 Julio'!$B:$B,A54)</f>
        <v>4.9000000000000004</v>
      </c>
      <c r="AN54" s="5">
        <f t="shared" si="51"/>
        <v>4.6500000000000004</v>
      </c>
      <c r="AO54" s="5">
        <f t="shared" si="52"/>
        <v>0.5</v>
      </c>
      <c r="AP54" s="5">
        <f>IF(A54="","",COUNTIFS('7 Julio'!$B:$B,A54))</f>
        <v>5</v>
      </c>
      <c r="AQ54" s="6">
        <f t="shared" si="53"/>
        <v>0.1075268817204301</v>
      </c>
      <c r="AR54" s="7">
        <f>_xlfn.MINIFS('8 Agosto'!$G:$G,'8 Agosto'!$B:$B,A54)</f>
        <v>4.8</v>
      </c>
      <c r="AS54" s="5">
        <f>_xlfn.MAXIFS('8 Agosto'!$H:$H,'8 Agosto'!$B:$B,A54)</f>
        <v>5.2</v>
      </c>
      <c r="AT54" s="5">
        <f t="shared" si="54"/>
        <v>5</v>
      </c>
      <c r="AU54" s="5">
        <f t="shared" si="55"/>
        <v>0.40000000000000036</v>
      </c>
      <c r="AV54" s="5">
        <f>IF(A54="","",COUNTIFS('8 Agosto'!$B:$B,A54))</f>
        <v>6</v>
      </c>
      <c r="AW54" s="6">
        <f t="shared" si="56"/>
        <v>8.0000000000000071E-2</v>
      </c>
      <c r="AX54" s="7">
        <f>_xlfn.MINIFS('9 Septiembre'!$G:$G,'9 Septiembre'!$B:$B,A54)</f>
        <v>4.9000000000000004</v>
      </c>
      <c r="AY54" s="5">
        <f>_xlfn.MAXIFS('9 Septiembre'!$H:$H,'9 Septiembre'!$B:$B,A54)</f>
        <v>5.0999999999999996</v>
      </c>
      <c r="AZ54" s="5">
        <f t="shared" si="57"/>
        <v>5</v>
      </c>
      <c r="BA54" s="5">
        <f t="shared" si="58"/>
        <v>0.19999999999999929</v>
      </c>
      <c r="BB54" s="5">
        <f>IF(A54="","",COUNTIFS('9 Septiembre'!$B:$B,A54))</f>
        <v>2</v>
      </c>
      <c r="BC54" s="6">
        <f t="shared" si="59"/>
        <v>3.9999999999999855E-2</v>
      </c>
      <c r="BD54" s="7">
        <f>_xlfn.MINIFS('10 Octubre'!$G:$G,'10 Octubre'!$B:$B,A54)</f>
        <v>4.4000000000000004</v>
      </c>
      <c r="BE54" s="5">
        <f>_xlfn.MAXIFS('10 Octubre'!$H:$H,'10 Octubre'!$B:$B,A54)</f>
        <v>4.8</v>
      </c>
      <c r="BF54" s="5">
        <f t="shared" si="60"/>
        <v>4.5999999999999996</v>
      </c>
      <c r="BG54" s="5">
        <f t="shared" si="61"/>
        <v>0.39999999999999947</v>
      </c>
      <c r="BH54" s="5">
        <f>IF(A54="","",COUNTIFS('10 Octubre'!$B:$B,A54))</f>
        <v>3</v>
      </c>
      <c r="BI54" s="6">
        <f t="shared" si="62"/>
        <v>8.6956521739130321E-2</v>
      </c>
      <c r="BJ54" s="7">
        <f>_xlfn.MINIFS('11 Noviembre'!$G:$G,'11 Noviembre'!$B:$B,A54)</f>
        <v>4.0999999999999996</v>
      </c>
      <c r="BK54" s="5">
        <f>_xlfn.MAXIFS('11 Noviembre'!$H:$H,'11 Noviembre'!$B:$B,A54)</f>
        <v>4.9000000000000004</v>
      </c>
      <c r="BL54" s="5">
        <f t="shared" si="63"/>
        <v>4.5</v>
      </c>
      <c r="BM54" s="5">
        <f t="shared" si="64"/>
        <v>0.80000000000000071</v>
      </c>
      <c r="BN54" s="5">
        <f>IF(A54="","",COUNTIFS('11 Noviembre'!$B:$B,A54))</f>
        <v>6</v>
      </c>
      <c r="BO54" s="6">
        <f t="shared" si="65"/>
        <v>0.17777777777777792</v>
      </c>
      <c r="BP54" s="7">
        <f>_xlfn.MINIFS('12 Diciembre'!$G:$G,'12 Diciembre'!$B:$B,A54)</f>
        <v>4.4000000000000004</v>
      </c>
      <c r="BQ54" s="5">
        <f>_xlfn.MAXIFS('12 Diciembre'!$H:$H,'12 Diciembre'!$B:$B,A54)</f>
        <v>5.2</v>
      </c>
      <c r="BR54" s="5">
        <f t="shared" si="66"/>
        <v>4.8000000000000007</v>
      </c>
      <c r="BS54" s="5">
        <f t="shared" si="67"/>
        <v>0.79999999999999982</v>
      </c>
      <c r="BT54" s="5">
        <f>IF(A54="","",COUNTIFS('12 Diciembre'!$B:$B,A54))</f>
        <v>11</v>
      </c>
      <c r="BU54" s="8">
        <f t="shared" si="68"/>
        <v>0.1666666666666666</v>
      </c>
    </row>
    <row r="55" spans="1:73" x14ac:dyDescent="0.3">
      <c r="A55" s="5" t="str">
        <v>Molagavita</v>
      </c>
      <c r="B55" s="5">
        <f>_xlfn.MINIFS('1 Enero'!$G:$G,'1 Enero'!$B:$B,A55)</f>
        <v>4.9000000000000004</v>
      </c>
      <c r="C55" s="5">
        <f>_xlfn.MAXIFS('1 Enero'!$H:$H,'1 Enero'!$B:$B,A55)</f>
        <v>5.3</v>
      </c>
      <c r="D55" s="5">
        <f t="shared" si="33"/>
        <v>5.0999999999999996</v>
      </c>
      <c r="E55" s="5">
        <f t="shared" si="34"/>
        <v>0.39999999999999947</v>
      </c>
      <c r="F55" s="5">
        <f>IF(A55="","",COUNTIFS('1 Enero'!$B:$B,A55))</f>
        <v>6</v>
      </c>
      <c r="G55" s="6">
        <f t="shared" si="35"/>
        <v>7.843137254901951E-2</v>
      </c>
      <c r="H55" s="5">
        <f>_xlfn.MINIFS('2 Febrero'!$G:$G,'2 Febrero'!$B:$B,A55)</f>
        <v>4.5999999999999996</v>
      </c>
      <c r="I55" s="5">
        <f>_xlfn.MAXIFS('2 Febrero'!$H:$H,'2 Febrero'!$B:$B,A55)</f>
        <v>5.0999999999999996</v>
      </c>
      <c r="J55" s="5">
        <f t="shared" si="36"/>
        <v>4.8499999999999996</v>
      </c>
      <c r="K55" s="5">
        <f t="shared" si="37"/>
        <v>0.5</v>
      </c>
      <c r="L55" s="5">
        <f>IF(A55="","",COUNTIFS('2 Febrero'!$B:$B,A55))</f>
        <v>5</v>
      </c>
      <c r="M55" s="6">
        <f t="shared" si="38"/>
        <v>0.10309278350515465</v>
      </c>
      <c r="N55" s="5">
        <f>_xlfn.MINIFS('3 Marzo'!$G:$G,'3 Marzo'!$B:$B,A55)</f>
        <v>5.2</v>
      </c>
      <c r="O55" s="5">
        <f>_xlfn.MAXIFS('3 Marzo'!$H:$H,'3 Marzo'!$B:$B,A55)</f>
        <v>5.8</v>
      </c>
      <c r="P55" s="5">
        <f t="shared" si="39"/>
        <v>5.5</v>
      </c>
      <c r="Q55" s="5">
        <f t="shared" si="40"/>
        <v>0.59999999999999964</v>
      </c>
      <c r="R55" s="5">
        <f>IF(A55="","",COUNTIFS('3 Marzo'!$B:$B,A55))</f>
        <v>3</v>
      </c>
      <c r="S55" s="6">
        <f t="shared" si="41"/>
        <v>0.10909090909090903</v>
      </c>
      <c r="T55" s="7">
        <f>_xlfn.MINIFS('4 Abril'!$G:$G,'4 Abril'!$B:$B,A55)</f>
        <v>4.4000000000000004</v>
      </c>
      <c r="U55" s="5">
        <f>_xlfn.MAXIFS('4 Abril'!$H:$H,'4 Abril'!$B:$B,A55)</f>
        <v>4.9000000000000004</v>
      </c>
      <c r="V55" s="5">
        <f t="shared" si="42"/>
        <v>4.6500000000000004</v>
      </c>
      <c r="W55" s="5">
        <f t="shared" si="43"/>
        <v>0.5</v>
      </c>
      <c r="X55" s="5">
        <f>IF(A55="","",COUNTIFS('4 Abril'!$B:$B,A55))</f>
        <v>4</v>
      </c>
      <c r="Y55" s="6">
        <f t="shared" si="44"/>
        <v>0.1075268817204301</v>
      </c>
      <c r="Z55" s="7">
        <f>_xlfn.MINIFS('5 Mayo'!$G:$G,'5 Mayo'!$B:$B,A55)</f>
        <v>4.4000000000000004</v>
      </c>
      <c r="AA55" s="5">
        <f>_xlfn.MAXIFS('5 Mayo'!$H:$H,'5 Mayo'!$B:$B,A55)</f>
        <v>4.8</v>
      </c>
      <c r="AB55" s="5">
        <f t="shared" si="45"/>
        <v>4.5999999999999996</v>
      </c>
      <c r="AC55" s="5">
        <f t="shared" si="46"/>
        <v>0.39999999999999947</v>
      </c>
      <c r="AD55" s="5">
        <f>IF(A55="","",COUNTIFS('5 Mayo'!$B:$B,A55))</f>
        <v>3</v>
      </c>
      <c r="AE55" s="6">
        <f t="shared" si="47"/>
        <v>8.6956521739130321E-2</v>
      </c>
      <c r="AF55" s="7">
        <f>_xlfn.MINIFS('6 Junio'!$G:$G,'6 Junio'!$B:$B,A55)</f>
        <v>4.5999999999999996</v>
      </c>
      <c r="AG55" s="5">
        <f>_xlfn.MAXIFS('6 Junio'!$H:$H,'6 Junio'!$B:$B,A55)</f>
        <v>4.8</v>
      </c>
      <c r="AH55" s="5">
        <f t="shared" si="48"/>
        <v>4.6999999999999993</v>
      </c>
      <c r="AI55" s="5">
        <f t="shared" si="49"/>
        <v>0.20000000000000018</v>
      </c>
      <c r="AJ55" s="5">
        <f>IF(A55="","",COUNTIFS('6 Junio'!$B:$B,A55))</f>
        <v>2</v>
      </c>
      <c r="AK55" s="6">
        <f t="shared" si="50"/>
        <v>4.255319148936175E-2</v>
      </c>
      <c r="AL55" s="7">
        <f>_xlfn.MINIFS('7 Julio'!$G:$G,'7 Julio'!$B:$B,A55)</f>
        <v>4.8</v>
      </c>
      <c r="AM55" s="5">
        <f>_xlfn.MAXIFS('7 Julio'!$H:$H,'7 Julio'!$B:$B,A55)</f>
        <v>4.9000000000000004</v>
      </c>
      <c r="AN55" s="5">
        <f t="shared" si="51"/>
        <v>4.8499999999999996</v>
      </c>
      <c r="AO55" s="5">
        <f t="shared" si="52"/>
        <v>0.10000000000000053</v>
      </c>
      <c r="AP55" s="5">
        <f>IF(A55="","",COUNTIFS('7 Julio'!$B:$B,A55))</f>
        <v>3</v>
      </c>
      <c r="AQ55" s="6">
        <f t="shared" si="53"/>
        <v>2.0618556701031038E-2</v>
      </c>
      <c r="AR55" s="7">
        <f>_xlfn.MINIFS('8 Agosto'!$G:$G,'8 Agosto'!$B:$B,A55)</f>
        <v>4.9000000000000004</v>
      </c>
      <c r="AS55" s="5">
        <f>_xlfn.MAXIFS('8 Agosto'!$H:$H,'8 Agosto'!$B:$B,A55)</f>
        <v>5.2</v>
      </c>
      <c r="AT55" s="5">
        <f t="shared" si="54"/>
        <v>5.0500000000000007</v>
      </c>
      <c r="AU55" s="5">
        <f t="shared" si="55"/>
        <v>0.29999999999999982</v>
      </c>
      <c r="AV55" s="5">
        <f>IF(A55="","",COUNTIFS('8 Agosto'!$B:$B,A55))</f>
        <v>4</v>
      </c>
      <c r="AW55" s="6">
        <f t="shared" si="56"/>
        <v>5.9405940594059362E-2</v>
      </c>
      <c r="AX55" s="7">
        <f>_xlfn.MINIFS('9 Septiembre'!$G:$G,'9 Septiembre'!$B:$B,A55)</f>
        <v>4.9000000000000004</v>
      </c>
      <c r="AY55" s="5">
        <f>_xlfn.MAXIFS('9 Septiembre'!$H:$H,'9 Septiembre'!$B:$B,A55)</f>
        <v>5.0999999999999996</v>
      </c>
      <c r="AZ55" s="5">
        <f t="shared" si="57"/>
        <v>5</v>
      </c>
      <c r="BA55" s="5">
        <f t="shared" si="58"/>
        <v>0.19999999999999929</v>
      </c>
      <c r="BB55" s="5">
        <f>IF(A55="","",COUNTIFS('9 Septiembre'!$B:$B,A55))</f>
        <v>2</v>
      </c>
      <c r="BC55" s="6">
        <f t="shared" si="59"/>
        <v>3.9999999999999855E-2</v>
      </c>
      <c r="BD55" s="7">
        <f>_xlfn.MINIFS('10 Octubre'!$G:$G,'10 Octubre'!$B:$B,A55)</f>
        <v>4.4000000000000004</v>
      </c>
      <c r="BE55" s="5">
        <f>_xlfn.MAXIFS('10 Octubre'!$H:$H,'10 Octubre'!$B:$B,A55)</f>
        <v>4.8</v>
      </c>
      <c r="BF55" s="5">
        <f t="shared" si="60"/>
        <v>4.5999999999999996</v>
      </c>
      <c r="BG55" s="5">
        <f t="shared" si="61"/>
        <v>0.39999999999999947</v>
      </c>
      <c r="BH55" s="5">
        <f>IF(A55="","",COUNTIFS('10 Octubre'!$B:$B,A55))</f>
        <v>3</v>
      </c>
      <c r="BI55" s="6">
        <f t="shared" si="62"/>
        <v>8.6956521739130321E-2</v>
      </c>
      <c r="BJ55" s="7">
        <f>_xlfn.MINIFS('11 Noviembre'!$G:$G,'11 Noviembre'!$B:$B,A55)</f>
        <v>4.0999999999999996</v>
      </c>
      <c r="BK55" s="5">
        <f>_xlfn.MAXIFS('11 Noviembre'!$H:$H,'11 Noviembre'!$B:$B,A55)</f>
        <v>4.9000000000000004</v>
      </c>
      <c r="BL55" s="5">
        <f t="shared" si="63"/>
        <v>4.5</v>
      </c>
      <c r="BM55" s="5">
        <f t="shared" si="64"/>
        <v>0.80000000000000071</v>
      </c>
      <c r="BN55" s="5">
        <f>IF(A55="","",COUNTIFS('11 Noviembre'!$B:$B,A55))</f>
        <v>7</v>
      </c>
      <c r="BO55" s="6">
        <f t="shared" si="65"/>
        <v>0.17777777777777792</v>
      </c>
      <c r="BP55" s="7">
        <f>_xlfn.MINIFS('12 Diciembre'!$G:$G,'12 Diciembre'!$B:$B,A55)</f>
        <v>4.5999999999999996</v>
      </c>
      <c r="BQ55" s="5">
        <f>_xlfn.MAXIFS('12 Diciembre'!$H:$H,'12 Diciembre'!$B:$B,A55)</f>
        <v>5.2</v>
      </c>
      <c r="BR55" s="5">
        <f t="shared" si="66"/>
        <v>4.9000000000000004</v>
      </c>
      <c r="BS55" s="5">
        <f t="shared" si="67"/>
        <v>0.60000000000000053</v>
      </c>
      <c r="BT55" s="5">
        <f>IF(A55="","",COUNTIFS('12 Diciembre'!$B:$B,A55))</f>
        <v>8</v>
      </c>
      <c r="BU55" s="8">
        <f t="shared" si="68"/>
        <v>0.12244897959183683</v>
      </c>
    </row>
    <row r="56" spans="1:73" x14ac:dyDescent="0.3">
      <c r="A56" s="5" t="str">
        <v>Ocamonte</v>
      </c>
      <c r="B56" s="5">
        <f>_xlfn.MINIFS('1 Enero'!$G:$G,'1 Enero'!$B:$B,A56)</f>
        <v>5.0999999999999996</v>
      </c>
      <c r="C56" s="5">
        <f>_xlfn.MAXIFS('1 Enero'!$H:$H,'1 Enero'!$B:$B,A56)</f>
        <v>5.3</v>
      </c>
      <c r="D56" s="5">
        <f t="shared" si="33"/>
        <v>5.1999999999999993</v>
      </c>
      <c r="E56" s="5">
        <f t="shared" si="34"/>
        <v>0.20000000000000018</v>
      </c>
      <c r="F56" s="5">
        <f>IF(A56="","",COUNTIFS('1 Enero'!$B:$B,A56))</f>
        <v>5</v>
      </c>
      <c r="G56" s="6">
        <f t="shared" si="35"/>
        <v>3.8461538461538498E-2</v>
      </c>
      <c r="H56" s="5">
        <f>_xlfn.MINIFS('2 Febrero'!$G:$G,'2 Febrero'!$B:$B,A56)</f>
        <v>4.8</v>
      </c>
      <c r="I56" s="5">
        <f>_xlfn.MAXIFS('2 Febrero'!$H:$H,'2 Febrero'!$B:$B,A56)</f>
        <v>5.2</v>
      </c>
      <c r="J56" s="5">
        <f t="shared" si="36"/>
        <v>5</v>
      </c>
      <c r="K56" s="5">
        <f t="shared" si="37"/>
        <v>0.40000000000000036</v>
      </c>
      <c r="L56" s="5">
        <f>IF(A56="","",COUNTIFS('2 Febrero'!$B:$B,A56))</f>
        <v>5</v>
      </c>
      <c r="M56" s="6">
        <f t="shared" si="38"/>
        <v>8.0000000000000071E-2</v>
      </c>
      <c r="N56" s="5">
        <f>_xlfn.MINIFS('3 Marzo'!$G:$G,'3 Marzo'!$B:$B,A56)</f>
        <v>5.2</v>
      </c>
      <c r="O56" s="5">
        <f>_xlfn.MAXIFS('3 Marzo'!$H:$H,'3 Marzo'!$B:$B,A56)</f>
        <v>5.8</v>
      </c>
      <c r="P56" s="5">
        <f t="shared" si="39"/>
        <v>5.5</v>
      </c>
      <c r="Q56" s="5">
        <f t="shared" si="40"/>
        <v>0.59999999999999964</v>
      </c>
      <c r="R56" s="5">
        <f>IF(A56="","",COUNTIFS('3 Marzo'!$B:$B,A56))</f>
        <v>4</v>
      </c>
      <c r="S56" s="6">
        <f t="shared" si="41"/>
        <v>0.10909090909090903</v>
      </c>
      <c r="T56" s="7">
        <f>_xlfn.MINIFS('4 Abril'!$G:$G,'4 Abril'!$B:$B,A56)</f>
        <v>4.5999999999999996</v>
      </c>
      <c r="U56" s="5">
        <f>_xlfn.MAXIFS('4 Abril'!$H:$H,'4 Abril'!$B:$B,A56)</f>
        <v>4.9000000000000004</v>
      </c>
      <c r="V56" s="5">
        <f t="shared" si="42"/>
        <v>4.75</v>
      </c>
      <c r="W56" s="5">
        <f t="shared" si="43"/>
        <v>0.30000000000000071</v>
      </c>
      <c r="X56" s="5">
        <f>IF(A56="","",COUNTIFS('4 Abril'!$B:$B,A56))</f>
        <v>4</v>
      </c>
      <c r="Y56" s="6">
        <f t="shared" si="44"/>
        <v>6.315789473684226E-2</v>
      </c>
      <c r="Z56" s="7">
        <f>_xlfn.MINIFS('5 Mayo'!$G:$G,'5 Mayo'!$B:$B,A56)</f>
        <v>4.4000000000000004</v>
      </c>
      <c r="AA56" s="5">
        <f>_xlfn.MAXIFS('5 Mayo'!$H:$H,'5 Mayo'!$B:$B,A56)</f>
        <v>4.8</v>
      </c>
      <c r="AB56" s="5">
        <f t="shared" si="45"/>
        <v>4.5999999999999996</v>
      </c>
      <c r="AC56" s="5">
        <f t="shared" si="46"/>
        <v>0.39999999999999947</v>
      </c>
      <c r="AD56" s="5">
        <f>IF(A56="","",COUNTIFS('5 Mayo'!$B:$B,A56))</f>
        <v>2</v>
      </c>
      <c r="AE56" s="6">
        <f t="shared" si="47"/>
        <v>8.6956521739130321E-2</v>
      </c>
      <c r="AF56" s="7">
        <f>_xlfn.MINIFS('6 Junio'!$G:$G,'6 Junio'!$B:$B,A56)</f>
        <v>4.4000000000000004</v>
      </c>
      <c r="AG56" s="5">
        <f>_xlfn.MAXIFS('6 Junio'!$H:$H,'6 Junio'!$B:$B,A56)</f>
        <v>4.8</v>
      </c>
      <c r="AH56" s="5">
        <f t="shared" si="48"/>
        <v>4.5999999999999996</v>
      </c>
      <c r="AI56" s="5">
        <f t="shared" si="49"/>
        <v>0.39999999999999947</v>
      </c>
      <c r="AJ56" s="5">
        <f>IF(A56="","",COUNTIFS('6 Junio'!$B:$B,A56))</f>
        <v>2</v>
      </c>
      <c r="AK56" s="6">
        <f t="shared" si="50"/>
        <v>8.6956521739130321E-2</v>
      </c>
      <c r="AL56" s="7">
        <f>_xlfn.MINIFS('7 Julio'!$G:$G,'7 Julio'!$B:$B,A56)</f>
        <v>4.8</v>
      </c>
      <c r="AM56" s="5">
        <f>_xlfn.MAXIFS('7 Julio'!$H:$H,'7 Julio'!$B:$B,A56)</f>
        <v>4.9000000000000004</v>
      </c>
      <c r="AN56" s="5">
        <f t="shared" si="51"/>
        <v>4.8499999999999996</v>
      </c>
      <c r="AO56" s="5">
        <f t="shared" si="52"/>
        <v>0.10000000000000053</v>
      </c>
      <c r="AP56" s="5">
        <f>IF(A56="","",COUNTIFS('7 Julio'!$B:$B,A56))</f>
        <v>3</v>
      </c>
      <c r="AQ56" s="6">
        <f t="shared" si="53"/>
        <v>2.0618556701031038E-2</v>
      </c>
      <c r="AR56" s="7">
        <f>_xlfn.MINIFS('8 Agosto'!$G:$G,'8 Agosto'!$B:$B,A56)</f>
        <v>5</v>
      </c>
      <c r="AS56" s="5">
        <f>_xlfn.MAXIFS('8 Agosto'!$H:$H,'8 Agosto'!$B:$B,A56)</f>
        <v>5.2</v>
      </c>
      <c r="AT56" s="5">
        <f t="shared" si="54"/>
        <v>5.0999999999999996</v>
      </c>
      <c r="AU56" s="5">
        <f t="shared" si="55"/>
        <v>0.20000000000000018</v>
      </c>
      <c r="AV56" s="5">
        <f>IF(A56="","",COUNTIFS('8 Agosto'!$B:$B,A56))</f>
        <v>2</v>
      </c>
      <c r="AW56" s="6">
        <f t="shared" si="56"/>
        <v>3.9215686274509838E-2</v>
      </c>
      <c r="AX56" s="7">
        <f>_xlfn.MINIFS('9 Septiembre'!$G:$G,'9 Septiembre'!$B:$B,A56)</f>
        <v>4.9000000000000004</v>
      </c>
      <c r="AY56" s="5">
        <f>_xlfn.MAXIFS('9 Septiembre'!$H:$H,'9 Septiembre'!$B:$B,A56)</f>
        <v>5.0999999999999996</v>
      </c>
      <c r="AZ56" s="5">
        <f t="shared" si="57"/>
        <v>5</v>
      </c>
      <c r="BA56" s="5">
        <f t="shared" si="58"/>
        <v>0.19999999999999929</v>
      </c>
      <c r="BB56" s="5">
        <f>IF(A56="","",COUNTIFS('9 Septiembre'!$B:$B,A56))</f>
        <v>2</v>
      </c>
      <c r="BC56" s="6">
        <f t="shared" si="59"/>
        <v>3.9999999999999855E-2</v>
      </c>
      <c r="BD56" s="7">
        <f>_xlfn.MINIFS('10 Octubre'!$G:$G,'10 Octubre'!$B:$B,A56)</f>
        <v>4.4000000000000004</v>
      </c>
      <c r="BE56" s="5">
        <f>_xlfn.MAXIFS('10 Octubre'!$H:$H,'10 Octubre'!$B:$B,A56)</f>
        <v>4.8</v>
      </c>
      <c r="BF56" s="5">
        <f t="shared" si="60"/>
        <v>4.5999999999999996</v>
      </c>
      <c r="BG56" s="5">
        <f t="shared" si="61"/>
        <v>0.39999999999999947</v>
      </c>
      <c r="BH56" s="5">
        <f>IF(A56="","",COUNTIFS('10 Octubre'!$B:$B,A56))</f>
        <v>3</v>
      </c>
      <c r="BI56" s="6">
        <f t="shared" si="62"/>
        <v>8.6956521739130321E-2</v>
      </c>
      <c r="BJ56" s="7">
        <f>_xlfn.MINIFS('11 Noviembre'!$G:$G,'11 Noviembre'!$B:$B,A56)</f>
        <v>4.4000000000000004</v>
      </c>
      <c r="BK56" s="5">
        <f>_xlfn.MAXIFS('11 Noviembre'!$H:$H,'11 Noviembre'!$B:$B,A56)</f>
        <v>4.9000000000000004</v>
      </c>
      <c r="BL56" s="5">
        <f t="shared" si="63"/>
        <v>4.6500000000000004</v>
      </c>
      <c r="BM56" s="5">
        <f t="shared" si="64"/>
        <v>0.5</v>
      </c>
      <c r="BN56" s="5">
        <f>IF(A56="","",COUNTIFS('11 Noviembre'!$B:$B,A56))</f>
        <v>5</v>
      </c>
      <c r="BO56" s="6">
        <f t="shared" si="65"/>
        <v>0.1075268817204301</v>
      </c>
      <c r="BP56" s="7">
        <f>_xlfn.MINIFS('12 Diciembre'!$G:$G,'12 Diciembre'!$B:$B,A56)</f>
        <v>4.5999999999999996</v>
      </c>
      <c r="BQ56" s="5">
        <f>_xlfn.MAXIFS('12 Diciembre'!$H:$H,'12 Diciembre'!$B:$B,A56)</f>
        <v>5.4</v>
      </c>
      <c r="BR56" s="5">
        <f t="shared" si="66"/>
        <v>5</v>
      </c>
      <c r="BS56" s="5">
        <f t="shared" si="67"/>
        <v>0.80000000000000071</v>
      </c>
      <c r="BT56" s="5">
        <f>IF(A56="","",COUNTIFS('12 Diciembre'!$B:$B,A56))</f>
        <v>8</v>
      </c>
      <c r="BU56" s="8">
        <f t="shared" si="68"/>
        <v>0.16000000000000014</v>
      </c>
    </row>
    <row r="57" spans="1:73" x14ac:dyDescent="0.3">
      <c r="A57" s="5" t="str">
        <v>Oiba</v>
      </c>
      <c r="B57" s="5">
        <f>_xlfn.MINIFS('1 Enero'!$G:$G,'1 Enero'!$B:$B,A57)</f>
        <v>4.9000000000000004</v>
      </c>
      <c r="C57" s="5">
        <f>_xlfn.MAXIFS('1 Enero'!$H:$H,'1 Enero'!$B:$B,A57)</f>
        <v>5.3</v>
      </c>
      <c r="D57" s="5">
        <f t="shared" si="33"/>
        <v>5.0999999999999996</v>
      </c>
      <c r="E57" s="5">
        <f t="shared" si="34"/>
        <v>0.39999999999999947</v>
      </c>
      <c r="F57" s="5">
        <f>IF(A57="","",COUNTIFS('1 Enero'!$B:$B,A57))</f>
        <v>5</v>
      </c>
      <c r="G57" s="6">
        <f t="shared" si="35"/>
        <v>7.843137254901951E-2</v>
      </c>
      <c r="H57" s="5">
        <f>_xlfn.MINIFS('2 Febrero'!$G:$G,'2 Febrero'!$B:$B,A57)</f>
        <v>4.8</v>
      </c>
      <c r="I57" s="5">
        <f>_xlfn.MAXIFS('2 Febrero'!$H:$H,'2 Febrero'!$B:$B,A57)</f>
        <v>5.2</v>
      </c>
      <c r="J57" s="5">
        <f t="shared" si="36"/>
        <v>5</v>
      </c>
      <c r="K57" s="5">
        <f t="shared" si="37"/>
        <v>0.40000000000000036</v>
      </c>
      <c r="L57" s="5">
        <f>IF(A57="","",COUNTIFS('2 Febrero'!$B:$B,A57))</f>
        <v>5</v>
      </c>
      <c r="M57" s="6">
        <f t="shared" si="38"/>
        <v>8.0000000000000071E-2</v>
      </c>
      <c r="N57" s="5">
        <f>_xlfn.MINIFS('3 Marzo'!$G:$G,'3 Marzo'!$B:$B,A57)</f>
        <v>5.6</v>
      </c>
      <c r="O57" s="5">
        <f>_xlfn.MAXIFS('3 Marzo'!$H:$H,'3 Marzo'!$B:$B,A57)</f>
        <v>6.1</v>
      </c>
      <c r="P57" s="5">
        <f t="shared" si="39"/>
        <v>5.85</v>
      </c>
      <c r="Q57" s="5">
        <f t="shared" si="40"/>
        <v>0.5</v>
      </c>
      <c r="R57" s="5">
        <f>IF(A57="","",COUNTIFS('3 Marzo'!$B:$B,A57))</f>
        <v>2</v>
      </c>
      <c r="S57" s="6">
        <f t="shared" si="41"/>
        <v>8.5470085470085472E-2</v>
      </c>
      <c r="T57" s="7">
        <f>_xlfn.MINIFS('4 Abril'!$G:$G,'4 Abril'!$B:$B,A57)</f>
        <v>4.8</v>
      </c>
      <c r="U57" s="5">
        <f>_xlfn.MAXIFS('4 Abril'!$H:$H,'4 Abril'!$B:$B,A57)</f>
        <v>5</v>
      </c>
      <c r="V57" s="5">
        <f t="shared" si="42"/>
        <v>4.9000000000000004</v>
      </c>
      <c r="W57" s="5">
        <f t="shared" si="43"/>
        <v>0.20000000000000018</v>
      </c>
      <c r="X57" s="5">
        <f>IF(A57="","",COUNTIFS('4 Abril'!$B:$B,A57))</f>
        <v>4</v>
      </c>
      <c r="Y57" s="6">
        <f t="shared" si="44"/>
        <v>4.0816326530612276E-2</v>
      </c>
      <c r="Z57" s="7">
        <f>_xlfn.MINIFS('5 Mayo'!$G:$G,'5 Mayo'!$B:$B,A57)</f>
        <v>4.4000000000000004</v>
      </c>
      <c r="AA57" s="5">
        <f>_xlfn.MAXIFS('5 Mayo'!$H:$H,'5 Mayo'!$B:$B,A57)</f>
        <v>4.8</v>
      </c>
      <c r="AB57" s="5">
        <f t="shared" si="45"/>
        <v>4.5999999999999996</v>
      </c>
      <c r="AC57" s="5">
        <f t="shared" si="46"/>
        <v>0.39999999999999947</v>
      </c>
      <c r="AD57" s="5">
        <f>IF(A57="","",COUNTIFS('5 Mayo'!$B:$B,A57))</f>
        <v>3</v>
      </c>
      <c r="AE57" s="6">
        <f t="shared" si="47"/>
        <v>8.6956521739130321E-2</v>
      </c>
      <c r="AF57" s="7">
        <f>_xlfn.MINIFS('6 Junio'!$G:$G,'6 Junio'!$B:$B,A57)</f>
        <v>4.5999999999999996</v>
      </c>
      <c r="AG57" s="5">
        <f>_xlfn.MAXIFS('6 Junio'!$H:$H,'6 Junio'!$B:$B,A57)</f>
        <v>4.8</v>
      </c>
      <c r="AH57" s="5">
        <f t="shared" si="48"/>
        <v>4.6999999999999993</v>
      </c>
      <c r="AI57" s="5">
        <f t="shared" si="49"/>
        <v>0.20000000000000018</v>
      </c>
      <c r="AJ57" s="5">
        <f>IF(A57="","",COUNTIFS('6 Junio'!$B:$B,A57))</f>
        <v>2</v>
      </c>
      <c r="AK57" s="6">
        <f t="shared" si="50"/>
        <v>4.255319148936175E-2</v>
      </c>
      <c r="AL57" s="7">
        <f>_xlfn.MINIFS('7 Julio'!$G:$G,'7 Julio'!$B:$B,A57)</f>
        <v>4.8</v>
      </c>
      <c r="AM57" s="5">
        <f>_xlfn.MAXIFS('7 Julio'!$H:$H,'7 Julio'!$B:$B,A57)</f>
        <v>4.9000000000000004</v>
      </c>
      <c r="AN57" s="5">
        <f t="shared" si="51"/>
        <v>4.8499999999999996</v>
      </c>
      <c r="AO57" s="5">
        <f t="shared" si="52"/>
        <v>0.10000000000000053</v>
      </c>
      <c r="AP57" s="5">
        <f>IF(A57="","",COUNTIFS('7 Julio'!$B:$B,A57))</f>
        <v>2</v>
      </c>
      <c r="AQ57" s="6">
        <f t="shared" si="53"/>
        <v>2.0618556701031038E-2</v>
      </c>
      <c r="AR57" s="7">
        <f>_xlfn.MINIFS('8 Agosto'!$G:$G,'8 Agosto'!$B:$B,A57)</f>
        <v>5</v>
      </c>
      <c r="AS57" s="5">
        <f>_xlfn.MAXIFS('8 Agosto'!$H:$H,'8 Agosto'!$B:$B,A57)</f>
        <v>5.2</v>
      </c>
      <c r="AT57" s="5">
        <f t="shared" si="54"/>
        <v>5.0999999999999996</v>
      </c>
      <c r="AU57" s="5">
        <f t="shared" si="55"/>
        <v>0.20000000000000018</v>
      </c>
      <c r="AV57" s="5">
        <f>IF(A57="","",COUNTIFS('8 Agosto'!$B:$B,A57))</f>
        <v>2</v>
      </c>
      <c r="AW57" s="6">
        <f t="shared" si="56"/>
        <v>3.9215686274509838E-2</v>
      </c>
      <c r="AX57" s="7">
        <f>_xlfn.MINIFS('9 Septiembre'!$G:$G,'9 Septiembre'!$B:$B,A57)</f>
        <v>4.9000000000000004</v>
      </c>
      <c r="AY57" s="5">
        <f>_xlfn.MAXIFS('9 Septiembre'!$H:$H,'9 Septiembre'!$B:$B,A57)</f>
        <v>5.0999999999999996</v>
      </c>
      <c r="AZ57" s="5">
        <f t="shared" si="57"/>
        <v>5</v>
      </c>
      <c r="BA57" s="5">
        <f t="shared" si="58"/>
        <v>0.19999999999999929</v>
      </c>
      <c r="BB57" s="5">
        <f>IF(A57="","",COUNTIFS('9 Septiembre'!$B:$B,A57))</f>
        <v>2</v>
      </c>
      <c r="BC57" s="6">
        <f t="shared" si="59"/>
        <v>3.9999999999999855E-2</v>
      </c>
      <c r="BD57" s="7">
        <f>_xlfn.MINIFS('10 Octubre'!$G:$G,'10 Octubre'!$B:$B,A57)</f>
        <v>4.4000000000000004</v>
      </c>
      <c r="BE57" s="5">
        <f>_xlfn.MAXIFS('10 Octubre'!$H:$H,'10 Octubre'!$B:$B,A57)</f>
        <v>4.8</v>
      </c>
      <c r="BF57" s="5">
        <f t="shared" si="60"/>
        <v>4.5999999999999996</v>
      </c>
      <c r="BG57" s="5">
        <f t="shared" si="61"/>
        <v>0.39999999999999947</v>
      </c>
      <c r="BH57" s="5">
        <f>IF(A57="","",COUNTIFS('10 Octubre'!$B:$B,A57))</f>
        <v>3</v>
      </c>
      <c r="BI57" s="6">
        <f t="shared" si="62"/>
        <v>8.6956521739130321E-2</v>
      </c>
      <c r="BJ57" s="7">
        <f>_xlfn.MINIFS('11 Noviembre'!$G:$G,'11 Noviembre'!$B:$B,A57)</f>
        <v>4.4000000000000004</v>
      </c>
      <c r="BK57" s="5">
        <f>_xlfn.MAXIFS('11 Noviembre'!$H:$H,'11 Noviembre'!$B:$B,A57)</f>
        <v>4.8</v>
      </c>
      <c r="BL57" s="5">
        <f t="shared" si="63"/>
        <v>4.5999999999999996</v>
      </c>
      <c r="BM57" s="5">
        <f t="shared" si="64"/>
        <v>0.39999999999999947</v>
      </c>
      <c r="BN57" s="5">
        <f>IF(A57="","",COUNTIFS('11 Noviembre'!$B:$B,A57))</f>
        <v>3</v>
      </c>
      <c r="BO57" s="6">
        <f t="shared" si="65"/>
        <v>8.6956521739130321E-2</v>
      </c>
      <c r="BP57" s="7">
        <f>_xlfn.MINIFS('12 Diciembre'!$G:$G,'12 Diciembre'!$B:$B,A57)</f>
        <v>4.8</v>
      </c>
      <c r="BQ57" s="5">
        <f>_xlfn.MAXIFS('12 Diciembre'!$H:$H,'12 Diciembre'!$B:$B,A57)</f>
        <v>5.3</v>
      </c>
      <c r="BR57" s="5">
        <f t="shared" si="66"/>
        <v>5.05</v>
      </c>
      <c r="BS57" s="5">
        <f t="shared" si="67"/>
        <v>0.5</v>
      </c>
      <c r="BT57" s="5">
        <f>IF(A57="","",COUNTIFS('12 Diciembre'!$B:$B,A57))</f>
        <v>8</v>
      </c>
      <c r="BU57" s="8">
        <f t="shared" si="68"/>
        <v>9.9009900990099015E-2</v>
      </c>
    </row>
    <row r="58" spans="1:73" x14ac:dyDescent="0.3">
      <c r="A58" s="5" t="str">
        <v>Onzaga</v>
      </c>
      <c r="B58" s="5">
        <f>_xlfn.MINIFS('1 Enero'!$G:$G,'1 Enero'!$B:$B,A58)</f>
        <v>4.8</v>
      </c>
      <c r="C58" s="5">
        <f>_xlfn.MAXIFS('1 Enero'!$H:$H,'1 Enero'!$B:$B,A58)</f>
        <v>5.4</v>
      </c>
      <c r="D58" s="5">
        <f t="shared" si="33"/>
        <v>5.0999999999999996</v>
      </c>
      <c r="E58" s="5">
        <f t="shared" si="34"/>
        <v>0.60000000000000053</v>
      </c>
      <c r="F58" s="5">
        <f>IF(A58="","",COUNTIFS('1 Enero'!$B:$B,A58))</f>
        <v>9</v>
      </c>
      <c r="G58" s="6">
        <f t="shared" si="35"/>
        <v>0.11764705882352952</v>
      </c>
      <c r="H58" s="5">
        <f>_xlfn.MINIFS('2 Febrero'!$G:$G,'2 Febrero'!$B:$B,A58)</f>
        <v>4.4000000000000004</v>
      </c>
      <c r="I58" s="5">
        <f>_xlfn.MAXIFS('2 Febrero'!$H:$H,'2 Febrero'!$B:$B,A58)</f>
        <v>5</v>
      </c>
      <c r="J58" s="5">
        <f t="shared" si="36"/>
        <v>4.7</v>
      </c>
      <c r="K58" s="5">
        <f t="shared" si="37"/>
        <v>0.59999999999999964</v>
      </c>
      <c r="L58" s="5">
        <f>IF(A58="","",COUNTIFS('2 Febrero'!$B:$B,A58))</f>
        <v>7</v>
      </c>
      <c r="M58" s="6">
        <f t="shared" si="38"/>
        <v>0.12765957446808501</v>
      </c>
      <c r="N58" s="5">
        <f>_xlfn.MINIFS('3 Marzo'!$G:$G,'3 Marzo'!$B:$B,A58)</f>
        <v>4.8</v>
      </c>
      <c r="O58" s="5">
        <f>_xlfn.MAXIFS('3 Marzo'!$H:$H,'3 Marzo'!$B:$B,A58)</f>
        <v>5.8</v>
      </c>
      <c r="P58" s="5">
        <f t="shared" si="39"/>
        <v>5.3</v>
      </c>
      <c r="Q58" s="5">
        <f t="shared" si="40"/>
        <v>1</v>
      </c>
      <c r="R58" s="5">
        <f>IF(A58="","",COUNTIFS('3 Marzo'!$B:$B,A58))</f>
        <v>11</v>
      </c>
      <c r="S58" s="6">
        <f t="shared" si="41"/>
        <v>0.18867924528301888</v>
      </c>
      <c r="T58" s="7">
        <f>_xlfn.MINIFS('4 Abril'!$G:$G,'4 Abril'!$B:$B,A58)</f>
        <v>4.0999999999999996</v>
      </c>
      <c r="U58" s="5">
        <f>_xlfn.MAXIFS('4 Abril'!$H:$H,'4 Abril'!$B:$B,A58)</f>
        <v>4.9000000000000004</v>
      </c>
      <c r="V58" s="5">
        <f t="shared" si="42"/>
        <v>4.5</v>
      </c>
      <c r="W58" s="5">
        <f t="shared" si="43"/>
        <v>0.80000000000000071</v>
      </c>
      <c r="X58" s="5">
        <f>IF(A58="","",COUNTIFS('4 Abril'!$B:$B,A58))</f>
        <v>7</v>
      </c>
      <c r="Y58" s="6">
        <f t="shared" si="44"/>
        <v>0.17777777777777792</v>
      </c>
      <c r="Z58" s="7">
        <f>_xlfn.MINIFS('5 Mayo'!$G:$G,'5 Mayo'!$B:$B,A58)</f>
        <v>4.3</v>
      </c>
      <c r="AA58" s="5">
        <f>_xlfn.MAXIFS('5 Mayo'!$H:$H,'5 Mayo'!$B:$B,A58)</f>
        <v>4.8</v>
      </c>
      <c r="AB58" s="5">
        <f t="shared" si="45"/>
        <v>4.55</v>
      </c>
      <c r="AC58" s="5">
        <f t="shared" si="46"/>
        <v>0.5</v>
      </c>
      <c r="AD58" s="5">
        <f>IF(A58="","",COUNTIFS('5 Mayo'!$B:$B,A58))</f>
        <v>4</v>
      </c>
      <c r="AE58" s="6">
        <f t="shared" si="47"/>
        <v>0.10989010989010989</v>
      </c>
      <c r="AF58" s="7">
        <f>_xlfn.MINIFS('6 Junio'!$G:$G,'6 Junio'!$B:$B,A58)</f>
        <v>4.4000000000000004</v>
      </c>
      <c r="AG58" s="5">
        <f>_xlfn.MAXIFS('6 Junio'!$H:$H,'6 Junio'!$B:$B,A58)</f>
        <v>4.8</v>
      </c>
      <c r="AH58" s="5">
        <f t="shared" si="48"/>
        <v>4.5999999999999996</v>
      </c>
      <c r="AI58" s="5">
        <f t="shared" si="49"/>
        <v>0.39999999999999947</v>
      </c>
      <c r="AJ58" s="5">
        <f>IF(A58="","",COUNTIFS('6 Junio'!$B:$B,A58))</f>
        <v>4</v>
      </c>
      <c r="AK58" s="6">
        <f t="shared" si="50"/>
        <v>8.6956521739130321E-2</v>
      </c>
      <c r="AL58" s="7">
        <f>_xlfn.MINIFS('7 Julio'!$G:$G,'7 Julio'!$B:$B,A58)</f>
        <v>4.4000000000000004</v>
      </c>
      <c r="AM58" s="5">
        <f>_xlfn.MAXIFS('7 Julio'!$H:$H,'7 Julio'!$B:$B,A58)</f>
        <v>4.9000000000000004</v>
      </c>
      <c r="AN58" s="5">
        <f t="shared" si="51"/>
        <v>4.6500000000000004</v>
      </c>
      <c r="AO58" s="5">
        <f t="shared" si="52"/>
        <v>0.5</v>
      </c>
      <c r="AP58" s="5">
        <f>IF(A58="","",COUNTIFS('7 Julio'!$B:$B,A58))</f>
        <v>5</v>
      </c>
      <c r="AQ58" s="6">
        <f t="shared" si="53"/>
        <v>0.1075268817204301</v>
      </c>
      <c r="AR58" s="7">
        <f>_xlfn.MINIFS('8 Agosto'!$G:$G,'8 Agosto'!$B:$B,A58)</f>
        <v>4.5999999999999996</v>
      </c>
      <c r="AS58" s="5">
        <f>_xlfn.MAXIFS('8 Agosto'!$H:$H,'8 Agosto'!$B:$B,A58)</f>
        <v>5.2</v>
      </c>
      <c r="AT58" s="5">
        <f t="shared" si="54"/>
        <v>4.9000000000000004</v>
      </c>
      <c r="AU58" s="5">
        <f t="shared" si="55"/>
        <v>0.60000000000000053</v>
      </c>
      <c r="AV58" s="5">
        <f>IF(A58="","",COUNTIFS('8 Agosto'!$B:$B,A58))</f>
        <v>7</v>
      </c>
      <c r="AW58" s="6">
        <f t="shared" si="56"/>
        <v>0.12244897959183683</v>
      </c>
      <c r="AX58" s="7">
        <f>_xlfn.MINIFS('9 Septiembre'!$G:$G,'9 Septiembre'!$B:$B,A58)</f>
        <v>4.9000000000000004</v>
      </c>
      <c r="AY58" s="5">
        <f>_xlfn.MAXIFS('9 Septiembre'!$H:$H,'9 Septiembre'!$B:$B,A58)</f>
        <v>5.0999999999999996</v>
      </c>
      <c r="AZ58" s="5">
        <f t="shared" si="57"/>
        <v>5</v>
      </c>
      <c r="BA58" s="5">
        <f t="shared" si="58"/>
        <v>0.19999999999999929</v>
      </c>
      <c r="BB58" s="5">
        <f>IF(A58="","",COUNTIFS('9 Septiembre'!$B:$B,A58))</f>
        <v>3</v>
      </c>
      <c r="BC58" s="6">
        <f t="shared" si="59"/>
        <v>3.9999999999999855E-2</v>
      </c>
      <c r="BD58" s="7">
        <f>_xlfn.MINIFS('10 Octubre'!$G:$G,'10 Octubre'!$B:$B,A58)</f>
        <v>4.4000000000000004</v>
      </c>
      <c r="BE58" s="5">
        <f>_xlfn.MAXIFS('10 Octubre'!$H:$H,'10 Octubre'!$B:$B,A58)</f>
        <v>4.8</v>
      </c>
      <c r="BF58" s="5">
        <f t="shared" si="60"/>
        <v>4.5999999999999996</v>
      </c>
      <c r="BG58" s="5">
        <f t="shared" si="61"/>
        <v>0.39999999999999947</v>
      </c>
      <c r="BH58" s="5">
        <f>IF(A58="","",COUNTIFS('10 Octubre'!$B:$B,A58))</f>
        <v>2</v>
      </c>
      <c r="BI58" s="6">
        <f t="shared" si="62"/>
        <v>8.6956521739130321E-2</v>
      </c>
      <c r="BJ58" s="7">
        <f>_xlfn.MINIFS('11 Noviembre'!$G:$G,'11 Noviembre'!$B:$B,A58)</f>
        <v>4.0999999999999996</v>
      </c>
      <c r="BK58" s="5">
        <f>_xlfn.MAXIFS('11 Noviembre'!$H:$H,'11 Noviembre'!$B:$B,A58)</f>
        <v>4.9000000000000004</v>
      </c>
      <c r="BL58" s="5">
        <f t="shared" si="63"/>
        <v>4.5</v>
      </c>
      <c r="BM58" s="5">
        <f t="shared" si="64"/>
        <v>0.80000000000000071</v>
      </c>
      <c r="BN58" s="5">
        <f>IF(A58="","",COUNTIFS('11 Noviembre'!$B:$B,A58))</f>
        <v>7</v>
      </c>
      <c r="BO58" s="6">
        <f t="shared" si="65"/>
        <v>0.17777777777777792</v>
      </c>
      <c r="BP58" s="7">
        <f>_xlfn.MINIFS('12 Diciembre'!$G:$G,'12 Diciembre'!$B:$B,A58)</f>
        <v>4.4000000000000004</v>
      </c>
      <c r="BQ58" s="5">
        <f>_xlfn.MAXIFS('12 Diciembre'!$H:$H,'12 Diciembre'!$B:$B,A58)</f>
        <v>5.3</v>
      </c>
      <c r="BR58" s="5">
        <f t="shared" si="66"/>
        <v>4.8499999999999996</v>
      </c>
      <c r="BS58" s="5">
        <f t="shared" si="67"/>
        <v>0.89999999999999947</v>
      </c>
      <c r="BT58" s="5">
        <f>IF(A58="","",COUNTIFS('12 Diciembre'!$B:$B,A58))</f>
        <v>12</v>
      </c>
      <c r="BU58" s="8">
        <f t="shared" si="68"/>
        <v>0.18556701030927825</v>
      </c>
    </row>
    <row r="59" spans="1:73" x14ac:dyDescent="0.3">
      <c r="A59" s="5" t="str">
        <v>Palmar</v>
      </c>
      <c r="B59" s="5">
        <f>_xlfn.MINIFS('1 Enero'!$G:$G,'1 Enero'!$B:$B,A59)</f>
        <v>5.2</v>
      </c>
      <c r="C59" s="5">
        <f>_xlfn.MAXIFS('1 Enero'!$H:$H,'1 Enero'!$B:$B,A59)</f>
        <v>5.3</v>
      </c>
      <c r="D59" s="5">
        <f t="shared" si="33"/>
        <v>5.25</v>
      </c>
      <c r="E59" s="5">
        <f t="shared" si="34"/>
        <v>9.9999999999999645E-2</v>
      </c>
      <c r="F59" s="5">
        <f>IF(A59="","",COUNTIFS('1 Enero'!$B:$B,A59))</f>
        <v>3</v>
      </c>
      <c r="G59" s="6">
        <f t="shared" si="35"/>
        <v>1.904761904761898E-2</v>
      </c>
      <c r="H59" s="5">
        <f>_xlfn.MINIFS('2 Febrero'!$G:$G,'2 Febrero'!$B:$B,A59)</f>
        <v>5.0999999999999996</v>
      </c>
      <c r="I59" s="5">
        <f>_xlfn.MAXIFS('2 Febrero'!$H:$H,'2 Febrero'!$B:$B,A59)</f>
        <v>5.2</v>
      </c>
      <c r="J59" s="5">
        <f t="shared" si="36"/>
        <v>5.15</v>
      </c>
      <c r="K59" s="5">
        <f t="shared" si="37"/>
        <v>0.10000000000000053</v>
      </c>
      <c r="L59" s="5">
        <f>IF(A59="","",COUNTIFS('2 Febrero'!$B:$B,A59))</f>
        <v>2</v>
      </c>
      <c r="M59" s="6">
        <f t="shared" si="38"/>
        <v>1.9417475728155442E-2</v>
      </c>
      <c r="N59" s="5">
        <f>_xlfn.MINIFS('3 Marzo'!$G:$G,'3 Marzo'!$B:$B,A59)</f>
        <v>5.2</v>
      </c>
      <c r="O59" s="5">
        <f>_xlfn.MAXIFS('3 Marzo'!$H:$H,'3 Marzo'!$B:$B,A59)</f>
        <v>5.8</v>
      </c>
      <c r="P59" s="5">
        <f t="shared" si="39"/>
        <v>5.5</v>
      </c>
      <c r="Q59" s="5">
        <f t="shared" si="40"/>
        <v>0.59999999999999964</v>
      </c>
      <c r="R59" s="5">
        <f>IF(A59="","",COUNTIFS('3 Marzo'!$B:$B,A59))</f>
        <v>2</v>
      </c>
      <c r="S59" s="6">
        <f t="shared" si="41"/>
        <v>0.10909090909090903</v>
      </c>
      <c r="T59" s="7">
        <f>_xlfn.MINIFS('4 Abril'!$G:$G,'4 Abril'!$B:$B,A59)</f>
        <v>4.9000000000000004</v>
      </c>
      <c r="U59" s="5">
        <f>_xlfn.MAXIFS('4 Abril'!$H:$H,'4 Abril'!$B:$B,A59)</f>
        <v>5</v>
      </c>
      <c r="V59" s="5">
        <f t="shared" si="42"/>
        <v>4.95</v>
      </c>
      <c r="W59" s="5">
        <f t="shared" si="43"/>
        <v>9.9999999999999645E-2</v>
      </c>
      <c r="X59" s="5">
        <f>IF(A59="","",COUNTIFS('4 Abril'!$B:$B,A59))</f>
        <v>2</v>
      </c>
      <c r="Y59" s="6">
        <f t="shared" si="44"/>
        <v>2.0202020202020131E-2</v>
      </c>
      <c r="Z59" s="7">
        <f>_xlfn.MINIFS('5 Mayo'!$G:$G,'5 Mayo'!$B:$B,A59)</f>
        <v>4.5999999999999996</v>
      </c>
      <c r="AA59" s="5">
        <f>_xlfn.MAXIFS('5 Mayo'!$H:$H,'5 Mayo'!$B:$B,A59)</f>
        <v>4.8</v>
      </c>
      <c r="AB59" s="5">
        <f t="shared" si="45"/>
        <v>4.6999999999999993</v>
      </c>
      <c r="AC59" s="5">
        <f t="shared" si="46"/>
        <v>0.20000000000000018</v>
      </c>
      <c r="AD59" s="5">
        <f>IF(A59="","",COUNTIFS('5 Mayo'!$B:$B,A59))</f>
        <v>2</v>
      </c>
      <c r="AE59" s="6">
        <f t="shared" si="47"/>
        <v>4.255319148936175E-2</v>
      </c>
      <c r="AF59" s="7">
        <f>_xlfn.MINIFS('6 Junio'!$G:$G,'6 Junio'!$B:$B,A59)</f>
        <v>4.5999999999999996</v>
      </c>
      <c r="AG59" s="5">
        <f>_xlfn.MAXIFS('6 Junio'!$H:$H,'6 Junio'!$B:$B,A59)</f>
        <v>4.8</v>
      </c>
      <c r="AH59" s="5">
        <f t="shared" si="48"/>
        <v>4.6999999999999993</v>
      </c>
      <c r="AI59" s="5">
        <f t="shared" si="49"/>
        <v>0.20000000000000018</v>
      </c>
      <c r="AJ59" s="5">
        <f>IF(A59="","",COUNTIFS('6 Junio'!$B:$B,A59))</f>
        <v>1</v>
      </c>
      <c r="AK59" s="6">
        <f t="shared" si="50"/>
        <v>4.255319148936175E-2</v>
      </c>
      <c r="AL59" s="7">
        <f>_xlfn.MINIFS('7 Julio'!$G:$G,'7 Julio'!$B:$B,A59)</f>
        <v>4.9000000000000004</v>
      </c>
      <c r="AM59" s="5">
        <f>_xlfn.MAXIFS('7 Julio'!$H:$H,'7 Julio'!$B:$B,A59)</f>
        <v>5</v>
      </c>
      <c r="AN59" s="5">
        <f t="shared" si="51"/>
        <v>4.95</v>
      </c>
      <c r="AO59" s="5">
        <f t="shared" si="52"/>
        <v>9.9999999999999645E-2</v>
      </c>
      <c r="AP59" s="5">
        <f>IF(A59="","",COUNTIFS('7 Julio'!$B:$B,A59))</f>
        <v>2</v>
      </c>
      <c r="AQ59" s="6">
        <f t="shared" si="53"/>
        <v>2.0202020202020131E-2</v>
      </c>
      <c r="AR59" s="7">
        <f>_xlfn.MINIFS('8 Agosto'!$G:$G,'8 Agosto'!$B:$B,A59)</f>
        <v>5.0999999999999996</v>
      </c>
      <c r="AS59" s="5">
        <f>_xlfn.MAXIFS('8 Agosto'!$H:$H,'8 Agosto'!$B:$B,A59)</f>
        <v>5.2</v>
      </c>
      <c r="AT59" s="5">
        <f t="shared" si="54"/>
        <v>5.15</v>
      </c>
      <c r="AU59" s="5">
        <f t="shared" si="55"/>
        <v>0.10000000000000053</v>
      </c>
      <c r="AV59" s="5">
        <f>IF(A59="","",COUNTIFS('8 Agosto'!$B:$B,A59))</f>
        <v>1</v>
      </c>
      <c r="AW59" s="6">
        <f t="shared" si="56"/>
        <v>1.9417475728155442E-2</v>
      </c>
      <c r="AX59" s="7">
        <f>_xlfn.MINIFS('9 Septiembre'!$G:$G,'9 Septiembre'!$B:$B,A59)</f>
        <v>5</v>
      </c>
      <c r="AY59" s="5">
        <f>_xlfn.MAXIFS('9 Septiembre'!$H:$H,'9 Septiembre'!$B:$B,A59)</f>
        <v>5.0999999999999996</v>
      </c>
      <c r="AZ59" s="5">
        <f t="shared" si="57"/>
        <v>5.05</v>
      </c>
      <c r="BA59" s="5">
        <f t="shared" si="58"/>
        <v>9.9999999999999645E-2</v>
      </c>
      <c r="BB59" s="5">
        <f>IF(A59="","",COUNTIFS('9 Septiembre'!$B:$B,A59))</f>
        <v>1</v>
      </c>
      <c r="BC59" s="6">
        <f t="shared" si="59"/>
        <v>1.9801980198019733E-2</v>
      </c>
      <c r="BD59" s="7">
        <f>_xlfn.MINIFS('10 Octubre'!$G:$G,'10 Octubre'!$B:$B,A59)</f>
        <v>4.8</v>
      </c>
      <c r="BE59" s="5">
        <f>_xlfn.MAXIFS('10 Octubre'!$H:$H,'10 Octubre'!$B:$B,A59)</f>
        <v>4.8</v>
      </c>
      <c r="BF59" s="5">
        <f t="shared" si="60"/>
        <v>4.8</v>
      </c>
      <c r="BG59" s="5">
        <f t="shared" si="61"/>
        <v>0</v>
      </c>
      <c r="BH59" s="5">
        <f>IF(A59="","",COUNTIFS('10 Octubre'!$B:$B,A59))</f>
        <v>1</v>
      </c>
      <c r="BI59" s="6">
        <f t="shared" si="62"/>
        <v>0</v>
      </c>
      <c r="BJ59" s="7">
        <f>_xlfn.MINIFS('11 Noviembre'!$G:$G,'11 Noviembre'!$B:$B,A59)</f>
        <v>4.4000000000000004</v>
      </c>
      <c r="BK59" s="5">
        <f>_xlfn.MAXIFS('11 Noviembre'!$H:$H,'11 Noviembre'!$B:$B,A59)</f>
        <v>5</v>
      </c>
      <c r="BL59" s="5">
        <f t="shared" si="63"/>
        <v>4.7</v>
      </c>
      <c r="BM59" s="5">
        <f t="shared" si="64"/>
        <v>0.59999999999999964</v>
      </c>
      <c r="BN59" s="5">
        <f>IF(A59="","",COUNTIFS('11 Noviembre'!$B:$B,A59))</f>
        <v>4</v>
      </c>
      <c r="BO59" s="6">
        <f t="shared" si="65"/>
        <v>0.12765957446808501</v>
      </c>
      <c r="BP59" s="7">
        <f>_xlfn.MINIFS('12 Diciembre'!$G:$G,'12 Diciembre'!$B:$B,A59)</f>
        <v>4.5999999999999996</v>
      </c>
      <c r="BQ59" s="5">
        <f>_xlfn.MAXIFS('12 Diciembre'!$H:$H,'12 Diciembre'!$B:$B,A59)</f>
        <v>5.3</v>
      </c>
      <c r="BR59" s="5">
        <f t="shared" si="66"/>
        <v>4.9499999999999993</v>
      </c>
      <c r="BS59" s="5">
        <f t="shared" si="67"/>
        <v>0.70000000000000018</v>
      </c>
      <c r="BT59" s="5">
        <f>IF(A59="","",COUNTIFS('12 Diciembre'!$B:$B,A59))</f>
        <v>5</v>
      </c>
      <c r="BU59" s="8">
        <f t="shared" si="68"/>
        <v>0.14141414141414146</v>
      </c>
    </row>
    <row r="60" spans="1:73" x14ac:dyDescent="0.3">
      <c r="A60" s="5" t="str">
        <v>Palmas Del Socorro</v>
      </c>
      <c r="B60" s="5">
        <f>_xlfn.MINIFS('1 Enero'!$G:$G,'1 Enero'!$B:$B,A60)</f>
        <v>5.0999999999999996</v>
      </c>
      <c r="C60" s="5">
        <f>_xlfn.MAXIFS('1 Enero'!$H:$H,'1 Enero'!$B:$B,A60)</f>
        <v>5.4</v>
      </c>
      <c r="D60" s="5">
        <f t="shared" si="33"/>
        <v>5.25</v>
      </c>
      <c r="E60" s="5">
        <f t="shared" si="34"/>
        <v>0.30000000000000071</v>
      </c>
      <c r="F60" s="5">
        <f>IF(A60="","",COUNTIFS('1 Enero'!$B:$B,A60))</f>
        <v>4</v>
      </c>
      <c r="G60" s="6">
        <f t="shared" si="35"/>
        <v>5.714285714285728E-2</v>
      </c>
      <c r="H60" s="5">
        <f>_xlfn.MINIFS('2 Febrero'!$G:$G,'2 Febrero'!$B:$B,A60)</f>
        <v>4.9000000000000004</v>
      </c>
      <c r="I60" s="5">
        <f>_xlfn.MAXIFS('2 Febrero'!$H:$H,'2 Febrero'!$B:$B,A60)</f>
        <v>5.2</v>
      </c>
      <c r="J60" s="5">
        <f t="shared" si="36"/>
        <v>5.0500000000000007</v>
      </c>
      <c r="K60" s="5">
        <f t="shared" si="37"/>
        <v>0.29999999999999982</v>
      </c>
      <c r="L60" s="5">
        <f>IF(A60="","",COUNTIFS('2 Febrero'!$B:$B,A60))</f>
        <v>3</v>
      </c>
      <c r="M60" s="6">
        <f t="shared" si="38"/>
        <v>5.9405940594059362E-2</v>
      </c>
      <c r="N60" s="5">
        <f>_xlfn.MINIFS('3 Marzo'!$G:$G,'3 Marzo'!$B:$B,A60)</f>
        <v>5.4</v>
      </c>
      <c r="O60" s="5">
        <f>_xlfn.MAXIFS('3 Marzo'!$H:$H,'3 Marzo'!$B:$B,A60)</f>
        <v>6.1</v>
      </c>
      <c r="P60" s="5">
        <f t="shared" si="39"/>
        <v>5.75</v>
      </c>
      <c r="Q60" s="5">
        <f t="shared" si="40"/>
        <v>0.69999999999999929</v>
      </c>
      <c r="R60" s="5">
        <f>IF(A60="","",COUNTIFS('3 Marzo'!$B:$B,A60))</f>
        <v>3</v>
      </c>
      <c r="S60" s="6">
        <f t="shared" si="41"/>
        <v>0.12173913043478249</v>
      </c>
      <c r="T60" s="7">
        <f>_xlfn.MINIFS('4 Abril'!$G:$G,'4 Abril'!$B:$B,A60)</f>
        <v>4.8</v>
      </c>
      <c r="U60" s="5">
        <f>_xlfn.MAXIFS('4 Abril'!$H:$H,'4 Abril'!$B:$B,A60)</f>
        <v>4.9000000000000004</v>
      </c>
      <c r="V60" s="5">
        <f t="shared" si="42"/>
        <v>4.8499999999999996</v>
      </c>
      <c r="W60" s="5">
        <f t="shared" si="43"/>
        <v>0.10000000000000053</v>
      </c>
      <c r="X60" s="5">
        <f>IF(A60="","",COUNTIFS('4 Abril'!$B:$B,A60))</f>
        <v>2</v>
      </c>
      <c r="Y60" s="6">
        <f t="shared" si="44"/>
        <v>2.0618556701031038E-2</v>
      </c>
      <c r="Z60" s="7">
        <f>_xlfn.MINIFS('5 Mayo'!$G:$G,'5 Mayo'!$B:$B,A60)</f>
        <v>4.5999999999999996</v>
      </c>
      <c r="AA60" s="5">
        <f>_xlfn.MAXIFS('5 Mayo'!$H:$H,'5 Mayo'!$B:$B,A60)</f>
        <v>4.8</v>
      </c>
      <c r="AB60" s="5">
        <f t="shared" si="45"/>
        <v>4.6999999999999993</v>
      </c>
      <c r="AC60" s="5">
        <f t="shared" si="46"/>
        <v>0.20000000000000018</v>
      </c>
      <c r="AD60" s="5">
        <f>IF(A60="","",COUNTIFS('5 Mayo'!$B:$B,A60))</f>
        <v>2</v>
      </c>
      <c r="AE60" s="6">
        <f t="shared" si="47"/>
        <v>4.255319148936175E-2</v>
      </c>
      <c r="AF60" s="7">
        <f>_xlfn.MINIFS('6 Junio'!$G:$G,'6 Junio'!$B:$B,A60)</f>
        <v>4.5999999999999996</v>
      </c>
      <c r="AG60" s="5">
        <f>_xlfn.MAXIFS('6 Junio'!$H:$H,'6 Junio'!$B:$B,A60)</f>
        <v>4.8</v>
      </c>
      <c r="AH60" s="5">
        <f t="shared" si="48"/>
        <v>4.6999999999999993</v>
      </c>
      <c r="AI60" s="5">
        <f t="shared" si="49"/>
        <v>0.20000000000000018</v>
      </c>
      <c r="AJ60" s="5">
        <f>IF(A60="","",COUNTIFS('6 Junio'!$B:$B,A60))</f>
        <v>2</v>
      </c>
      <c r="AK60" s="6">
        <f t="shared" si="50"/>
        <v>4.255319148936175E-2</v>
      </c>
      <c r="AL60" s="7">
        <f>_xlfn.MINIFS('7 Julio'!$G:$G,'7 Julio'!$B:$B,A60)</f>
        <v>4.8</v>
      </c>
      <c r="AM60" s="5">
        <f>_xlfn.MAXIFS('7 Julio'!$H:$H,'7 Julio'!$B:$B,A60)</f>
        <v>5</v>
      </c>
      <c r="AN60" s="5">
        <f t="shared" si="51"/>
        <v>4.9000000000000004</v>
      </c>
      <c r="AO60" s="5">
        <f t="shared" si="52"/>
        <v>0.20000000000000018</v>
      </c>
      <c r="AP60" s="5">
        <f>IF(A60="","",COUNTIFS('7 Julio'!$B:$B,A60))</f>
        <v>3</v>
      </c>
      <c r="AQ60" s="6">
        <f t="shared" si="53"/>
        <v>4.0816326530612276E-2</v>
      </c>
      <c r="AR60" s="7">
        <f>_xlfn.MINIFS('8 Agosto'!$G:$G,'8 Agosto'!$B:$B,A60)</f>
        <v>5</v>
      </c>
      <c r="AS60" s="5">
        <f>_xlfn.MAXIFS('8 Agosto'!$H:$H,'8 Agosto'!$B:$B,A60)</f>
        <v>5.2</v>
      </c>
      <c r="AT60" s="5">
        <f t="shared" si="54"/>
        <v>5.0999999999999996</v>
      </c>
      <c r="AU60" s="5">
        <f t="shared" si="55"/>
        <v>0.20000000000000018</v>
      </c>
      <c r="AV60" s="5">
        <f>IF(A60="","",COUNTIFS('8 Agosto'!$B:$B,A60))</f>
        <v>2</v>
      </c>
      <c r="AW60" s="6">
        <f t="shared" si="56"/>
        <v>3.9215686274509838E-2</v>
      </c>
      <c r="AX60" s="7">
        <f>_xlfn.MINIFS('9 Septiembre'!$G:$G,'9 Septiembre'!$B:$B,A60)</f>
        <v>5</v>
      </c>
      <c r="AY60" s="5">
        <f>_xlfn.MAXIFS('9 Septiembre'!$H:$H,'9 Septiembre'!$B:$B,A60)</f>
        <v>5.2</v>
      </c>
      <c r="AZ60" s="5">
        <f t="shared" si="57"/>
        <v>5.0999999999999996</v>
      </c>
      <c r="BA60" s="5">
        <f t="shared" si="58"/>
        <v>0.20000000000000018</v>
      </c>
      <c r="BB60" s="5">
        <f>IF(A60="","",COUNTIFS('9 Septiembre'!$B:$B,A60))</f>
        <v>2</v>
      </c>
      <c r="BC60" s="6">
        <f t="shared" si="59"/>
        <v>3.9215686274509838E-2</v>
      </c>
      <c r="BD60" s="7">
        <f>_xlfn.MINIFS('10 Octubre'!$G:$G,'10 Octubre'!$B:$B,A60)</f>
        <v>4.5999999999999996</v>
      </c>
      <c r="BE60" s="5">
        <f>_xlfn.MAXIFS('10 Octubre'!$H:$H,'10 Octubre'!$B:$B,A60)</f>
        <v>4.8</v>
      </c>
      <c r="BF60" s="5">
        <f t="shared" si="60"/>
        <v>4.6999999999999993</v>
      </c>
      <c r="BG60" s="5">
        <f t="shared" si="61"/>
        <v>0.20000000000000018</v>
      </c>
      <c r="BH60" s="5">
        <f>IF(A60="","",COUNTIFS('10 Octubre'!$B:$B,A60))</f>
        <v>2</v>
      </c>
      <c r="BI60" s="6">
        <f t="shared" si="62"/>
        <v>4.255319148936175E-2</v>
      </c>
      <c r="BJ60" s="7">
        <f>_xlfn.MINIFS('11 Noviembre'!$G:$G,'11 Noviembre'!$B:$B,A60)</f>
        <v>4.4000000000000004</v>
      </c>
      <c r="BK60" s="5">
        <f>_xlfn.MAXIFS('11 Noviembre'!$H:$H,'11 Noviembre'!$B:$B,A60)</f>
        <v>5</v>
      </c>
      <c r="BL60" s="5">
        <f t="shared" si="63"/>
        <v>4.7</v>
      </c>
      <c r="BM60" s="5">
        <f t="shared" si="64"/>
        <v>0.59999999999999964</v>
      </c>
      <c r="BN60" s="5">
        <f>IF(A60="","",COUNTIFS('11 Noviembre'!$B:$B,A60))</f>
        <v>4</v>
      </c>
      <c r="BO60" s="6">
        <f t="shared" si="65"/>
        <v>0.12765957446808501</v>
      </c>
      <c r="BP60" s="7">
        <f>_xlfn.MINIFS('12 Diciembre'!$G:$G,'12 Diciembre'!$B:$B,A60)</f>
        <v>4.9000000000000004</v>
      </c>
      <c r="BQ60" s="5">
        <f>_xlfn.MAXIFS('12 Diciembre'!$H:$H,'12 Diciembre'!$B:$B,A60)</f>
        <v>5.3</v>
      </c>
      <c r="BR60" s="5">
        <f t="shared" si="66"/>
        <v>5.0999999999999996</v>
      </c>
      <c r="BS60" s="5">
        <f t="shared" si="67"/>
        <v>0.39999999999999947</v>
      </c>
      <c r="BT60" s="5">
        <f>IF(A60="","",COUNTIFS('12 Diciembre'!$B:$B,A60))</f>
        <v>4</v>
      </c>
      <c r="BU60" s="8">
        <f t="shared" si="68"/>
        <v>7.843137254901951E-2</v>
      </c>
    </row>
    <row r="61" spans="1:73" x14ac:dyDescent="0.3">
      <c r="A61" s="5" t="str">
        <v>Páramo</v>
      </c>
      <c r="B61" s="5">
        <f>_xlfn.MINIFS('1 Enero'!$G:$G,'1 Enero'!$B:$B,A61)</f>
        <v>5.0999999999999996</v>
      </c>
      <c r="C61" s="5">
        <f>_xlfn.MAXIFS('1 Enero'!$H:$H,'1 Enero'!$B:$B,A61)</f>
        <v>5.3</v>
      </c>
      <c r="D61" s="5">
        <f t="shared" si="33"/>
        <v>5.1999999999999993</v>
      </c>
      <c r="E61" s="5">
        <f t="shared" si="34"/>
        <v>0.20000000000000018</v>
      </c>
      <c r="F61" s="5">
        <f>IF(A61="","",COUNTIFS('1 Enero'!$B:$B,A61))</f>
        <v>3</v>
      </c>
      <c r="G61" s="6">
        <f t="shared" si="35"/>
        <v>3.8461538461538498E-2</v>
      </c>
      <c r="H61" s="5">
        <f>_xlfn.MINIFS('2 Febrero'!$G:$G,'2 Febrero'!$B:$B,A61)</f>
        <v>4.8</v>
      </c>
      <c r="I61" s="5">
        <f>_xlfn.MAXIFS('2 Febrero'!$H:$H,'2 Febrero'!$B:$B,A61)</f>
        <v>5.2</v>
      </c>
      <c r="J61" s="5">
        <f t="shared" si="36"/>
        <v>5</v>
      </c>
      <c r="K61" s="5">
        <f t="shared" si="37"/>
        <v>0.40000000000000036</v>
      </c>
      <c r="L61" s="5">
        <f>IF(A61="","",COUNTIFS('2 Febrero'!$B:$B,A61))</f>
        <v>5</v>
      </c>
      <c r="M61" s="6">
        <f t="shared" si="38"/>
        <v>8.0000000000000071E-2</v>
      </c>
      <c r="N61" s="5">
        <f>_xlfn.MINIFS('3 Marzo'!$G:$G,'3 Marzo'!$B:$B,A61)</f>
        <v>5.3</v>
      </c>
      <c r="O61" s="5">
        <f>_xlfn.MAXIFS('3 Marzo'!$H:$H,'3 Marzo'!$B:$B,A61)</f>
        <v>5.8</v>
      </c>
      <c r="P61" s="5">
        <f t="shared" si="39"/>
        <v>5.55</v>
      </c>
      <c r="Q61" s="5">
        <f t="shared" si="40"/>
        <v>0.5</v>
      </c>
      <c r="R61" s="5">
        <f>IF(A61="","",COUNTIFS('3 Marzo'!$B:$B,A61))</f>
        <v>4</v>
      </c>
      <c r="S61" s="6">
        <f t="shared" si="41"/>
        <v>9.00900900900901E-2</v>
      </c>
      <c r="T61" s="7">
        <f>_xlfn.MINIFS('4 Abril'!$G:$G,'4 Abril'!$B:$B,A61)</f>
        <v>4.5999999999999996</v>
      </c>
      <c r="U61" s="5">
        <f>_xlfn.MAXIFS('4 Abril'!$H:$H,'4 Abril'!$B:$B,A61)</f>
        <v>4.9000000000000004</v>
      </c>
      <c r="V61" s="5">
        <f t="shared" si="42"/>
        <v>4.75</v>
      </c>
      <c r="W61" s="5">
        <f t="shared" si="43"/>
        <v>0.30000000000000071</v>
      </c>
      <c r="X61" s="5">
        <f>IF(A61="","",COUNTIFS('4 Abril'!$B:$B,A61))</f>
        <v>4</v>
      </c>
      <c r="Y61" s="6">
        <f t="shared" si="44"/>
        <v>6.315789473684226E-2</v>
      </c>
      <c r="Z61" s="7">
        <f>_xlfn.MINIFS('5 Mayo'!$G:$G,'5 Mayo'!$B:$B,A61)</f>
        <v>4.4000000000000004</v>
      </c>
      <c r="AA61" s="5">
        <f>_xlfn.MAXIFS('5 Mayo'!$H:$H,'5 Mayo'!$B:$B,A61)</f>
        <v>4.8</v>
      </c>
      <c r="AB61" s="5">
        <f t="shared" si="45"/>
        <v>4.5999999999999996</v>
      </c>
      <c r="AC61" s="5">
        <f t="shared" si="46"/>
        <v>0.39999999999999947</v>
      </c>
      <c r="AD61" s="5">
        <f>IF(A61="","",COUNTIFS('5 Mayo'!$B:$B,A61))</f>
        <v>2</v>
      </c>
      <c r="AE61" s="6">
        <f t="shared" si="47"/>
        <v>8.6956521739130321E-2</v>
      </c>
      <c r="AF61" s="7">
        <f>_xlfn.MINIFS('6 Junio'!$G:$G,'6 Junio'!$B:$B,A61)</f>
        <v>4.5999999999999996</v>
      </c>
      <c r="AG61" s="5">
        <f>_xlfn.MAXIFS('6 Junio'!$H:$H,'6 Junio'!$B:$B,A61)</f>
        <v>4.8</v>
      </c>
      <c r="AH61" s="5">
        <f t="shared" si="48"/>
        <v>4.6999999999999993</v>
      </c>
      <c r="AI61" s="5">
        <f t="shared" si="49"/>
        <v>0.20000000000000018</v>
      </c>
      <c r="AJ61" s="5">
        <f>IF(A61="","",COUNTIFS('6 Junio'!$B:$B,A61))</f>
        <v>2</v>
      </c>
      <c r="AK61" s="6">
        <f t="shared" si="50"/>
        <v>4.255319148936175E-2</v>
      </c>
      <c r="AL61" s="7">
        <f>_xlfn.MINIFS('7 Julio'!$G:$G,'7 Julio'!$B:$B,A61)</f>
        <v>4.8</v>
      </c>
      <c r="AM61" s="5">
        <f>_xlfn.MAXIFS('7 Julio'!$H:$H,'7 Julio'!$B:$B,A61)</f>
        <v>4.9000000000000004</v>
      </c>
      <c r="AN61" s="5">
        <f t="shared" si="51"/>
        <v>4.8499999999999996</v>
      </c>
      <c r="AO61" s="5">
        <f t="shared" si="52"/>
        <v>0.10000000000000053</v>
      </c>
      <c r="AP61" s="5">
        <f>IF(A61="","",COUNTIFS('7 Julio'!$B:$B,A61))</f>
        <v>2</v>
      </c>
      <c r="AQ61" s="6">
        <f t="shared" si="53"/>
        <v>2.0618556701031038E-2</v>
      </c>
      <c r="AR61" s="7">
        <f>_xlfn.MINIFS('8 Agosto'!$G:$G,'8 Agosto'!$B:$B,A61)</f>
        <v>5</v>
      </c>
      <c r="AS61" s="5">
        <f>_xlfn.MAXIFS('8 Agosto'!$H:$H,'8 Agosto'!$B:$B,A61)</f>
        <v>5.2</v>
      </c>
      <c r="AT61" s="5">
        <f t="shared" si="54"/>
        <v>5.0999999999999996</v>
      </c>
      <c r="AU61" s="5">
        <f t="shared" si="55"/>
        <v>0.20000000000000018</v>
      </c>
      <c r="AV61" s="5">
        <f>IF(A61="","",COUNTIFS('8 Agosto'!$B:$B,A61))</f>
        <v>2</v>
      </c>
      <c r="AW61" s="6">
        <f t="shared" si="56"/>
        <v>3.9215686274509838E-2</v>
      </c>
      <c r="AX61" s="7">
        <f>_xlfn.MINIFS('9 Septiembre'!$G:$G,'9 Septiembre'!$B:$B,A61)</f>
        <v>4.9000000000000004</v>
      </c>
      <c r="AY61" s="5">
        <f>_xlfn.MAXIFS('9 Septiembre'!$H:$H,'9 Septiembre'!$B:$B,A61)</f>
        <v>5.0999999999999996</v>
      </c>
      <c r="AZ61" s="5">
        <f t="shared" si="57"/>
        <v>5</v>
      </c>
      <c r="BA61" s="5">
        <f t="shared" si="58"/>
        <v>0.19999999999999929</v>
      </c>
      <c r="BB61" s="5">
        <f>IF(A61="","",COUNTIFS('9 Septiembre'!$B:$B,A61))</f>
        <v>2</v>
      </c>
      <c r="BC61" s="6">
        <f t="shared" si="59"/>
        <v>3.9999999999999855E-2</v>
      </c>
      <c r="BD61" s="7">
        <f>_xlfn.MINIFS('10 Octubre'!$G:$G,'10 Octubre'!$B:$B,A61)</f>
        <v>4.5999999999999996</v>
      </c>
      <c r="BE61" s="5">
        <f>_xlfn.MAXIFS('10 Octubre'!$H:$H,'10 Octubre'!$B:$B,A61)</f>
        <v>4.8</v>
      </c>
      <c r="BF61" s="5">
        <f t="shared" si="60"/>
        <v>4.6999999999999993</v>
      </c>
      <c r="BG61" s="5">
        <f t="shared" si="61"/>
        <v>0.20000000000000018</v>
      </c>
      <c r="BH61" s="5">
        <f>IF(A61="","",COUNTIFS('10 Octubre'!$B:$B,A61))</f>
        <v>2</v>
      </c>
      <c r="BI61" s="6">
        <f t="shared" si="62"/>
        <v>4.255319148936175E-2</v>
      </c>
      <c r="BJ61" s="7">
        <f>_xlfn.MINIFS('11 Noviembre'!$G:$G,'11 Noviembre'!$B:$B,A61)</f>
        <v>4.4000000000000004</v>
      </c>
      <c r="BK61" s="5">
        <f>_xlfn.MAXIFS('11 Noviembre'!$H:$H,'11 Noviembre'!$B:$B,A61)</f>
        <v>4.9000000000000004</v>
      </c>
      <c r="BL61" s="5">
        <f t="shared" si="63"/>
        <v>4.6500000000000004</v>
      </c>
      <c r="BM61" s="5">
        <f t="shared" si="64"/>
        <v>0.5</v>
      </c>
      <c r="BN61" s="5">
        <f>IF(A61="","",COUNTIFS('11 Noviembre'!$B:$B,A61))</f>
        <v>2</v>
      </c>
      <c r="BO61" s="6">
        <f t="shared" si="65"/>
        <v>0.1075268817204301</v>
      </c>
      <c r="BP61" s="7">
        <f>_xlfn.MINIFS('12 Diciembre'!$G:$G,'12 Diciembre'!$B:$B,A61)</f>
        <v>4.5999999999999996</v>
      </c>
      <c r="BQ61" s="5">
        <f>_xlfn.MAXIFS('12 Diciembre'!$H:$H,'12 Diciembre'!$B:$B,A61)</f>
        <v>5.3</v>
      </c>
      <c r="BR61" s="5">
        <f t="shared" si="66"/>
        <v>4.9499999999999993</v>
      </c>
      <c r="BS61" s="5">
        <f t="shared" si="67"/>
        <v>0.70000000000000018</v>
      </c>
      <c r="BT61" s="5">
        <f>IF(A61="","",COUNTIFS('12 Diciembre'!$B:$B,A61))</f>
        <v>7</v>
      </c>
      <c r="BU61" s="8">
        <f t="shared" si="68"/>
        <v>0.14141414141414146</v>
      </c>
    </row>
    <row r="62" spans="1:73" x14ac:dyDescent="0.3">
      <c r="A62" s="5" t="str">
        <v>Piedecuesta</v>
      </c>
      <c r="B62" s="5">
        <f>_xlfn.MINIFS('1 Enero'!$G:$G,'1 Enero'!$B:$B,A62)</f>
        <v>4.5999999999999996</v>
      </c>
      <c r="C62" s="5">
        <f>_xlfn.MAXIFS('1 Enero'!$H:$H,'1 Enero'!$B:$B,A62)</f>
        <v>5.2</v>
      </c>
      <c r="D62" s="5">
        <f t="shared" si="33"/>
        <v>4.9000000000000004</v>
      </c>
      <c r="E62" s="5">
        <f t="shared" si="34"/>
        <v>0.60000000000000053</v>
      </c>
      <c r="F62" s="5">
        <f>IF(A62="","",COUNTIFS('1 Enero'!$B:$B,A62))</f>
        <v>7</v>
      </c>
      <c r="G62" s="6">
        <f t="shared" si="35"/>
        <v>0.12244897959183683</v>
      </c>
      <c r="H62" s="5">
        <f>_xlfn.MINIFS('2 Febrero'!$G:$G,'2 Febrero'!$B:$B,A62)</f>
        <v>4.4000000000000004</v>
      </c>
      <c r="I62" s="5">
        <f>_xlfn.MAXIFS('2 Febrero'!$H:$H,'2 Febrero'!$B:$B,A62)</f>
        <v>5.2</v>
      </c>
      <c r="J62" s="5">
        <f t="shared" si="36"/>
        <v>4.8000000000000007</v>
      </c>
      <c r="K62" s="5">
        <f t="shared" si="37"/>
        <v>0.79999999999999982</v>
      </c>
      <c r="L62" s="5">
        <f>IF(A62="","",COUNTIFS('2 Febrero'!$B:$B,A62))</f>
        <v>8</v>
      </c>
      <c r="M62" s="6">
        <f t="shared" si="38"/>
        <v>0.1666666666666666</v>
      </c>
      <c r="N62" s="5">
        <f>_xlfn.MINIFS('3 Marzo'!$G:$G,'3 Marzo'!$B:$B,A62)</f>
        <v>4.9000000000000004</v>
      </c>
      <c r="O62" s="5">
        <f>_xlfn.MAXIFS('3 Marzo'!$H:$H,'3 Marzo'!$B:$B,A62)</f>
        <v>5.8</v>
      </c>
      <c r="P62" s="5">
        <f t="shared" si="39"/>
        <v>5.35</v>
      </c>
      <c r="Q62" s="5">
        <f t="shared" si="40"/>
        <v>0.89999999999999947</v>
      </c>
      <c r="R62" s="5">
        <f>IF(A62="","",COUNTIFS('3 Marzo'!$B:$B,A62))</f>
        <v>11</v>
      </c>
      <c r="S62" s="6">
        <f t="shared" si="41"/>
        <v>0.16822429906542047</v>
      </c>
      <c r="T62" s="7">
        <f>_xlfn.MINIFS('4 Abril'!$G:$G,'4 Abril'!$B:$B,A62)</f>
        <v>4.3</v>
      </c>
      <c r="U62" s="5">
        <f>_xlfn.MAXIFS('4 Abril'!$H:$H,'4 Abril'!$B:$B,A62)</f>
        <v>4.9000000000000004</v>
      </c>
      <c r="V62" s="5">
        <f t="shared" si="42"/>
        <v>4.5999999999999996</v>
      </c>
      <c r="W62" s="5">
        <f t="shared" si="43"/>
        <v>0.60000000000000053</v>
      </c>
      <c r="X62" s="5">
        <f>IF(A62="","",COUNTIFS('4 Abril'!$B:$B,A62))</f>
        <v>7</v>
      </c>
      <c r="Y62" s="6">
        <f t="shared" si="44"/>
        <v>0.13043478260869579</v>
      </c>
      <c r="Z62" s="7">
        <f>_xlfn.MINIFS('5 Mayo'!$G:$G,'5 Mayo'!$B:$B,A62)</f>
        <v>4.4000000000000004</v>
      </c>
      <c r="AA62" s="5">
        <f>_xlfn.MAXIFS('5 Mayo'!$H:$H,'5 Mayo'!$B:$B,A62)</f>
        <v>4.8</v>
      </c>
      <c r="AB62" s="5">
        <f t="shared" si="45"/>
        <v>4.5999999999999996</v>
      </c>
      <c r="AC62" s="5">
        <f t="shared" si="46"/>
        <v>0.39999999999999947</v>
      </c>
      <c r="AD62" s="5">
        <f>IF(A62="","",COUNTIFS('5 Mayo'!$B:$B,A62))</f>
        <v>3</v>
      </c>
      <c r="AE62" s="6">
        <f t="shared" si="47"/>
        <v>8.6956521739130321E-2</v>
      </c>
      <c r="AF62" s="7">
        <f>_xlfn.MINIFS('6 Junio'!$G:$G,'6 Junio'!$B:$B,A62)</f>
        <v>4.4000000000000004</v>
      </c>
      <c r="AG62" s="5">
        <f>_xlfn.MAXIFS('6 Junio'!$H:$H,'6 Junio'!$B:$B,A62)</f>
        <v>4.8</v>
      </c>
      <c r="AH62" s="5">
        <f t="shared" si="48"/>
        <v>4.5999999999999996</v>
      </c>
      <c r="AI62" s="5">
        <f t="shared" si="49"/>
        <v>0.39999999999999947</v>
      </c>
      <c r="AJ62" s="5">
        <f>IF(A62="","",COUNTIFS('6 Junio'!$B:$B,A62))</f>
        <v>4</v>
      </c>
      <c r="AK62" s="6">
        <f t="shared" si="50"/>
        <v>8.6956521739130321E-2</v>
      </c>
      <c r="AL62" s="7">
        <f>_xlfn.MINIFS('7 Julio'!$G:$G,'7 Julio'!$B:$B,A62)</f>
        <v>4.4000000000000004</v>
      </c>
      <c r="AM62" s="5">
        <f>_xlfn.MAXIFS('7 Julio'!$H:$H,'7 Julio'!$B:$B,A62)</f>
        <v>5</v>
      </c>
      <c r="AN62" s="5">
        <f t="shared" si="51"/>
        <v>4.7</v>
      </c>
      <c r="AO62" s="5">
        <f t="shared" si="52"/>
        <v>0.59999999999999964</v>
      </c>
      <c r="AP62" s="5">
        <f>IF(A62="","",COUNTIFS('7 Julio'!$B:$B,A62))</f>
        <v>6</v>
      </c>
      <c r="AQ62" s="6">
        <f t="shared" si="53"/>
        <v>0.12765957446808501</v>
      </c>
      <c r="AR62" s="7">
        <f>_xlfn.MINIFS('8 Agosto'!$G:$G,'8 Agosto'!$B:$B,A62)</f>
        <v>4.9000000000000004</v>
      </c>
      <c r="AS62" s="5">
        <f>_xlfn.MAXIFS('8 Agosto'!$H:$H,'8 Agosto'!$B:$B,A62)</f>
        <v>5.3</v>
      </c>
      <c r="AT62" s="5">
        <f t="shared" si="54"/>
        <v>5.0999999999999996</v>
      </c>
      <c r="AU62" s="5">
        <f t="shared" si="55"/>
        <v>0.39999999999999947</v>
      </c>
      <c r="AV62" s="5">
        <f>IF(A62="","",COUNTIFS('8 Agosto'!$B:$B,A62))</f>
        <v>7</v>
      </c>
      <c r="AW62" s="6">
        <f t="shared" si="56"/>
        <v>7.843137254901951E-2</v>
      </c>
      <c r="AX62" s="7">
        <f>_xlfn.MINIFS('9 Septiembre'!$G:$G,'9 Septiembre'!$B:$B,A62)</f>
        <v>4.9000000000000004</v>
      </c>
      <c r="AY62" s="5">
        <f>_xlfn.MAXIFS('9 Septiembre'!$H:$H,'9 Septiembre'!$B:$B,A62)</f>
        <v>5.2</v>
      </c>
      <c r="AZ62" s="5">
        <f t="shared" si="57"/>
        <v>5.0500000000000007</v>
      </c>
      <c r="BA62" s="5">
        <f t="shared" si="58"/>
        <v>0.29999999999999982</v>
      </c>
      <c r="BB62" s="5">
        <f>IF(A62="","",COUNTIFS('9 Septiembre'!$B:$B,A62))</f>
        <v>4</v>
      </c>
      <c r="BC62" s="6">
        <f t="shared" si="59"/>
        <v>5.9405940594059362E-2</v>
      </c>
      <c r="BD62" s="7">
        <f>_xlfn.MINIFS('10 Octubre'!$G:$G,'10 Octubre'!$B:$B,A62)</f>
        <v>4.4000000000000004</v>
      </c>
      <c r="BE62" s="5">
        <f>_xlfn.MAXIFS('10 Octubre'!$H:$H,'10 Octubre'!$B:$B,A62)</f>
        <v>4.8</v>
      </c>
      <c r="BF62" s="5">
        <f t="shared" si="60"/>
        <v>4.5999999999999996</v>
      </c>
      <c r="BG62" s="5">
        <f t="shared" si="61"/>
        <v>0.39999999999999947</v>
      </c>
      <c r="BH62" s="5">
        <f>IF(A62="","",COUNTIFS('10 Octubre'!$B:$B,A62))</f>
        <v>3</v>
      </c>
      <c r="BI62" s="6">
        <f t="shared" si="62"/>
        <v>8.6956521739130321E-2</v>
      </c>
      <c r="BJ62" s="7">
        <f>_xlfn.MINIFS('11 Noviembre'!$G:$G,'11 Noviembre'!$B:$B,A62)</f>
        <v>4.0999999999999996</v>
      </c>
      <c r="BK62" s="5">
        <f>_xlfn.MAXIFS('11 Noviembre'!$H:$H,'11 Noviembre'!$B:$B,A62)</f>
        <v>4.8</v>
      </c>
      <c r="BL62" s="5">
        <f t="shared" si="63"/>
        <v>4.4499999999999993</v>
      </c>
      <c r="BM62" s="5">
        <f t="shared" si="64"/>
        <v>0.70000000000000018</v>
      </c>
      <c r="BN62" s="5">
        <f>IF(A62="","",COUNTIFS('11 Noviembre'!$B:$B,A62))</f>
        <v>5</v>
      </c>
      <c r="BO62" s="6">
        <f t="shared" si="65"/>
        <v>0.15730337078651693</v>
      </c>
      <c r="BP62" s="7">
        <f>_xlfn.MINIFS('12 Diciembre'!$G:$G,'12 Diciembre'!$B:$B,A62)</f>
        <v>4.3</v>
      </c>
      <c r="BQ62" s="5">
        <f>_xlfn.MAXIFS('12 Diciembre'!$H:$H,'12 Diciembre'!$B:$B,A62)</f>
        <v>5.0999999999999996</v>
      </c>
      <c r="BR62" s="5">
        <f t="shared" si="66"/>
        <v>4.6999999999999993</v>
      </c>
      <c r="BS62" s="5">
        <f t="shared" si="67"/>
        <v>0.79999999999999982</v>
      </c>
      <c r="BT62" s="5">
        <f>IF(A62="","",COUNTIFS('12 Diciembre'!$B:$B,A62))</f>
        <v>8</v>
      </c>
      <c r="BU62" s="8">
        <f t="shared" si="68"/>
        <v>0.1702127659574468</v>
      </c>
    </row>
    <row r="63" spans="1:73" x14ac:dyDescent="0.3">
      <c r="A63" s="5" t="str">
        <v>Pinchote</v>
      </c>
      <c r="B63" s="5">
        <f>_xlfn.MINIFS('1 Enero'!$G:$G,'1 Enero'!$B:$B,A63)</f>
        <v>5.0999999999999996</v>
      </c>
      <c r="C63" s="5">
        <f>_xlfn.MAXIFS('1 Enero'!$H:$H,'1 Enero'!$B:$B,A63)</f>
        <v>5.3</v>
      </c>
      <c r="D63" s="5">
        <f t="shared" si="33"/>
        <v>5.1999999999999993</v>
      </c>
      <c r="E63" s="5">
        <f t="shared" si="34"/>
        <v>0.20000000000000018</v>
      </c>
      <c r="F63" s="5">
        <f>IF(A63="","",COUNTIFS('1 Enero'!$B:$B,A63))</f>
        <v>4</v>
      </c>
      <c r="G63" s="6">
        <f t="shared" si="35"/>
        <v>3.8461538461538498E-2</v>
      </c>
      <c r="H63" s="5">
        <f>_xlfn.MINIFS('2 Febrero'!$G:$G,'2 Febrero'!$B:$B,A63)</f>
        <v>4.8</v>
      </c>
      <c r="I63" s="5">
        <f>_xlfn.MAXIFS('2 Febrero'!$H:$H,'2 Febrero'!$B:$B,A63)</f>
        <v>5.2</v>
      </c>
      <c r="J63" s="5">
        <f t="shared" si="36"/>
        <v>5</v>
      </c>
      <c r="K63" s="5">
        <f t="shared" si="37"/>
        <v>0.40000000000000036</v>
      </c>
      <c r="L63" s="5">
        <f>IF(A63="","",COUNTIFS('2 Febrero'!$B:$B,A63))</f>
        <v>6</v>
      </c>
      <c r="M63" s="6">
        <f t="shared" si="38"/>
        <v>8.0000000000000071E-2</v>
      </c>
      <c r="N63" s="5">
        <f>_xlfn.MINIFS('3 Marzo'!$G:$G,'3 Marzo'!$B:$B,A63)</f>
        <v>5.3</v>
      </c>
      <c r="O63" s="5">
        <f>_xlfn.MAXIFS('3 Marzo'!$H:$H,'3 Marzo'!$B:$B,A63)</f>
        <v>5.8</v>
      </c>
      <c r="P63" s="5">
        <f t="shared" si="39"/>
        <v>5.55</v>
      </c>
      <c r="Q63" s="5">
        <f t="shared" si="40"/>
        <v>0.5</v>
      </c>
      <c r="R63" s="5">
        <f>IF(A63="","",COUNTIFS('3 Marzo'!$B:$B,A63))</f>
        <v>3</v>
      </c>
      <c r="S63" s="6">
        <f t="shared" si="41"/>
        <v>9.00900900900901E-2</v>
      </c>
      <c r="T63" s="7">
        <f>_xlfn.MINIFS('4 Abril'!$G:$G,'4 Abril'!$B:$B,A63)</f>
        <v>4.5999999999999996</v>
      </c>
      <c r="U63" s="5">
        <f>_xlfn.MAXIFS('4 Abril'!$H:$H,'4 Abril'!$B:$B,A63)</f>
        <v>5</v>
      </c>
      <c r="V63" s="5">
        <f t="shared" si="42"/>
        <v>4.8</v>
      </c>
      <c r="W63" s="5">
        <f t="shared" si="43"/>
        <v>0.40000000000000036</v>
      </c>
      <c r="X63" s="5">
        <f>IF(A63="","",COUNTIFS('4 Abril'!$B:$B,A63))</f>
        <v>5</v>
      </c>
      <c r="Y63" s="6">
        <f t="shared" si="44"/>
        <v>8.3333333333333412E-2</v>
      </c>
      <c r="Z63" s="7">
        <f>_xlfn.MINIFS('5 Mayo'!$G:$G,'5 Mayo'!$B:$B,A63)</f>
        <v>4.4000000000000004</v>
      </c>
      <c r="AA63" s="5">
        <f>_xlfn.MAXIFS('5 Mayo'!$H:$H,'5 Mayo'!$B:$B,A63)</f>
        <v>4.8</v>
      </c>
      <c r="AB63" s="5">
        <f t="shared" si="45"/>
        <v>4.5999999999999996</v>
      </c>
      <c r="AC63" s="5">
        <f t="shared" si="46"/>
        <v>0.39999999999999947</v>
      </c>
      <c r="AD63" s="5">
        <f>IF(A63="","",COUNTIFS('5 Mayo'!$B:$B,A63))</f>
        <v>2</v>
      </c>
      <c r="AE63" s="6">
        <f t="shared" si="47"/>
        <v>8.6956521739130321E-2</v>
      </c>
      <c r="AF63" s="7">
        <f>_xlfn.MINIFS('6 Junio'!$G:$G,'6 Junio'!$B:$B,A63)</f>
        <v>4.5999999999999996</v>
      </c>
      <c r="AG63" s="5">
        <f>_xlfn.MAXIFS('6 Junio'!$H:$H,'6 Junio'!$B:$B,A63)</f>
        <v>4.8</v>
      </c>
      <c r="AH63" s="5">
        <f t="shared" si="48"/>
        <v>4.6999999999999993</v>
      </c>
      <c r="AI63" s="5">
        <f t="shared" si="49"/>
        <v>0.20000000000000018</v>
      </c>
      <c r="AJ63" s="5">
        <f>IF(A63="","",COUNTIFS('6 Junio'!$B:$B,A63))</f>
        <v>1</v>
      </c>
      <c r="AK63" s="6">
        <f t="shared" si="50"/>
        <v>4.255319148936175E-2</v>
      </c>
      <c r="AL63" s="7">
        <f>_xlfn.MINIFS('7 Julio'!$G:$G,'7 Julio'!$B:$B,A63)</f>
        <v>4.9000000000000004</v>
      </c>
      <c r="AM63" s="5">
        <f>_xlfn.MAXIFS('7 Julio'!$H:$H,'7 Julio'!$B:$B,A63)</f>
        <v>4.9000000000000004</v>
      </c>
      <c r="AN63" s="5">
        <f t="shared" si="51"/>
        <v>4.9000000000000004</v>
      </c>
      <c r="AO63" s="5">
        <f t="shared" si="52"/>
        <v>0</v>
      </c>
      <c r="AP63" s="5">
        <f>IF(A63="","",COUNTIFS('7 Julio'!$B:$B,A63))</f>
        <v>1</v>
      </c>
      <c r="AQ63" s="6">
        <f t="shared" si="53"/>
        <v>0</v>
      </c>
      <c r="AR63" s="7">
        <f>_xlfn.MINIFS('8 Agosto'!$G:$G,'8 Agosto'!$B:$B,A63)</f>
        <v>5.0999999999999996</v>
      </c>
      <c r="AS63" s="5">
        <f>_xlfn.MAXIFS('8 Agosto'!$H:$H,'8 Agosto'!$B:$B,A63)</f>
        <v>5.2</v>
      </c>
      <c r="AT63" s="5">
        <f t="shared" si="54"/>
        <v>5.15</v>
      </c>
      <c r="AU63" s="5">
        <f t="shared" si="55"/>
        <v>0.10000000000000053</v>
      </c>
      <c r="AV63" s="5">
        <f>IF(A63="","",COUNTIFS('8 Agosto'!$B:$B,A63))</f>
        <v>1</v>
      </c>
      <c r="AW63" s="6">
        <f t="shared" si="56"/>
        <v>1.9417475728155442E-2</v>
      </c>
      <c r="AX63" s="7">
        <f>_xlfn.MINIFS('9 Septiembre'!$G:$G,'9 Septiembre'!$B:$B,A63)</f>
        <v>5</v>
      </c>
      <c r="AY63" s="5">
        <f>_xlfn.MAXIFS('9 Septiembre'!$H:$H,'9 Septiembre'!$B:$B,A63)</f>
        <v>5.0999999999999996</v>
      </c>
      <c r="AZ63" s="5">
        <f t="shared" si="57"/>
        <v>5.05</v>
      </c>
      <c r="BA63" s="5">
        <f t="shared" si="58"/>
        <v>9.9999999999999645E-2</v>
      </c>
      <c r="BB63" s="5">
        <f>IF(A63="","",COUNTIFS('9 Septiembre'!$B:$B,A63))</f>
        <v>1</v>
      </c>
      <c r="BC63" s="6">
        <f t="shared" si="59"/>
        <v>1.9801980198019733E-2</v>
      </c>
      <c r="BD63" s="7">
        <f>_xlfn.MINIFS('10 Octubre'!$G:$G,'10 Octubre'!$B:$B,A63)</f>
        <v>4.5999999999999996</v>
      </c>
      <c r="BE63" s="5">
        <f>_xlfn.MAXIFS('10 Octubre'!$H:$H,'10 Octubre'!$B:$B,A63)</f>
        <v>4.8</v>
      </c>
      <c r="BF63" s="5">
        <f t="shared" si="60"/>
        <v>4.6999999999999993</v>
      </c>
      <c r="BG63" s="5">
        <f t="shared" si="61"/>
        <v>0.20000000000000018</v>
      </c>
      <c r="BH63" s="5">
        <f>IF(A63="","",COUNTIFS('10 Octubre'!$B:$B,A63))</f>
        <v>2</v>
      </c>
      <c r="BI63" s="6">
        <f t="shared" si="62"/>
        <v>4.255319148936175E-2</v>
      </c>
      <c r="BJ63" s="7">
        <f>_xlfn.MINIFS('11 Noviembre'!$G:$G,'11 Noviembre'!$B:$B,A63)</f>
        <v>4.4000000000000004</v>
      </c>
      <c r="BK63" s="5">
        <f>_xlfn.MAXIFS('11 Noviembre'!$H:$H,'11 Noviembre'!$B:$B,A63)</f>
        <v>4.9000000000000004</v>
      </c>
      <c r="BL63" s="5">
        <f t="shared" si="63"/>
        <v>4.6500000000000004</v>
      </c>
      <c r="BM63" s="5">
        <f t="shared" si="64"/>
        <v>0.5</v>
      </c>
      <c r="BN63" s="5">
        <f>IF(A63="","",COUNTIFS('11 Noviembre'!$B:$B,A63))</f>
        <v>4</v>
      </c>
      <c r="BO63" s="6">
        <f t="shared" si="65"/>
        <v>0.1075268817204301</v>
      </c>
      <c r="BP63" s="7">
        <f>_xlfn.MINIFS('12 Diciembre'!$G:$G,'12 Diciembre'!$B:$B,A63)</f>
        <v>4.8</v>
      </c>
      <c r="BQ63" s="5">
        <f>_xlfn.MAXIFS('12 Diciembre'!$H:$H,'12 Diciembre'!$B:$B,A63)</f>
        <v>5.3</v>
      </c>
      <c r="BR63" s="5">
        <f t="shared" si="66"/>
        <v>5.05</v>
      </c>
      <c r="BS63" s="5">
        <f t="shared" si="67"/>
        <v>0.5</v>
      </c>
      <c r="BT63" s="5">
        <f>IF(A63="","",COUNTIFS('12 Diciembre'!$B:$B,A63))</f>
        <v>6</v>
      </c>
      <c r="BU63" s="8">
        <f t="shared" si="68"/>
        <v>9.9009900990099015E-2</v>
      </c>
    </row>
    <row r="64" spans="1:73" x14ac:dyDescent="0.3">
      <c r="A64" s="5" t="str">
        <v>Puente Nacional</v>
      </c>
      <c r="B64" s="5">
        <f>_xlfn.MINIFS('1 Enero'!$G:$G,'1 Enero'!$B:$B,A64)</f>
        <v>4.9000000000000004</v>
      </c>
      <c r="C64" s="5">
        <f>_xlfn.MAXIFS('1 Enero'!$H:$H,'1 Enero'!$B:$B,A64)</f>
        <v>5.3</v>
      </c>
      <c r="D64" s="5">
        <f t="shared" si="33"/>
        <v>5.0999999999999996</v>
      </c>
      <c r="E64" s="5">
        <f t="shared" si="34"/>
        <v>0.39999999999999947</v>
      </c>
      <c r="F64" s="5">
        <f>IF(A64="","",COUNTIFS('1 Enero'!$B:$B,A64))</f>
        <v>7</v>
      </c>
      <c r="G64" s="6">
        <f t="shared" si="35"/>
        <v>7.843137254901951E-2</v>
      </c>
      <c r="H64" s="5">
        <f>_xlfn.MINIFS('2 Febrero'!$G:$G,'2 Febrero'!$B:$B,A64)</f>
        <v>4.4000000000000004</v>
      </c>
      <c r="I64" s="5">
        <f>_xlfn.MAXIFS('2 Febrero'!$H:$H,'2 Febrero'!$B:$B,A64)</f>
        <v>5.2</v>
      </c>
      <c r="J64" s="5">
        <f t="shared" si="36"/>
        <v>4.8000000000000007</v>
      </c>
      <c r="K64" s="5">
        <f t="shared" si="37"/>
        <v>0.79999999999999982</v>
      </c>
      <c r="L64" s="5">
        <f>IF(A64="","",COUNTIFS('2 Febrero'!$B:$B,A64))</f>
        <v>7</v>
      </c>
      <c r="M64" s="6">
        <f t="shared" si="38"/>
        <v>0.1666666666666666</v>
      </c>
      <c r="N64" s="5">
        <f>_xlfn.MINIFS('3 Marzo'!$G:$G,'3 Marzo'!$B:$B,A64)</f>
        <v>4.9000000000000004</v>
      </c>
      <c r="O64" s="5">
        <f>_xlfn.MAXIFS('3 Marzo'!$H:$H,'3 Marzo'!$B:$B,A64)</f>
        <v>6.1</v>
      </c>
      <c r="P64" s="5">
        <f t="shared" si="39"/>
        <v>5.5</v>
      </c>
      <c r="Q64" s="5">
        <f t="shared" si="40"/>
        <v>1.1999999999999993</v>
      </c>
      <c r="R64" s="5">
        <f>IF(A64="","",COUNTIFS('3 Marzo'!$B:$B,A64))</f>
        <v>5</v>
      </c>
      <c r="S64" s="6">
        <f t="shared" si="41"/>
        <v>0.21818181818181806</v>
      </c>
      <c r="T64" s="7">
        <f>_xlfn.MINIFS('4 Abril'!$G:$G,'4 Abril'!$B:$B,A64)</f>
        <v>4.3</v>
      </c>
      <c r="U64" s="5">
        <f>_xlfn.MAXIFS('4 Abril'!$H:$H,'4 Abril'!$B:$B,A64)</f>
        <v>5</v>
      </c>
      <c r="V64" s="5">
        <f t="shared" si="42"/>
        <v>4.6500000000000004</v>
      </c>
      <c r="W64" s="5">
        <f t="shared" si="43"/>
        <v>0.70000000000000018</v>
      </c>
      <c r="X64" s="5">
        <f>IF(A64="","",COUNTIFS('4 Abril'!$B:$B,A64))</f>
        <v>8</v>
      </c>
      <c r="Y64" s="6">
        <f t="shared" si="44"/>
        <v>0.15053763440860218</v>
      </c>
      <c r="Z64" s="7">
        <f>_xlfn.MINIFS('5 Mayo'!$G:$G,'5 Mayo'!$B:$B,A64)</f>
        <v>4.4000000000000004</v>
      </c>
      <c r="AA64" s="5">
        <f>_xlfn.MAXIFS('5 Mayo'!$H:$H,'5 Mayo'!$B:$B,A64)</f>
        <v>4.8</v>
      </c>
      <c r="AB64" s="5">
        <f t="shared" si="45"/>
        <v>4.5999999999999996</v>
      </c>
      <c r="AC64" s="5">
        <f t="shared" si="46"/>
        <v>0.39999999999999947</v>
      </c>
      <c r="AD64" s="5">
        <f>IF(A64="","",COUNTIFS('5 Mayo'!$B:$B,A64))</f>
        <v>2</v>
      </c>
      <c r="AE64" s="6">
        <f t="shared" si="47"/>
        <v>8.6956521739130321E-2</v>
      </c>
      <c r="AF64" s="7">
        <f>_xlfn.MINIFS('6 Junio'!$G:$G,'6 Junio'!$B:$B,A64)</f>
        <v>4.4000000000000004</v>
      </c>
      <c r="AG64" s="5">
        <f>_xlfn.MAXIFS('6 Junio'!$H:$H,'6 Junio'!$B:$B,A64)</f>
        <v>4.8</v>
      </c>
      <c r="AH64" s="5">
        <f t="shared" si="48"/>
        <v>4.5999999999999996</v>
      </c>
      <c r="AI64" s="5">
        <f t="shared" si="49"/>
        <v>0.39999999999999947</v>
      </c>
      <c r="AJ64" s="5">
        <f>IF(A64="","",COUNTIFS('6 Junio'!$B:$B,A64))</f>
        <v>4</v>
      </c>
      <c r="AK64" s="6">
        <f t="shared" si="50"/>
        <v>8.6956521739130321E-2</v>
      </c>
      <c r="AL64" s="7">
        <f>_xlfn.MINIFS('7 Julio'!$G:$G,'7 Julio'!$B:$B,A64)</f>
        <v>4.4000000000000004</v>
      </c>
      <c r="AM64" s="5">
        <f>_xlfn.MAXIFS('7 Julio'!$H:$H,'7 Julio'!$B:$B,A64)</f>
        <v>4.9000000000000004</v>
      </c>
      <c r="AN64" s="5">
        <f t="shared" si="51"/>
        <v>4.6500000000000004</v>
      </c>
      <c r="AO64" s="5">
        <f t="shared" si="52"/>
        <v>0.5</v>
      </c>
      <c r="AP64" s="5">
        <f>IF(A64="","",COUNTIFS('7 Julio'!$B:$B,A64))</f>
        <v>5</v>
      </c>
      <c r="AQ64" s="6">
        <f t="shared" si="53"/>
        <v>0.1075268817204301</v>
      </c>
      <c r="AR64" s="7">
        <f>_xlfn.MINIFS('8 Agosto'!$G:$G,'8 Agosto'!$B:$B,A64)</f>
        <v>4.9000000000000004</v>
      </c>
      <c r="AS64" s="5">
        <f>_xlfn.MAXIFS('8 Agosto'!$H:$H,'8 Agosto'!$B:$B,A64)</f>
        <v>5.2</v>
      </c>
      <c r="AT64" s="5">
        <f t="shared" si="54"/>
        <v>5.0500000000000007</v>
      </c>
      <c r="AU64" s="5">
        <f t="shared" si="55"/>
        <v>0.29999999999999982</v>
      </c>
      <c r="AV64" s="5">
        <f>IF(A64="","",COUNTIFS('8 Agosto'!$B:$B,A64))</f>
        <v>3</v>
      </c>
      <c r="AW64" s="6">
        <f t="shared" si="56"/>
        <v>5.9405940594059362E-2</v>
      </c>
      <c r="AX64" s="7">
        <f>_xlfn.MINIFS('9 Septiembre'!$G:$G,'9 Septiembre'!$B:$B,A64)</f>
        <v>4.9000000000000004</v>
      </c>
      <c r="AY64" s="5">
        <f>_xlfn.MAXIFS('9 Septiembre'!$H:$H,'9 Septiembre'!$B:$B,A64)</f>
        <v>5.0999999999999996</v>
      </c>
      <c r="AZ64" s="5">
        <f t="shared" si="57"/>
        <v>5</v>
      </c>
      <c r="BA64" s="5">
        <f t="shared" si="58"/>
        <v>0.19999999999999929</v>
      </c>
      <c r="BB64" s="5">
        <f>IF(A64="","",COUNTIFS('9 Septiembre'!$B:$B,A64))</f>
        <v>2</v>
      </c>
      <c r="BC64" s="6">
        <f t="shared" si="59"/>
        <v>3.9999999999999855E-2</v>
      </c>
      <c r="BD64" s="7">
        <f>_xlfn.MINIFS('10 Octubre'!$G:$G,'10 Octubre'!$B:$B,A64)</f>
        <v>4.5999999999999996</v>
      </c>
      <c r="BE64" s="5">
        <f>_xlfn.MAXIFS('10 Octubre'!$H:$H,'10 Octubre'!$B:$B,A64)</f>
        <v>4.8</v>
      </c>
      <c r="BF64" s="5">
        <f t="shared" si="60"/>
        <v>4.6999999999999993</v>
      </c>
      <c r="BG64" s="5">
        <f t="shared" si="61"/>
        <v>0.20000000000000018</v>
      </c>
      <c r="BH64" s="5">
        <f>IF(A64="","",COUNTIFS('10 Octubre'!$B:$B,A64))</f>
        <v>2</v>
      </c>
      <c r="BI64" s="6">
        <f t="shared" si="62"/>
        <v>4.255319148936175E-2</v>
      </c>
      <c r="BJ64" s="7">
        <f>_xlfn.MINIFS('11 Noviembre'!$G:$G,'11 Noviembre'!$B:$B,A64)</f>
        <v>4.3</v>
      </c>
      <c r="BK64" s="5">
        <f>_xlfn.MAXIFS('11 Noviembre'!$H:$H,'11 Noviembre'!$B:$B,A64)</f>
        <v>4.5999999999999996</v>
      </c>
      <c r="BL64" s="5">
        <f t="shared" si="63"/>
        <v>4.4499999999999993</v>
      </c>
      <c r="BM64" s="5">
        <f t="shared" si="64"/>
        <v>0.29999999999999982</v>
      </c>
      <c r="BN64" s="5">
        <f>IF(A64="","",COUNTIFS('11 Noviembre'!$B:$B,A64))</f>
        <v>3</v>
      </c>
      <c r="BO64" s="6">
        <f t="shared" si="65"/>
        <v>6.7415730337078622E-2</v>
      </c>
      <c r="BP64" s="7">
        <f>_xlfn.MINIFS('12 Diciembre'!$G:$G,'12 Diciembre'!$B:$B,A64)</f>
        <v>4.4000000000000004</v>
      </c>
      <c r="BQ64" s="5">
        <f>_xlfn.MAXIFS('12 Diciembre'!$H:$H,'12 Diciembre'!$B:$B,A64)</f>
        <v>5.2</v>
      </c>
      <c r="BR64" s="5">
        <f t="shared" si="66"/>
        <v>4.8000000000000007</v>
      </c>
      <c r="BS64" s="5">
        <f t="shared" si="67"/>
        <v>0.79999999999999982</v>
      </c>
      <c r="BT64" s="5">
        <f>IF(A64="","",COUNTIFS('12 Diciembre'!$B:$B,A64))</f>
        <v>8</v>
      </c>
      <c r="BU64" s="8">
        <f t="shared" si="68"/>
        <v>0.1666666666666666</v>
      </c>
    </row>
    <row r="65" spans="1:73" x14ac:dyDescent="0.3">
      <c r="A65" s="5" t="str">
        <v>Puerto Parra</v>
      </c>
      <c r="B65" s="5">
        <f>_xlfn.MINIFS('1 Enero'!$G:$G,'1 Enero'!$B:$B,A65)</f>
        <v>4.9000000000000004</v>
      </c>
      <c r="C65" s="5">
        <f>_xlfn.MAXIFS('1 Enero'!$H:$H,'1 Enero'!$B:$B,A65)</f>
        <v>5.2</v>
      </c>
      <c r="D65" s="5">
        <f t="shared" si="33"/>
        <v>5.0500000000000007</v>
      </c>
      <c r="E65" s="5">
        <f t="shared" si="34"/>
        <v>0.29999999999999982</v>
      </c>
      <c r="F65" s="5">
        <f>IF(A65="","",COUNTIFS('1 Enero'!$B:$B,A65))</f>
        <v>5</v>
      </c>
      <c r="G65" s="6">
        <f t="shared" si="35"/>
        <v>5.9405940594059362E-2</v>
      </c>
      <c r="H65" s="5">
        <f>_xlfn.MINIFS('2 Febrero'!$G:$G,'2 Febrero'!$B:$B,A65)</f>
        <v>4.5999999999999996</v>
      </c>
      <c r="I65" s="5">
        <f>_xlfn.MAXIFS('2 Febrero'!$H:$H,'2 Febrero'!$B:$B,A65)</f>
        <v>5.3</v>
      </c>
      <c r="J65" s="5">
        <f t="shared" si="36"/>
        <v>4.9499999999999993</v>
      </c>
      <c r="K65" s="5">
        <f t="shared" si="37"/>
        <v>0.70000000000000018</v>
      </c>
      <c r="L65" s="5">
        <f>IF(A65="","",COUNTIFS('2 Febrero'!$B:$B,A65))</f>
        <v>10</v>
      </c>
      <c r="M65" s="6">
        <f t="shared" si="38"/>
        <v>0.14141414141414146</v>
      </c>
      <c r="N65" s="5">
        <f>_xlfn.MINIFS('3 Marzo'!$G:$G,'3 Marzo'!$B:$B,A65)</f>
        <v>5.0999999999999996</v>
      </c>
      <c r="O65" s="5">
        <f>_xlfn.MAXIFS('3 Marzo'!$H:$H,'3 Marzo'!$B:$B,A65)</f>
        <v>5.4</v>
      </c>
      <c r="P65" s="5">
        <f t="shared" si="39"/>
        <v>5.25</v>
      </c>
      <c r="Q65" s="5">
        <f t="shared" si="40"/>
        <v>0.30000000000000071</v>
      </c>
      <c r="R65" s="5">
        <f>IF(A65="","",COUNTIFS('3 Marzo'!$B:$B,A65))</f>
        <v>6</v>
      </c>
      <c r="S65" s="6">
        <f t="shared" si="41"/>
        <v>5.714285714285728E-2</v>
      </c>
      <c r="T65" s="7">
        <f>_xlfn.MINIFS('4 Abril'!$G:$G,'4 Abril'!$B:$B,A65)</f>
        <v>4.4000000000000004</v>
      </c>
      <c r="U65" s="5">
        <f>_xlfn.MAXIFS('4 Abril'!$H:$H,'4 Abril'!$B:$B,A65)</f>
        <v>5.0999999999999996</v>
      </c>
      <c r="V65" s="5">
        <f t="shared" si="42"/>
        <v>4.75</v>
      </c>
      <c r="W65" s="5">
        <f t="shared" si="43"/>
        <v>0.69999999999999929</v>
      </c>
      <c r="X65" s="5">
        <f>IF(A65="","",COUNTIFS('4 Abril'!$B:$B,A65))</f>
        <v>5</v>
      </c>
      <c r="Y65" s="6">
        <f t="shared" si="44"/>
        <v>0.14736842105263143</v>
      </c>
      <c r="Z65" s="7">
        <f>_xlfn.MINIFS('5 Mayo'!$G:$G,'5 Mayo'!$B:$B,A65)</f>
        <v>4.5999999999999996</v>
      </c>
      <c r="AA65" s="5">
        <f>_xlfn.MAXIFS('5 Mayo'!$H:$H,'5 Mayo'!$B:$B,A65)</f>
        <v>4.9000000000000004</v>
      </c>
      <c r="AB65" s="5">
        <f t="shared" si="45"/>
        <v>4.75</v>
      </c>
      <c r="AC65" s="5">
        <f t="shared" si="46"/>
        <v>0.30000000000000071</v>
      </c>
      <c r="AD65" s="5">
        <f>IF(A65="","",COUNTIFS('5 Mayo'!$B:$B,A65))</f>
        <v>3</v>
      </c>
      <c r="AE65" s="6">
        <f t="shared" si="47"/>
        <v>6.315789473684226E-2</v>
      </c>
      <c r="AF65" s="7">
        <f>_xlfn.MINIFS('6 Junio'!$G:$G,'6 Junio'!$B:$B,A65)</f>
        <v>4.4000000000000004</v>
      </c>
      <c r="AG65" s="5">
        <f>_xlfn.MAXIFS('6 Junio'!$H:$H,'6 Junio'!$B:$B,A65)</f>
        <v>4.8</v>
      </c>
      <c r="AH65" s="5">
        <f t="shared" si="48"/>
        <v>4.5999999999999996</v>
      </c>
      <c r="AI65" s="5">
        <f t="shared" si="49"/>
        <v>0.39999999999999947</v>
      </c>
      <c r="AJ65" s="5">
        <f>IF(A65="","",COUNTIFS('6 Junio'!$B:$B,A65))</f>
        <v>3</v>
      </c>
      <c r="AK65" s="6">
        <f t="shared" si="50"/>
        <v>8.6956521739130321E-2</v>
      </c>
      <c r="AL65" s="7">
        <f>_xlfn.MINIFS('7 Julio'!$G:$G,'7 Julio'!$B:$B,A65)</f>
        <v>4.9000000000000004</v>
      </c>
      <c r="AM65" s="5">
        <f>_xlfn.MAXIFS('7 Julio'!$H:$H,'7 Julio'!$B:$B,A65)</f>
        <v>5.0999999999999996</v>
      </c>
      <c r="AN65" s="5">
        <f t="shared" si="51"/>
        <v>5</v>
      </c>
      <c r="AO65" s="5">
        <f t="shared" si="52"/>
        <v>0.19999999999999929</v>
      </c>
      <c r="AP65" s="5">
        <f>IF(A65="","",COUNTIFS('7 Julio'!$B:$B,A65))</f>
        <v>2</v>
      </c>
      <c r="AQ65" s="6">
        <f t="shared" si="53"/>
        <v>3.9999999999999855E-2</v>
      </c>
      <c r="AR65" s="7">
        <f>_xlfn.MINIFS('8 Agosto'!$G:$G,'8 Agosto'!$B:$B,A65)</f>
        <v>5</v>
      </c>
      <c r="AS65" s="5">
        <f>_xlfn.MAXIFS('8 Agosto'!$H:$H,'8 Agosto'!$B:$B,A65)</f>
        <v>5.3</v>
      </c>
      <c r="AT65" s="5">
        <f t="shared" si="54"/>
        <v>5.15</v>
      </c>
      <c r="AU65" s="5">
        <f t="shared" si="55"/>
        <v>0.29999999999999982</v>
      </c>
      <c r="AV65" s="5">
        <f>IF(A65="","",COUNTIFS('8 Agosto'!$B:$B,A65))</f>
        <v>6</v>
      </c>
      <c r="AW65" s="6">
        <f t="shared" si="56"/>
        <v>5.825242718446598E-2</v>
      </c>
      <c r="AX65" s="7">
        <f>_xlfn.MINIFS('9 Septiembre'!$G:$G,'9 Septiembre'!$B:$B,A65)</f>
        <v>5</v>
      </c>
      <c r="AY65" s="5">
        <f>_xlfn.MAXIFS('9 Septiembre'!$H:$H,'9 Septiembre'!$B:$B,A65)</f>
        <v>5.2</v>
      </c>
      <c r="AZ65" s="5">
        <f t="shared" si="57"/>
        <v>5.0999999999999996</v>
      </c>
      <c r="BA65" s="5">
        <f t="shared" si="58"/>
        <v>0.20000000000000018</v>
      </c>
      <c r="BB65" s="5">
        <f>IF(A65="","",COUNTIFS('9 Septiembre'!$B:$B,A65))</f>
        <v>3</v>
      </c>
      <c r="BC65" s="6">
        <f t="shared" si="59"/>
        <v>3.9215686274509838E-2</v>
      </c>
      <c r="BD65" s="7">
        <f>_xlfn.MINIFS('10 Octubre'!$G:$G,'10 Octubre'!$B:$B,A65)</f>
        <v>4.5999999999999996</v>
      </c>
      <c r="BE65" s="5">
        <f>_xlfn.MAXIFS('10 Octubre'!$H:$H,'10 Octubre'!$B:$B,A65)</f>
        <v>4.8</v>
      </c>
      <c r="BF65" s="5">
        <f t="shared" si="60"/>
        <v>4.6999999999999993</v>
      </c>
      <c r="BG65" s="5">
        <f t="shared" si="61"/>
        <v>0.20000000000000018</v>
      </c>
      <c r="BH65" s="5">
        <f>IF(A65="","",COUNTIFS('10 Octubre'!$B:$B,A65))</f>
        <v>2</v>
      </c>
      <c r="BI65" s="6">
        <f t="shared" si="62"/>
        <v>4.255319148936175E-2</v>
      </c>
      <c r="BJ65" s="7">
        <f>_xlfn.MINIFS('11 Noviembre'!$G:$G,'11 Noviembre'!$B:$B,A65)</f>
        <v>4.4000000000000004</v>
      </c>
      <c r="BK65" s="5">
        <f>_xlfn.MAXIFS('11 Noviembre'!$H:$H,'11 Noviembre'!$B:$B,A65)</f>
        <v>4.5999999999999996</v>
      </c>
      <c r="BL65" s="5">
        <f t="shared" si="63"/>
        <v>4.5</v>
      </c>
      <c r="BM65" s="5">
        <f t="shared" si="64"/>
        <v>0.19999999999999929</v>
      </c>
      <c r="BN65" s="5">
        <f>IF(A65="","",COUNTIFS('11 Noviembre'!$B:$B,A65))</f>
        <v>1</v>
      </c>
      <c r="BO65" s="6">
        <f t="shared" si="65"/>
        <v>4.4444444444444287E-2</v>
      </c>
      <c r="BP65" s="7">
        <f>_xlfn.MINIFS('12 Diciembre'!$G:$G,'12 Diciembre'!$B:$B,A65)</f>
        <v>4.4000000000000004</v>
      </c>
      <c r="BQ65" s="5">
        <f>_xlfn.MAXIFS('12 Diciembre'!$H:$H,'12 Diciembre'!$B:$B,A65)</f>
        <v>5</v>
      </c>
      <c r="BR65" s="5">
        <f t="shared" si="66"/>
        <v>4.7</v>
      </c>
      <c r="BS65" s="5">
        <f t="shared" si="67"/>
        <v>0.59999999999999964</v>
      </c>
      <c r="BT65" s="5">
        <f>IF(A65="","",COUNTIFS('12 Diciembre'!$B:$B,A65))</f>
        <v>6</v>
      </c>
      <c r="BU65" s="8">
        <f t="shared" si="68"/>
        <v>0.12765957446808501</v>
      </c>
    </row>
    <row r="66" spans="1:73" x14ac:dyDescent="0.3">
      <c r="A66" s="5" t="str">
        <v>Puerto Wilches</v>
      </c>
      <c r="B66" s="5">
        <f>_xlfn.MINIFS('1 Enero'!$G:$G,'1 Enero'!$B:$B,A66)</f>
        <v>4.9000000000000004</v>
      </c>
      <c r="C66" s="5">
        <f>_xlfn.MAXIFS('1 Enero'!$H:$H,'1 Enero'!$B:$B,A66)</f>
        <v>5.3</v>
      </c>
      <c r="D66" s="5">
        <f t="shared" si="33"/>
        <v>5.0999999999999996</v>
      </c>
      <c r="E66" s="5">
        <f t="shared" si="34"/>
        <v>0.39999999999999947</v>
      </c>
      <c r="F66" s="5">
        <f>IF(A66="","",COUNTIFS('1 Enero'!$B:$B,A66))</f>
        <v>7</v>
      </c>
      <c r="G66" s="6">
        <f t="shared" si="35"/>
        <v>7.843137254901951E-2</v>
      </c>
      <c r="H66" s="5">
        <f>_xlfn.MINIFS('2 Febrero'!$G:$G,'2 Febrero'!$B:$B,A66)</f>
        <v>4.4000000000000004</v>
      </c>
      <c r="I66" s="5">
        <f>_xlfn.MAXIFS('2 Febrero'!$H:$H,'2 Febrero'!$B:$B,A66)</f>
        <v>5.2</v>
      </c>
      <c r="J66" s="5">
        <f t="shared" ref="J66:J88" si="69">IF(A66="","",(H66+I66)/2)</f>
        <v>4.8000000000000007</v>
      </c>
      <c r="K66" s="5">
        <f t="shared" ref="K66:K88" si="70">IF(A66="","",I66-H66)</f>
        <v>0.79999999999999982</v>
      </c>
      <c r="L66" s="5">
        <f>IF(A66="","",COUNTIFS('2 Febrero'!$B:$B,A66))</f>
        <v>10</v>
      </c>
      <c r="M66" s="6">
        <f t="shared" ref="M66:M88" si="71">IF(A66="","",(I66-H66)/((H66+I66)/2))</f>
        <v>0.1666666666666666</v>
      </c>
      <c r="N66" s="5">
        <f>_xlfn.MINIFS('3 Marzo'!$G:$G,'3 Marzo'!$B:$B,A66)</f>
        <v>4.9000000000000004</v>
      </c>
      <c r="O66" s="5">
        <f>_xlfn.MAXIFS('3 Marzo'!$H:$H,'3 Marzo'!$B:$B,A66)</f>
        <v>5.5</v>
      </c>
      <c r="P66" s="5">
        <f t="shared" ref="P66:P88" si="72">IF(A66="","",(N66+O66)/2)</f>
        <v>5.2</v>
      </c>
      <c r="Q66" s="5">
        <f t="shared" ref="Q66:Q88" si="73">IF(A66="","",O66-N66)</f>
        <v>0.59999999999999964</v>
      </c>
      <c r="R66" s="5">
        <f>IF(A66="","",COUNTIFS('3 Marzo'!$B:$B,A66))</f>
        <v>9</v>
      </c>
      <c r="S66" s="6">
        <f t="shared" ref="S66:S88" si="74">IF(A66="","",(O66-N66)/((N66+O66)/2))</f>
        <v>0.11538461538461531</v>
      </c>
      <c r="T66" s="7">
        <f>_xlfn.MINIFS('4 Abril'!$G:$G,'4 Abril'!$B:$B,A66)</f>
        <v>4.4000000000000004</v>
      </c>
      <c r="U66" s="5">
        <f>_xlfn.MAXIFS('4 Abril'!$H:$H,'4 Abril'!$B:$B,A66)</f>
        <v>5</v>
      </c>
      <c r="V66" s="5">
        <f t="shared" ref="V66:V88" si="75">IF(A66="","",(T66+U66)/2)</f>
        <v>4.7</v>
      </c>
      <c r="W66" s="5">
        <f t="shared" ref="W66:W88" si="76">IF(A66="","",U66-T66)</f>
        <v>0.59999999999999964</v>
      </c>
      <c r="X66" s="5">
        <f>IF(A66="","",COUNTIFS('4 Abril'!$B:$B,A66))</f>
        <v>6</v>
      </c>
      <c r="Y66" s="6">
        <f t="shared" ref="Y66:Y88" si="77">IF(A66="","",(U66-T66)/((T66+U66)/2))</f>
        <v>0.12765957446808501</v>
      </c>
      <c r="Z66" s="7">
        <f>_xlfn.MINIFS('5 Mayo'!$G:$G,'5 Mayo'!$B:$B,A66)</f>
        <v>4.5999999999999996</v>
      </c>
      <c r="AA66" s="5">
        <f>_xlfn.MAXIFS('5 Mayo'!$H:$H,'5 Mayo'!$B:$B,A66)</f>
        <v>5</v>
      </c>
      <c r="AB66" s="5">
        <f t="shared" ref="AB66:AB88" si="78">IF(A66="","",(Z66+AA66)/2)</f>
        <v>4.8</v>
      </c>
      <c r="AC66" s="5">
        <f t="shared" ref="AC66:AC88" si="79">IF(A66="","",AA66-Z66)</f>
        <v>0.40000000000000036</v>
      </c>
      <c r="AD66" s="5">
        <f>IF(A66="","",COUNTIFS('5 Mayo'!$B:$B,A66))</f>
        <v>5</v>
      </c>
      <c r="AE66" s="6">
        <f t="shared" ref="AE66:AE88" si="80">IF(A66="","",(AA66-Z66)/((Z66+AA66)/2))</f>
        <v>8.3333333333333412E-2</v>
      </c>
      <c r="AF66" s="7">
        <f>_xlfn.MINIFS('6 Junio'!$G:$G,'6 Junio'!$B:$B,A66)</f>
        <v>4.4000000000000004</v>
      </c>
      <c r="AG66" s="5">
        <f>_xlfn.MAXIFS('6 Junio'!$H:$H,'6 Junio'!$B:$B,A66)</f>
        <v>4.9000000000000004</v>
      </c>
      <c r="AH66" s="5">
        <f t="shared" ref="AH66:AH88" si="81">IF(A66="","",(AF66+AG66)/2)</f>
        <v>4.6500000000000004</v>
      </c>
      <c r="AI66" s="5">
        <f t="shared" ref="AI66:AI88" si="82">IF(A66="","",AG66-AF66)</f>
        <v>0.5</v>
      </c>
      <c r="AJ66" s="5">
        <f>IF(A66="","",COUNTIFS('6 Junio'!$B:$B,A66))</f>
        <v>5</v>
      </c>
      <c r="AK66" s="6">
        <f t="shared" ref="AK66:AK88" si="83">IF(A66="","",(AG66-AF66)/((AF66+AG66)/2))</f>
        <v>0.1075268817204301</v>
      </c>
      <c r="AL66" s="7">
        <f>_xlfn.MINIFS('7 Julio'!$G:$G,'7 Julio'!$B:$B,A66)</f>
        <v>4.8</v>
      </c>
      <c r="AM66" s="5">
        <f>_xlfn.MAXIFS('7 Julio'!$H:$H,'7 Julio'!$B:$B,A66)</f>
        <v>5.2</v>
      </c>
      <c r="AN66" s="5">
        <f t="shared" ref="AN66:AN88" si="84">IF(A66="","",(AL66+AM66)/2)</f>
        <v>5</v>
      </c>
      <c r="AO66" s="5">
        <f t="shared" ref="AO66:AO88" si="85">IF(A66="","",AM66-AL66)</f>
        <v>0.40000000000000036</v>
      </c>
      <c r="AP66" s="5">
        <f>IF(A66="","",COUNTIFS('7 Julio'!$B:$B,A66))</f>
        <v>5</v>
      </c>
      <c r="AQ66" s="6">
        <f t="shared" ref="AQ66:AQ88" si="86">IF(A66="","",(AM66-AL66)/((AL66+AM66)/2))</f>
        <v>8.0000000000000071E-2</v>
      </c>
      <c r="AR66" s="7">
        <f>_xlfn.MINIFS('8 Agosto'!$G:$G,'8 Agosto'!$B:$B,A66)</f>
        <v>5.0999999999999996</v>
      </c>
      <c r="AS66" s="5">
        <f>_xlfn.MAXIFS('8 Agosto'!$H:$H,'8 Agosto'!$B:$B,A66)</f>
        <v>5.5</v>
      </c>
      <c r="AT66" s="5">
        <f t="shared" ref="AT66:AT88" si="87">IF(A66="","",(AR66+AS66)/2)</f>
        <v>5.3</v>
      </c>
      <c r="AU66" s="5">
        <f t="shared" ref="AU66:AU88" si="88">IF(A66="","",AS66-AR66)</f>
        <v>0.40000000000000036</v>
      </c>
      <c r="AV66" s="5">
        <f>IF(A66="","",COUNTIFS('8 Agosto'!$B:$B,A66))</f>
        <v>7</v>
      </c>
      <c r="AW66" s="6">
        <f t="shared" ref="AW66:AW88" si="89">IF(A66="","",(AS66-AR66)/((AR66+AS66)/2))</f>
        <v>7.5471698113207614E-2</v>
      </c>
      <c r="AX66" s="7">
        <f>_xlfn.MINIFS('9 Septiembre'!$G:$G,'9 Septiembre'!$B:$B,A66)</f>
        <v>5.0999999999999996</v>
      </c>
      <c r="AY66" s="5">
        <f>_xlfn.MAXIFS('9 Septiembre'!$H:$H,'9 Septiembre'!$B:$B,A66)</f>
        <v>5.3</v>
      </c>
      <c r="AZ66" s="5">
        <f t="shared" ref="AZ66:AZ88" si="90">IF(A66="","",(AX66+AY66)/2)</f>
        <v>5.1999999999999993</v>
      </c>
      <c r="BA66" s="5">
        <f t="shared" ref="BA66:BA88" si="91">IF(A66="","",AY66-AX66)</f>
        <v>0.20000000000000018</v>
      </c>
      <c r="BB66" s="5">
        <f>IF(A66="","",COUNTIFS('9 Septiembre'!$B:$B,A66))</f>
        <v>5</v>
      </c>
      <c r="BC66" s="6">
        <f t="shared" ref="BC66:BC88" si="92">IF(A66="","",(AY66-AX66)/((AX66+AY66)/2))</f>
        <v>3.8461538461538498E-2</v>
      </c>
      <c r="BD66" s="7">
        <f>_xlfn.MINIFS('10 Octubre'!$G:$G,'10 Octubre'!$B:$B,A66)</f>
        <v>4.5999999999999996</v>
      </c>
      <c r="BE66" s="5">
        <f>_xlfn.MAXIFS('10 Octubre'!$H:$H,'10 Octubre'!$B:$B,A66)</f>
        <v>4.9000000000000004</v>
      </c>
      <c r="BF66" s="5">
        <f t="shared" ref="BF66:BF88" si="93">IF(A66="","",(BD66+BE66)/2)</f>
        <v>4.75</v>
      </c>
      <c r="BG66" s="5">
        <f t="shared" ref="BG66:BG88" si="94">IF(A66="","",BE66-BD66)</f>
        <v>0.30000000000000071</v>
      </c>
      <c r="BH66" s="5">
        <f>IF(A66="","",COUNTIFS('10 Octubre'!$B:$B,A66))</f>
        <v>3</v>
      </c>
      <c r="BI66" s="6">
        <f t="shared" ref="BI66:BI88" si="95">IF(A66="","",(BE66-BD66)/((BD66+BE66)/2))</f>
        <v>6.315789473684226E-2</v>
      </c>
      <c r="BJ66" s="7">
        <f>_xlfn.MINIFS('11 Noviembre'!$G:$G,'11 Noviembre'!$B:$B,A66)</f>
        <v>4.3</v>
      </c>
      <c r="BK66" s="5">
        <f>_xlfn.MAXIFS('11 Noviembre'!$H:$H,'11 Noviembre'!$B:$B,A66)</f>
        <v>4.8</v>
      </c>
      <c r="BL66" s="5">
        <f t="shared" ref="BL66:BL88" si="96">IF(A66="","",(BJ66+BK66)/2)</f>
        <v>4.55</v>
      </c>
      <c r="BM66" s="5">
        <f t="shared" ref="BM66:BM88" si="97">IF(A66="","",BK66-BJ66)</f>
        <v>0.5</v>
      </c>
      <c r="BN66" s="5">
        <f>IF(A66="","",COUNTIFS('11 Noviembre'!$B:$B,A66))</f>
        <v>4</v>
      </c>
      <c r="BO66" s="6">
        <f t="shared" ref="BO66:BO88" si="98">IF(A66="","",(BK66-BJ66)/((BJ66+BK66)/2))</f>
        <v>0.10989010989010989</v>
      </c>
      <c r="BP66" s="7">
        <f>_xlfn.MINIFS('12 Diciembre'!$G:$G,'12 Diciembre'!$B:$B,A66)</f>
        <v>4.4000000000000004</v>
      </c>
      <c r="BQ66" s="5">
        <f>_xlfn.MAXIFS('12 Diciembre'!$H:$H,'12 Diciembre'!$B:$B,A66)</f>
        <v>5</v>
      </c>
      <c r="BR66" s="5">
        <f t="shared" ref="BR66:BR88" si="99">IF(A66="","",(BP66+BQ66)/2)</f>
        <v>4.7</v>
      </c>
      <c r="BS66" s="5">
        <f t="shared" ref="BS66:BS88" si="100">IF(A66="","",BQ66-BP66)</f>
        <v>0.59999999999999964</v>
      </c>
      <c r="BT66" s="5">
        <f>IF(A66="","",COUNTIFS('12 Diciembre'!$B:$B,A66))</f>
        <v>6</v>
      </c>
      <c r="BU66" s="8">
        <f t="shared" ref="BU66:BU88" si="101">IF(A66="","",(BQ66-BP66)/((BP66+BQ66)/2))</f>
        <v>0.12765957446808501</v>
      </c>
    </row>
    <row r="67" spans="1:73" x14ac:dyDescent="0.3">
      <c r="A67" s="5" t="str">
        <v>Rionegro</v>
      </c>
      <c r="B67" s="5">
        <f>_xlfn.MINIFS('1 Enero'!$G:$G,'1 Enero'!$B:$B,A67)</f>
        <v>4.8</v>
      </c>
      <c r="C67" s="5">
        <f>_xlfn.MAXIFS('1 Enero'!$H:$H,'1 Enero'!$B:$B,A67)</f>
        <v>5.3</v>
      </c>
      <c r="D67" s="5">
        <f t="shared" ref="D67:D88" si="102">IF(A67="","",(B67+C67)/2)</f>
        <v>5.05</v>
      </c>
      <c r="E67" s="5">
        <f t="shared" ref="E67:E88" si="103">IF(A67="","",C67-B67)</f>
        <v>0.5</v>
      </c>
      <c r="F67" s="5">
        <f>IF(A67="","",COUNTIFS('1 Enero'!$B:$B,A67))</f>
        <v>6</v>
      </c>
      <c r="G67" s="6">
        <f t="shared" ref="G67:G88" si="104">IF(A67="","",(C67-B67)/((B67+C67)/2))</f>
        <v>9.9009900990099015E-2</v>
      </c>
      <c r="H67" s="5">
        <f>_xlfn.MINIFS('2 Febrero'!$G:$G,'2 Febrero'!$B:$B,A67)</f>
        <v>4.4000000000000004</v>
      </c>
      <c r="I67" s="5">
        <f>_xlfn.MAXIFS('2 Febrero'!$H:$H,'2 Febrero'!$B:$B,A67)</f>
        <v>5.0999999999999996</v>
      </c>
      <c r="J67" s="5">
        <f t="shared" si="69"/>
        <v>4.75</v>
      </c>
      <c r="K67" s="5">
        <f t="shared" si="70"/>
        <v>0.69999999999999929</v>
      </c>
      <c r="L67" s="5">
        <f>IF(A67="","",COUNTIFS('2 Febrero'!$B:$B,A67))</f>
        <v>7</v>
      </c>
      <c r="M67" s="6">
        <f t="shared" si="71"/>
        <v>0.14736842105263143</v>
      </c>
      <c r="N67" s="5">
        <f>_xlfn.MINIFS('3 Marzo'!$G:$G,'3 Marzo'!$B:$B,A67)</f>
        <v>4.8</v>
      </c>
      <c r="O67" s="5">
        <f>_xlfn.MAXIFS('3 Marzo'!$H:$H,'3 Marzo'!$B:$B,A67)</f>
        <v>5.5</v>
      </c>
      <c r="P67" s="5">
        <f t="shared" si="72"/>
        <v>5.15</v>
      </c>
      <c r="Q67" s="5">
        <f t="shared" si="73"/>
        <v>0.70000000000000018</v>
      </c>
      <c r="R67" s="5">
        <f>IF(A67="","",COUNTIFS('3 Marzo'!$B:$B,A67))</f>
        <v>11</v>
      </c>
      <c r="S67" s="6">
        <f t="shared" si="74"/>
        <v>0.1359223300970874</v>
      </c>
      <c r="T67" s="7">
        <f>_xlfn.MINIFS('4 Abril'!$G:$G,'4 Abril'!$B:$B,A67)</f>
        <v>4.3</v>
      </c>
      <c r="U67" s="5">
        <f>_xlfn.MAXIFS('4 Abril'!$H:$H,'4 Abril'!$B:$B,A67)</f>
        <v>4.9000000000000004</v>
      </c>
      <c r="V67" s="5">
        <f t="shared" si="75"/>
        <v>4.5999999999999996</v>
      </c>
      <c r="W67" s="5">
        <f t="shared" si="76"/>
        <v>0.60000000000000053</v>
      </c>
      <c r="X67" s="5">
        <f>IF(A67="","",COUNTIFS('4 Abril'!$B:$B,A67))</f>
        <v>7</v>
      </c>
      <c r="Y67" s="6">
        <f t="shared" si="77"/>
        <v>0.13043478260869579</v>
      </c>
      <c r="Z67" s="7">
        <f>_xlfn.MINIFS('5 Mayo'!$G:$G,'5 Mayo'!$B:$B,A67)</f>
        <v>4.4000000000000004</v>
      </c>
      <c r="AA67" s="5">
        <f>_xlfn.MAXIFS('5 Mayo'!$H:$H,'5 Mayo'!$B:$B,A67)</f>
        <v>4.9000000000000004</v>
      </c>
      <c r="AB67" s="5">
        <f t="shared" si="78"/>
        <v>4.6500000000000004</v>
      </c>
      <c r="AC67" s="5">
        <f t="shared" si="79"/>
        <v>0.5</v>
      </c>
      <c r="AD67" s="5">
        <f>IF(A67="","",COUNTIFS('5 Mayo'!$B:$B,A67))</f>
        <v>5</v>
      </c>
      <c r="AE67" s="6">
        <f t="shared" si="80"/>
        <v>0.1075268817204301</v>
      </c>
      <c r="AF67" s="7">
        <f>_xlfn.MINIFS('6 Junio'!$G:$G,'6 Junio'!$B:$B,A67)</f>
        <v>4.4000000000000004</v>
      </c>
      <c r="AG67" s="5">
        <f>_xlfn.MAXIFS('6 Junio'!$H:$H,'6 Junio'!$B:$B,A67)</f>
        <v>4.9000000000000004</v>
      </c>
      <c r="AH67" s="5">
        <f t="shared" si="81"/>
        <v>4.6500000000000004</v>
      </c>
      <c r="AI67" s="5">
        <f t="shared" si="82"/>
        <v>0.5</v>
      </c>
      <c r="AJ67" s="5">
        <f>IF(A67="","",COUNTIFS('6 Junio'!$B:$B,A67))</f>
        <v>4</v>
      </c>
      <c r="AK67" s="6">
        <f t="shared" si="83"/>
        <v>0.1075268817204301</v>
      </c>
      <c r="AL67" s="7">
        <f>_xlfn.MINIFS('7 Julio'!$G:$G,'7 Julio'!$B:$B,A67)</f>
        <v>4.5999999999999996</v>
      </c>
      <c r="AM67" s="5">
        <f>_xlfn.MAXIFS('7 Julio'!$H:$H,'7 Julio'!$B:$B,A67)</f>
        <v>5.2</v>
      </c>
      <c r="AN67" s="5">
        <f t="shared" si="84"/>
        <v>4.9000000000000004</v>
      </c>
      <c r="AO67" s="5">
        <f t="shared" si="85"/>
        <v>0.60000000000000053</v>
      </c>
      <c r="AP67" s="5">
        <f>IF(A67="","",COUNTIFS('7 Julio'!$B:$B,A67))</f>
        <v>6</v>
      </c>
      <c r="AQ67" s="6">
        <f t="shared" si="86"/>
        <v>0.12244897959183683</v>
      </c>
      <c r="AR67" s="7">
        <f>_xlfn.MINIFS('8 Agosto'!$G:$G,'8 Agosto'!$B:$B,A67)</f>
        <v>5</v>
      </c>
      <c r="AS67" s="5">
        <f>_xlfn.MAXIFS('8 Agosto'!$H:$H,'8 Agosto'!$B:$B,A67)</f>
        <v>5.5</v>
      </c>
      <c r="AT67" s="5">
        <f t="shared" si="87"/>
        <v>5.25</v>
      </c>
      <c r="AU67" s="5">
        <f t="shared" si="88"/>
        <v>0.5</v>
      </c>
      <c r="AV67" s="5">
        <f>IF(A67="","",COUNTIFS('8 Agosto'!$B:$B,A67))</f>
        <v>8</v>
      </c>
      <c r="AW67" s="6">
        <f t="shared" si="89"/>
        <v>9.5238095238095233E-2</v>
      </c>
      <c r="AX67" s="7">
        <f>_xlfn.MINIFS('9 Septiembre'!$G:$G,'9 Septiembre'!$B:$B,A67)</f>
        <v>4.9000000000000004</v>
      </c>
      <c r="AY67" s="5">
        <f>_xlfn.MAXIFS('9 Septiembre'!$H:$H,'9 Septiembre'!$B:$B,A67)</f>
        <v>5.3</v>
      </c>
      <c r="AZ67" s="5">
        <f t="shared" si="90"/>
        <v>5.0999999999999996</v>
      </c>
      <c r="BA67" s="5">
        <f t="shared" si="91"/>
        <v>0.39999999999999947</v>
      </c>
      <c r="BB67" s="5">
        <f>IF(A67="","",COUNTIFS('9 Septiembre'!$B:$B,A67))</f>
        <v>6</v>
      </c>
      <c r="BC67" s="6">
        <f t="shared" si="92"/>
        <v>7.843137254901951E-2</v>
      </c>
      <c r="BD67" s="7">
        <f>_xlfn.MINIFS('10 Octubre'!$G:$G,'10 Octubre'!$B:$B,A67)</f>
        <v>4.4000000000000004</v>
      </c>
      <c r="BE67" s="5">
        <f>_xlfn.MAXIFS('10 Octubre'!$H:$H,'10 Octubre'!$B:$B,A67)</f>
        <v>4.8</v>
      </c>
      <c r="BF67" s="5">
        <f t="shared" si="93"/>
        <v>4.5999999999999996</v>
      </c>
      <c r="BG67" s="5">
        <f t="shared" si="94"/>
        <v>0.39999999999999947</v>
      </c>
      <c r="BH67" s="5">
        <f>IF(A67="","",COUNTIFS('10 Octubre'!$B:$B,A67))</f>
        <v>3</v>
      </c>
      <c r="BI67" s="6">
        <f t="shared" si="95"/>
        <v>8.6956521739130321E-2</v>
      </c>
      <c r="BJ67" s="7">
        <f>_xlfn.MINIFS('11 Noviembre'!$G:$G,'11 Noviembre'!$B:$B,A67)</f>
        <v>4.0999999999999996</v>
      </c>
      <c r="BK67" s="5">
        <f>_xlfn.MAXIFS('11 Noviembre'!$H:$H,'11 Noviembre'!$B:$B,A67)</f>
        <v>4.5999999999999996</v>
      </c>
      <c r="BL67" s="5">
        <f t="shared" si="96"/>
        <v>4.3499999999999996</v>
      </c>
      <c r="BM67" s="5">
        <f t="shared" si="97"/>
        <v>0.5</v>
      </c>
      <c r="BN67" s="5">
        <f>IF(A67="","",COUNTIFS('11 Noviembre'!$B:$B,A67))</f>
        <v>4</v>
      </c>
      <c r="BO67" s="6">
        <f t="shared" si="98"/>
        <v>0.1149425287356322</v>
      </c>
      <c r="BP67" s="7">
        <f>_xlfn.MINIFS('12 Diciembre'!$G:$G,'12 Diciembre'!$B:$B,A67)</f>
        <v>4.3</v>
      </c>
      <c r="BQ67" s="5">
        <f>_xlfn.MAXIFS('12 Diciembre'!$H:$H,'12 Diciembre'!$B:$B,A67)</f>
        <v>4.9000000000000004</v>
      </c>
      <c r="BR67" s="5">
        <f t="shared" si="99"/>
        <v>4.5999999999999996</v>
      </c>
      <c r="BS67" s="5">
        <f t="shared" si="100"/>
        <v>0.60000000000000053</v>
      </c>
      <c r="BT67" s="5">
        <f>IF(A67="","",COUNTIFS('12 Diciembre'!$B:$B,A67))</f>
        <v>6</v>
      </c>
      <c r="BU67" s="8">
        <f t="shared" si="101"/>
        <v>0.13043478260869579</v>
      </c>
    </row>
    <row r="68" spans="1:73" x14ac:dyDescent="0.3">
      <c r="A68" s="5" t="str">
        <v>Sabana De Torres</v>
      </c>
      <c r="B68" s="5">
        <f>_xlfn.MINIFS('1 Enero'!$G:$G,'1 Enero'!$B:$B,A68)</f>
        <v>4.8</v>
      </c>
      <c r="C68" s="5">
        <f>_xlfn.MAXIFS('1 Enero'!$H:$H,'1 Enero'!$B:$B,A68)</f>
        <v>5.2</v>
      </c>
      <c r="D68" s="5">
        <f t="shared" si="102"/>
        <v>5</v>
      </c>
      <c r="E68" s="5">
        <f t="shared" si="103"/>
        <v>0.40000000000000036</v>
      </c>
      <c r="F68" s="5">
        <f>IF(A68="","",COUNTIFS('1 Enero'!$B:$B,A68))</f>
        <v>6</v>
      </c>
      <c r="G68" s="6">
        <f t="shared" si="104"/>
        <v>8.0000000000000071E-2</v>
      </c>
      <c r="H68" s="5">
        <f>_xlfn.MINIFS('2 Febrero'!$G:$G,'2 Febrero'!$B:$B,A68)</f>
        <v>4.4000000000000004</v>
      </c>
      <c r="I68" s="5">
        <f>_xlfn.MAXIFS('2 Febrero'!$H:$H,'2 Febrero'!$B:$B,A68)</f>
        <v>5.0999999999999996</v>
      </c>
      <c r="J68" s="5">
        <f t="shared" si="69"/>
        <v>4.75</v>
      </c>
      <c r="K68" s="5">
        <f t="shared" si="70"/>
        <v>0.69999999999999929</v>
      </c>
      <c r="L68" s="5">
        <f>IF(A68="","",COUNTIFS('2 Febrero'!$B:$B,A68))</f>
        <v>7</v>
      </c>
      <c r="M68" s="6">
        <f t="shared" si="71"/>
        <v>0.14736842105263143</v>
      </c>
      <c r="N68" s="5">
        <f>_xlfn.MINIFS('3 Marzo'!$G:$G,'3 Marzo'!$B:$B,A68)</f>
        <v>4.9000000000000004</v>
      </c>
      <c r="O68" s="5">
        <f>_xlfn.MAXIFS('3 Marzo'!$H:$H,'3 Marzo'!$B:$B,A68)</f>
        <v>5.4</v>
      </c>
      <c r="P68" s="5">
        <f t="shared" si="72"/>
        <v>5.15</v>
      </c>
      <c r="Q68" s="5">
        <f t="shared" si="73"/>
        <v>0.5</v>
      </c>
      <c r="R68" s="5">
        <f>IF(A68="","",COUNTIFS('3 Marzo'!$B:$B,A68))</f>
        <v>7</v>
      </c>
      <c r="S68" s="6">
        <f t="shared" si="74"/>
        <v>9.7087378640776698E-2</v>
      </c>
      <c r="T68" s="7">
        <f>_xlfn.MINIFS('4 Abril'!$G:$G,'4 Abril'!$B:$B,A68)</f>
        <v>4.3</v>
      </c>
      <c r="U68" s="5">
        <f>_xlfn.MAXIFS('4 Abril'!$H:$H,'4 Abril'!$B:$B,A68)</f>
        <v>5</v>
      </c>
      <c r="V68" s="5">
        <f t="shared" si="75"/>
        <v>4.6500000000000004</v>
      </c>
      <c r="W68" s="5">
        <f t="shared" si="76"/>
        <v>0.70000000000000018</v>
      </c>
      <c r="X68" s="5">
        <f>IF(A68="","",COUNTIFS('4 Abril'!$B:$B,A68))</f>
        <v>6</v>
      </c>
      <c r="Y68" s="6">
        <f t="shared" si="77"/>
        <v>0.15053763440860218</v>
      </c>
      <c r="Z68" s="7">
        <f>_xlfn.MINIFS('5 Mayo'!$G:$G,'5 Mayo'!$B:$B,A68)</f>
        <v>4.4000000000000004</v>
      </c>
      <c r="AA68" s="5">
        <f>_xlfn.MAXIFS('5 Mayo'!$H:$H,'5 Mayo'!$B:$B,A68)</f>
        <v>4.9000000000000004</v>
      </c>
      <c r="AB68" s="5">
        <f t="shared" si="78"/>
        <v>4.6500000000000004</v>
      </c>
      <c r="AC68" s="5">
        <f t="shared" si="79"/>
        <v>0.5</v>
      </c>
      <c r="AD68" s="5">
        <f>IF(A68="","",COUNTIFS('5 Mayo'!$B:$B,A68))</f>
        <v>4</v>
      </c>
      <c r="AE68" s="6">
        <f t="shared" si="80"/>
        <v>0.1075268817204301</v>
      </c>
      <c r="AF68" s="7">
        <f>_xlfn.MINIFS('6 Junio'!$G:$G,'6 Junio'!$B:$B,A68)</f>
        <v>4.4000000000000004</v>
      </c>
      <c r="AG68" s="5">
        <f>_xlfn.MAXIFS('6 Junio'!$H:$H,'6 Junio'!$B:$B,A68)</f>
        <v>4.9000000000000004</v>
      </c>
      <c r="AH68" s="5">
        <f t="shared" si="81"/>
        <v>4.6500000000000004</v>
      </c>
      <c r="AI68" s="5">
        <f t="shared" si="82"/>
        <v>0.5</v>
      </c>
      <c r="AJ68" s="5">
        <f>IF(A68="","",COUNTIFS('6 Junio'!$B:$B,A68))</f>
        <v>4</v>
      </c>
      <c r="AK68" s="6">
        <f t="shared" si="83"/>
        <v>0.1075268817204301</v>
      </c>
      <c r="AL68" s="7">
        <f>_xlfn.MINIFS('7 Julio'!$G:$G,'7 Julio'!$B:$B,A68)</f>
        <v>4.8</v>
      </c>
      <c r="AM68" s="5">
        <f>_xlfn.MAXIFS('7 Julio'!$H:$H,'7 Julio'!$B:$B,A68)</f>
        <v>5.2</v>
      </c>
      <c r="AN68" s="5">
        <f t="shared" si="84"/>
        <v>5</v>
      </c>
      <c r="AO68" s="5">
        <f t="shared" si="85"/>
        <v>0.40000000000000036</v>
      </c>
      <c r="AP68" s="5">
        <f>IF(A68="","",COUNTIFS('7 Julio'!$B:$B,A68))</f>
        <v>6</v>
      </c>
      <c r="AQ68" s="6">
        <f t="shared" si="86"/>
        <v>8.0000000000000071E-2</v>
      </c>
      <c r="AR68" s="7">
        <f>_xlfn.MINIFS('8 Agosto'!$G:$G,'8 Agosto'!$B:$B,A68)</f>
        <v>5</v>
      </c>
      <c r="AS68" s="5">
        <f>_xlfn.MAXIFS('8 Agosto'!$H:$H,'8 Agosto'!$B:$B,A68)</f>
        <v>5.5</v>
      </c>
      <c r="AT68" s="5">
        <f t="shared" si="87"/>
        <v>5.25</v>
      </c>
      <c r="AU68" s="5">
        <f t="shared" si="88"/>
        <v>0.5</v>
      </c>
      <c r="AV68" s="5">
        <f>IF(A68="","",COUNTIFS('8 Agosto'!$B:$B,A68))</f>
        <v>8</v>
      </c>
      <c r="AW68" s="6">
        <f t="shared" si="89"/>
        <v>9.5238095238095233E-2</v>
      </c>
      <c r="AX68" s="7">
        <f>_xlfn.MINIFS('9 Septiembre'!$G:$G,'9 Septiembre'!$B:$B,A68)</f>
        <v>5</v>
      </c>
      <c r="AY68" s="5">
        <f>_xlfn.MAXIFS('9 Septiembre'!$H:$H,'9 Septiembre'!$B:$B,A68)</f>
        <v>5.2</v>
      </c>
      <c r="AZ68" s="5">
        <f t="shared" si="90"/>
        <v>5.0999999999999996</v>
      </c>
      <c r="BA68" s="5">
        <f t="shared" si="91"/>
        <v>0.20000000000000018</v>
      </c>
      <c r="BB68" s="5">
        <f>IF(A68="","",COUNTIFS('9 Septiembre'!$B:$B,A68))</f>
        <v>4</v>
      </c>
      <c r="BC68" s="6">
        <f t="shared" si="92"/>
        <v>3.9215686274509838E-2</v>
      </c>
      <c r="BD68" s="7">
        <f>_xlfn.MINIFS('10 Octubre'!$G:$G,'10 Octubre'!$B:$B,A68)</f>
        <v>4.4000000000000004</v>
      </c>
      <c r="BE68" s="5">
        <f>_xlfn.MAXIFS('10 Octubre'!$H:$H,'10 Octubre'!$B:$B,A68)</f>
        <v>4.8</v>
      </c>
      <c r="BF68" s="5">
        <f t="shared" si="93"/>
        <v>4.5999999999999996</v>
      </c>
      <c r="BG68" s="5">
        <f t="shared" si="94"/>
        <v>0.39999999999999947</v>
      </c>
      <c r="BH68" s="5">
        <f>IF(A68="","",COUNTIFS('10 Octubre'!$B:$B,A68))</f>
        <v>3</v>
      </c>
      <c r="BI68" s="6">
        <f t="shared" si="95"/>
        <v>8.6956521739130321E-2</v>
      </c>
      <c r="BJ68" s="7">
        <f>_xlfn.MINIFS('11 Noviembre'!$G:$G,'11 Noviembre'!$B:$B,A68)</f>
        <v>4.3</v>
      </c>
      <c r="BK68" s="5">
        <f>_xlfn.MAXIFS('11 Noviembre'!$H:$H,'11 Noviembre'!$B:$B,A68)</f>
        <v>4.5999999999999996</v>
      </c>
      <c r="BL68" s="5">
        <f t="shared" si="96"/>
        <v>4.4499999999999993</v>
      </c>
      <c r="BM68" s="5">
        <f t="shared" si="97"/>
        <v>0.29999999999999982</v>
      </c>
      <c r="BN68" s="5">
        <f>IF(A68="","",COUNTIFS('11 Noviembre'!$B:$B,A68))</f>
        <v>3</v>
      </c>
      <c r="BO68" s="6">
        <f t="shared" si="98"/>
        <v>6.7415730337078622E-2</v>
      </c>
      <c r="BP68" s="7">
        <f>_xlfn.MINIFS('12 Diciembre'!$G:$G,'12 Diciembre'!$B:$B,A68)</f>
        <v>4.4000000000000004</v>
      </c>
      <c r="BQ68" s="5">
        <f>_xlfn.MAXIFS('12 Diciembre'!$H:$H,'12 Diciembre'!$B:$B,A68)</f>
        <v>5</v>
      </c>
      <c r="BR68" s="5">
        <f t="shared" si="99"/>
        <v>4.7</v>
      </c>
      <c r="BS68" s="5">
        <f t="shared" si="100"/>
        <v>0.59999999999999964</v>
      </c>
      <c r="BT68" s="5">
        <f>IF(A68="","",COUNTIFS('12 Diciembre'!$B:$B,A68))</f>
        <v>6</v>
      </c>
      <c r="BU68" s="8">
        <f t="shared" si="101"/>
        <v>0.12765957446808501</v>
      </c>
    </row>
    <row r="69" spans="1:73" x14ac:dyDescent="0.3">
      <c r="A69" s="5" t="str">
        <v>San Andrés</v>
      </c>
      <c r="B69" s="5">
        <f>_xlfn.MINIFS('1 Enero'!$G:$G,'1 Enero'!$B:$B,A69)</f>
        <v>4.9000000000000004</v>
      </c>
      <c r="C69" s="5">
        <f>_xlfn.MAXIFS('1 Enero'!$H:$H,'1 Enero'!$B:$B,A69)</f>
        <v>5.2</v>
      </c>
      <c r="D69" s="5">
        <f t="shared" si="102"/>
        <v>5.0500000000000007</v>
      </c>
      <c r="E69" s="5">
        <f t="shared" si="103"/>
        <v>0.29999999999999982</v>
      </c>
      <c r="F69" s="5">
        <f>IF(A69="","",COUNTIFS('1 Enero'!$B:$B,A69))</f>
        <v>5</v>
      </c>
      <c r="G69" s="6">
        <f t="shared" si="104"/>
        <v>5.9405940594059362E-2</v>
      </c>
      <c r="H69" s="5">
        <f>_xlfn.MINIFS('2 Febrero'!$G:$G,'2 Febrero'!$B:$B,A69)</f>
        <v>4.4000000000000004</v>
      </c>
      <c r="I69" s="5">
        <f>_xlfn.MAXIFS('2 Febrero'!$H:$H,'2 Febrero'!$B:$B,A69)</f>
        <v>5.0999999999999996</v>
      </c>
      <c r="J69" s="5">
        <f t="shared" si="69"/>
        <v>4.75</v>
      </c>
      <c r="K69" s="5">
        <f t="shared" si="70"/>
        <v>0.69999999999999929</v>
      </c>
      <c r="L69" s="5">
        <f>IF(A69="","",COUNTIFS('2 Febrero'!$B:$B,A69))</f>
        <v>8</v>
      </c>
      <c r="M69" s="6">
        <f t="shared" si="71"/>
        <v>0.14736842105263143</v>
      </c>
      <c r="N69" s="5">
        <f>_xlfn.MINIFS('3 Marzo'!$G:$G,'3 Marzo'!$B:$B,A69)</f>
        <v>4.8</v>
      </c>
      <c r="O69" s="5">
        <f>_xlfn.MAXIFS('3 Marzo'!$H:$H,'3 Marzo'!$B:$B,A69)</f>
        <v>5.8</v>
      </c>
      <c r="P69" s="5">
        <f t="shared" si="72"/>
        <v>5.3</v>
      </c>
      <c r="Q69" s="5">
        <f t="shared" si="73"/>
        <v>1</v>
      </c>
      <c r="R69" s="5">
        <f>IF(A69="","",COUNTIFS('3 Marzo'!$B:$B,A69))</f>
        <v>11</v>
      </c>
      <c r="S69" s="6">
        <f t="shared" si="74"/>
        <v>0.18867924528301888</v>
      </c>
      <c r="T69" s="7">
        <f>_xlfn.MINIFS('4 Abril'!$G:$G,'4 Abril'!$B:$B,A69)</f>
        <v>4.0999999999999996</v>
      </c>
      <c r="U69" s="5">
        <f>_xlfn.MAXIFS('4 Abril'!$H:$H,'4 Abril'!$B:$B,A69)</f>
        <v>4.9000000000000004</v>
      </c>
      <c r="V69" s="5">
        <f t="shared" si="75"/>
        <v>4.5</v>
      </c>
      <c r="W69" s="5">
        <f t="shared" si="76"/>
        <v>0.80000000000000071</v>
      </c>
      <c r="X69" s="5">
        <f>IF(A69="","",COUNTIFS('4 Abril'!$B:$B,A69))</f>
        <v>7</v>
      </c>
      <c r="Y69" s="6">
        <f t="shared" si="77"/>
        <v>0.17777777777777792</v>
      </c>
      <c r="Z69" s="7">
        <f>_xlfn.MINIFS('5 Mayo'!$G:$G,'5 Mayo'!$B:$B,A69)</f>
        <v>4.4000000000000004</v>
      </c>
      <c r="AA69" s="5">
        <f>_xlfn.MAXIFS('5 Mayo'!$H:$H,'5 Mayo'!$B:$B,A69)</f>
        <v>4.8</v>
      </c>
      <c r="AB69" s="5">
        <f t="shared" si="78"/>
        <v>4.5999999999999996</v>
      </c>
      <c r="AC69" s="5">
        <f t="shared" si="79"/>
        <v>0.39999999999999947</v>
      </c>
      <c r="AD69" s="5">
        <f>IF(A69="","",COUNTIFS('5 Mayo'!$B:$B,A69))</f>
        <v>3</v>
      </c>
      <c r="AE69" s="6">
        <f t="shared" si="80"/>
        <v>8.6956521739130321E-2</v>
      </c>
      <c r="AF69" s="7">
        <f>_xlfn.MINIFS('6 Junio'!$G:$G,'6 Junio'!$B:$B,A69)</f>
        <v>4.4000000000000004</v>
      </c>
      <c r="AG69" s="5">
        <f>_xlfn.MAXIFS('6 Junio'!$H:$H,'6 Junio'!$B:$B,A69)</f>
        <v>4.8</v>
      </c>
      <c r="AH69" s="5">
        <f t="shared" si="81"/>
        <v>4.5999999999999996</v>
      </c>
      <c r="AI69" s="5">
        <f t="shared" si="82"/>
        <v>0.39999999999999947</v>
      </c>
      <c r="AJ69" s="5">
        <f>IF(A69="","",COUNTIFS('6 Junio'!$B:$B,A69))</f>
        <v>4</v>
      </c>
      <c r="AK69" s="6">
        <f t="shared" si="83"/>
        <v>8.6956521739130321E-2</v>
      </c>
      <c r="AL69" s="7">
        <f>_xlfn.MINIFS('7 Julio'!$G:$G,'7 Julio'!$B:$B,A69)</f>
        <v>4.4000000000000004</v>
      </c>
      <c r="AM69" s="5">
        <f>_xlfn.MAXIFS('7 Julio'!$H:$H,'7 Julio'!$B:$B,A69)</f>
        <v>5</v>
      </c>
      <c r="AN69" s="5">
        <f t="shared" si="84"/>
        <v>4.7</v>
      </c>
      <c r="AO69" s="5">
        <f t="shared" si="85"/>
        <v>0.59999999999999964</v>
      </c>
      <c r="AP69" s="5">
        <f>IF(A69="","",COUNTIFS('7 Julio'!$B:$B,A69))</f>
        <v>6</v>
      </c>
      <c r="AQ69" s="6">
        <f t="shared" si="86"/>
        <v>0.12765957446808501</v>
      </c>
      <c r="AR69" s="7">
        <f>_xlfn.MINIFS('8 Agosto'!$G:$G,'8 Agosto'!$B:$B,A69)</f>
        <v>4.9000000000000004</v>
      </c>
      <c r="AS69" s="5">
        <f>_xlfn.MAXIFS('8 Agosto'!$H:$H,'8 Agosto'!$B:$B,A69)</f>
        <v>5.2</v>
      </c>
      <c r="AT69" s="5">
        <f t="shared" si="87"/>
        <v>5.0500000000000007</v>
      </c>
      <c r="AU69" s="5">
        <f t="shared" si="88"/>
        <v>0.29999999999999982</v>
      </c>
      <c r="AV69" s="5">
        <f>IF(A69="","",COUNTIFS('8 Agosto'!$B:$B,A69))</f>
        <v>5</v>
      </c>
      <c r="AW69" s="6">
        <f t="shared" si="89"/>
        <v>5.9405940594059362E-2</v>
      </c>
      <c r="AX69" s="7">
        <f>_xlfn.MINIFS('9 Septiembre'!$G:$G,'9 Septiembre'!$B:$B,A69)</f>
        <v>4.9000000000000004</v>
      </c>
      <c r="AY69" s="5">
        <f>_xlfn.MAXIFS('9 Septiembre'!$H:$H,'9 Septiembre'!$B:$B,A69)</f>
        <v>5.0999999999999996</v>
      </c>
      <c r="AZ69" s="5">
        <f t="shared" si="90"/>
        <v>5</v>
      </c>
      <c r="BA69" s="5">
        <f t="shared" si="91"/>
        <v>0.19999999999999929</v>
      </c>
      <c r="BB69" s="5">
        <f>IF(A69="","",COUNTIFS('9 Septiembre'!$B:$B,A69))</f>
        <v>2</v>
      </c>
      <c r="BC69" s="6">
        <f t="shared" si="92"/>
        <v>3.9999999999999855E-2</v>
      </c>
      <c r="BD69" s="7">
        <f>_xlfn.MINIFS('10 Octubre'!$G:$G,'10 Octubre'!$B:$B,A69)</f>
        <v>4.4000000000000004</v>
      </c>
      <c r="BE69" s="5">
        <f>_xlfn.MAXIFS('10 Octubre'!$H:$H,'10 Octubre'!$B:$B,A69)</f>
        <v>4.8</v>
      </c>
      <c r="BF69" s="5">
        <f t="shared" si="93"/>
        <v>4.5999999999999996</v>
      </c>
      <c r="BG69" s="5">
        <f t="shared" si="94"/>
        <v>0.39999999999999947</v>
      </c>
      <c r="BH69" s="5">
        <f>IF(A69="","",COUNTIFS('10 Octubre'!$B:$B,A69))</f>
        <v>3</v>
      </c>
      <c r="BI69" s="6">
        <f t="shared" si="95"/>
        <v>8.6956521739130321E-2</v>
      </c>
      <c r="BJ69" s="7">
        <f>_xlfn.MINIFS('11 Noviembre'!$G:$G,'11 Noviembre'!$B:$B,A69)</f>
        <v>4.0999999999999996</v>
      </c>
      <c r="BK69" s="5">
        <f>_xlfn.MAXIFS('11 Noviembre'!$H:$H,'11 Noviembre'!$B:$B,A69)</f>
        <v>4.5999999999999996</v>
      </c>
      <c r="BL69" s="5">
        <f t="shared" si="96"/>
        <v>4.3499999999999996</v>
      </c>
      <c r="BM69" s="5">
        <f t="shared" si="97"/>
        <v>0.5</v>
      </c>
      <c r="BN69" s="5">
        <f>IF(A69="","",COUNTIFS('11 Noviembre'!$B:$B,A69))</f>
        <v>4</v>
      </c>
      <c r="BO69" s="6">
        <f t="shared" si="98"/>
        <v>0.1149425287356322</v>
      </c>
      <c r="BP69" s="7">
        <f>_xlfn.MINIFS('12 Diciembre'!$G:$G,'12 Diciembre'!$B:$B,A69)</f>
        <v>4.4000000000000004</v>
      </c>
      <c r="BQ69" s="5">
        <f>_xlfn.MAXIFS('12 Diciembre'!$H:$H,'12 Diciembre'!$B:$B,A69)</f>
        <v>5.0999999999999996</v>
      </c>
      <c r="BR69" s="5">
        <f t="shared" si="99"/>
        <v>4.75</v>
      </c>
      <c r="BS69" s="5">
        <f t="shared" si="100"/>
        <v>0.69999999999999929</v>
      </c>
      <c r="BT69" s="5">
        <f>IF(A69="","",COUNTIFS('12 Diciembre'!$B:$B,A69))</f>
        <v>7</v>
      </c>
      <c r="BU69" s="8">
        <f t="shared" si="101"/>
        <v>0.14736842105263143</v>
      </c>
    </row>
    <row r="70" spans="1:73" x14ac:dyDescent="0.3">
      <c r="A70" s="5" t="str">
        <v>San Benito</v>
      </c>
      <c r="B70" s="5">
        <f>_xlfn.MINIFS('1 Enero'!$G:$G,'1 Enero'!$B:$B,A70)</f>
        <v>5.2</v>
      </c>
      <c r="C70" s="5">
        <f>_xlfn.MAXIFS('1 Enero'!$H:$H,'1 Enero'!$B:$B,A70)</f>
        <v>5.3</v>
      </c>
      <c r="D70" s="5">
        <f t="shared" si="102"/>
        <v>5.25</v>
      </c>
      <c r="E70" s="5">
        <f t="shared" si="103"/>
        <v>9.9999999999999645E-2</v>
      </c>
      <c r="F70" s="5">
        <f>IF(A70="","",COUNTIFS('1 Enero'!$B:$B,A70))</f>
        <v>3</v>
      </c>
      <c r="G70" s="6">
        <f t="shared" si="104"/>
        <v>1.904761904761898E-2</v>
      </c>
      <c r="H70" s="5">
        <f>_xlfn.MINIFS('2 Febrero'!$G:$G,'2 Febrero'!$B:$B,A70)</f>
        <v>4.9000000000000004</v>
      </c>
      <c r="I70" s="5">
        <f>_xlfn.MAXIFS('2 Febrero'!$H:$H,'2 Febrero'!$B:$B,A70)</f>
        <v>5.2</v>
      </c>
      <c r="J70" s="5">
        <f t="shared" si="69"/>
        <v>5.0500000000000007</v>
      </c>
      <c r="K70" s="5">
        <f t="shared" si="70"/>
        <v>0.29999999999999982</v>
      </c>
      <c r="L70" s="5">
        <f>IF(A70="","",COUNTIFS('2 Febrero'!$B:$B,A70))</f>
        <v>3</v>
      </c>
      <c r="M70" s="6">
        <f t="shared" si="71"/>
        <v>5.9405940594059362E-2</v>
      </c>
      <c r="N70" s="5">
        <f>_xlfn.MINIFS('3 Marzo'!$G:$G,'3 Marzo'!$B:$B,A70)</f>
        <v>5.6</v>
      </c>
      <c r="O70" s="5">
        <f>_xlfn.MAXIFS('3 Marzo'!$H:$H,'3 Marzo'!$B:$B,A70)</f>
        <v>6.1</v>
      </c>
      <c r="P70" s="5">
        <f t="shared" si="72"/>
        <v>5.85</v>
      </c>
      <c r="Q70" s="5">
        <f t="shared" si="73"/>
        <v>0.5</v>
      </c>
      <c r="R70" s="5">
        <f>IF(A70="","",COUNTIFS('3 Marzo'!$B:$B,A70))</f>
        <v>2</v>
      </c>
      <c r="S70" s="6">
        <f t="shared" si="74"/>
        <v>8.5470085470085472E-2</v>
      </c>
      <c r="T70" s="7">
        <f>_xlfn.MINIFS('4 Abril'!$G:$G,'4 Abril'!$B:$B,A70)</f>
        <v>4.9000000000000004</v>
      </c>
      <c r="U70" s="5">
        <f>_xlfn.MAXIFS('4 Abril'!$H:$H,'4 Abril'!$B:$B,A70)</f>
        <v>5</v>
      </c>
      <c r="V70" s="5">
        <f t="shared" si="75"/>
        <v>4.95</v>
      </c>
      <c r="W70" s="5">
        <f t="shared" si="76"/>
        <v>9.9999999999999645E-2</v>
      </c>
      <c r="X70" s="5">
        <f>IF(A70="","",COUNTIFS('4 Abril'!$B:$B,A70))</f>
        <v>2</v>
      </c>
      <c r="Y70" s="6">
        <f t="shared" si="77"/>
        <v>2.0202020202020131E-2</v>
      </c>
      <c r="Z70" s="7">
        <f>_xlfn.MINIFS('5 Mayo'!$G:$G,'5 Mayo'!$B:$B,A70)</f>
        <v>4.5999999999999996</v>
      </c>
      <c r="AA70" s="5">
        <f>_xlfn.MAXIFS('5 Mayo'!$H:$H,'5 Mayo'!$B:$B,A70)</f>
        <v>4.8</v>
      </c>
      <c r="AB70" s="5">
        <f t="shared" si="78"/>
        <v>4.6999999999999993</v>
      </c>
      <c r="AC70" s="5">
        <f t="shared" si="79"/>
        <v>0.20000000000000018</v>
      </c>
      <c r="AD70" s="5">
        <f>IF(A70="","",COUNTIFS('5 Mayo'!$B:$B,A70))</f>
        <v>2</v>
      </c>
      <c r="AE70" s="6">
        <f t="shared" si="80"/>
        <v>4.255319148936175E-2</v>
      </c>
      <c r="AF70" s="7">
        <f>_xlfn.MINIFS('6 Junio'!$G:$G,'6 Junio'!$B:$B,A70)</f>
        <v>4.5999999999999996</v>
      </c>
      <c r="AG70" s="5">
        <f>_xlfn.MAXIFS('6 Junio'!$H:$H,'6 Junio'!$B:$B,A70)</f>
        <v>4.8</v>
      </c>
      <c r="AH70" s="5">
        <f t="shared" si="81"/>
        <v>4.6999999999999993</v>
      </c>
      <c r="AI70" s="5">
        <f t="shared" si="82"/>
        <v>0.20000000000000018</v>
      </c>
      <c r="AJ70" s="5">
        <f>IF(A70="","",COUNTIFS('6 Junio'!$B:$B,A70))</f>
        <v>1</v>
      </c>
      <c r="AK70" s="6">
        <f t="shared" si="83"/>
        <v>4.255319148936175E-2</v>
      </c>
      <c r="AL70" s="7">
        <f>_xlfn.MINIFS('7 Julio'!$G:$G,'7 Julio'!$B:$B,A70)</f>
        <v>4.8</v>
      </c>
      <c r="AM70" s="5">
        <f>_xlfn.MAXIFS('7 Julio'!$H:$H,'7 Julio'!$B:$B,A70)</f>
        <v>5</v>
      </c>
      <c r="AN70" s="5">
        <f t="shared" si="84"/>
        <v>4.9000000000000004</v>
      </c>
      <c r="AO70" s="5">
        <f t="shared" si="85"/>
        <v>0.20000000000000018</v>
      </c>
      <c r="AP70" s="5">
        <f>IF(A70="","",COUNTIFS('7 Julio'!$B:$B,A70))</f>
        <v>2</v>
      </c>
      <c r="AQ70" s="6">
        <f t="shared" si="86"/>
        <v>4.0816326530612276E-2</v>
      </c>
      <c r="AR70" s="7">
        <f>_xlfn.MINIFS('8 Agosto'!$G:$G,'8 Agosto'!$B:$B,A70)</f>
        <v>5</v>
      </c>
      <c r="AS70" s="5">
        <f>_xlfn.MAXIFS('8 Agosto'!$H:$H,'8 Agosto'!$B:$B,A70)</f>
        <v>5.2</v>
      </c>
      <c r="AT70" s="5">
        <f t="shared" si="87"/>
        <v>5.0999999999999996</v>
      </c>
      <c r="AU70" s="5">
        <f t="shared" si="88"/>
        <v>0.20000000000000018</v>
      </c>
      <c r="AV70" s="5">
        <f>IF(A70="","",COUNTIFS('8 Agosto'!$B:$B,A70))</f>
        <v>2</v>
      </c>
      <c r="AW70" s="6">
        <f t="shared" si="89"/>
        <v>3.9215686274509838E-2</v>
      </c>
      <c r="AX70" s="7">
        <f>_xlfn.MINIFS('9 Septiembre'!$G:$G,'9 Septiembre'!$B:$B,A70)</f>
        <v>4.9000000000000004</v>
      </c>
      <c r="AY70" s="5">
        <f>_xlfn.MAXIFS('9 Septiembre'!$H:$H,'9 Septiembre'!$B:$B,A70)</f>
        <v>5.0999999999999996</v>
      </c>
      <c r="AZ70" s="5">
        <f t="shared" si="90"/>
        <v>5</v>
      </c>
      <c r="BA70" s="5">
        <f t="shared" si="91"/>
        <v>0.19999999999999929</v>
      </c>
      <c r="BB70" s="5">
        <f>IF(A70="","",COUNTIFS('9 Septiembre'!$B:$B,A70))</f>
        <v>2</v>
      </c>
      <c r="BC70" s="6">
        <f t="shared" si="92"/>
        <v>3.9999999999999855E-2</v>
      </c>
      <c r="BD70" s="7">
        <f>_xlfn.MINIFS('10 Octubre'!$G:$G,'10 Octubre'!$B:$B,A70)</f>
        <v>4.5999999999999996</v>
      </c>
      <c r="BE70" s="5">
        <f>_xlfn.MAXIFS('10 Octubre'!$H:$H,'10 Octubre'!$B:$B,A70)</f>
        <v>4.8</v>
      </c>
      <c r="BF70" s="5">
        <f t="shared" si="93"/>
        <v>4.6999999999999993</v>
      </c>
      <c r="BG70" s="5">
        <f t="shared" si="94"/>
        <v>0.20000000000000018</v>
      </c>
      <c r="BH70" s="5">
        <f>IF(A70="","",COUNTIFS('10 Octubre'!$B:$B,A70))</f>
        <v>2</v>
      </c>
      <c r="BI70" s="6">
        <f t="shared" si="95"/>
        <v>4.255319148936175E-2</v>
      </c>
      <c r="BJ70" s="7">
        <f>_xlfn.MINIFS('11 Noviembre'!$G:$G,'11 Noviembre'!$B:$B,A70)</f>
        <v>4.4000000000000004</v>
      </c>
      <c r="BK70" s="5">
        <f>_xlfn.MAXIFS('11 Noviembre'!$H:$H,'11 Noviembre'!$B:$B,A70)</f>
        <v>4.9000000000000004</v>
      </c>
      <c r="BL70" s="5">
        <f t="shared" si="96"/>
        <v>4.6500000000000004</v>
      </c>
      <c r="BM70" s="5">
        <f t="shared" si="97"/>
        <v>0.5</v>
      </c>
      <c r="BN70" s="5">
        <f>IF(A70="","",COUNTIFS('11 Noviembre'!$B:$B,A70))</f>
        <v>4</v>
      </c>
      <c r="BO70" s="6">
        <f t="shared" si="98"/>
        <v>0.1075268817204301</v>
      </c>
      <c r="BP70" s="7">
        <f>_xlfn.MINIFS('12 Diciembre'!$G:$G,'12 Diciembre'!$B:$B,A70)</f>
        <v>4.9000000000000004</v>
      </c>
      <c r="BQ70" s="5">
        <f>_xlfn.MAXIFS('12 Diciembre'!$H:$H,'12 Diciembre'!$B:$B,A70)</f>
        <v>5.3</v>
      </c>
      <c r="BR70" s="5">
        <f t="shared" si="99"/>
        <v>5.0999999999999996</v>
      </c>
      <c r="BS70" s="5">
        <f t="shared" si="100"/>
        <v>0.39999999999999947</v>
      </c>
      <c r="BT70" s="5">
        <f>IF(A70="","",COUNTIFS('12 Diciembre'!$B:$B,A70))</f>
        <v>4</v>
      </c>
      <c r="BU70" s="8">
        <f t="shared" si="101"/>
        <v>7.843137254901951E-2</v>
      </c>
    </row>
    <row r="71" spans="1:73" x14ac:dyDescent="0.3">
      <c r="A71" s="5" t="str">
        <v>San Gil</v>
      </c>
      <c r="B71" s="5">
        <f>_xlfn.MINIFS('1 Enero'!$G:$G,'1 Enero'!$B:$B,A71)</f>
        <v>4.9000000000000004</v>
      </c>
      <c r="C71" s="5">
        <f>_xlfn.MAXIFS('1 Enero'!$H:$H,'1 Enero'!$B:$B,A71)</f>
        <v>5.3</v>
      </c>
      <c r="D71" s="5">
        <f t="shared" si="102"/>
        <v>5.0999999999999996</v>
      </c>
      <c r="E71" s="5">
        <f t="shared" si="103"/>
        <v>0.39999999999999947</v>
      </c>
      <c r="F71" s="5">
        <f>IF(A71="","",COUNTIFS('1 Enero'!$B:$B,A71))</f>
        <v>7</v>
      </c>
      <c r="G71" s="6">
        <f t="shared" si="104"/>
        <v>7.843137254901951E-2</v>
      </c>
      <c r="H71" s="5">
        <f>_xlfn.MINIFS('2 Febrero'!$G:$G,'2 Febrero'!$B:$B,A71)</f>
        <v>4.4000000000000004</v>
      </c>
      <c r="I71" s="5">
        <f>_xlfn.MAXIFS('2 Febrero'!$H:$H,'2 Febrero'!$B:$B,A71)</f>
        <v>5.2</v>
      </c>
      <c r="J71" s="5">
        <f t="shared" si="69"/>
        <v>4.8000000000000007</v>
      </c>
      <c r="K71" s="5">
        <f t="shared" si="70"/>
        <v>0.79999999999999982</v>
      </c>
      <c r="L71" s="5">
        <f>IF(A71="","",COUNTIFS('2 Febrero'!$B:$B,A71))</f>
        <v>7</v>
      </c>
      <c r="M71" s="6">
        <f t="shared" si="71"/>
        <v>0.1666666666666666</v>
      </c>
      <c r="N71" s="5">
        <f>_xlfn.MINIFS('3 Marzo'!$G:$G,'3 Marzo'!$B:$B,A71)</f>
        <v>4.9000000000000004</v>
      </c>
      <c r="O71" s="5">
        <f>_xlfn.MAXIFS('3 Marzo'!$H:$H,'3 Marzo'!$B:$B,A71)</f>
        <v>5.8</v>
      </c>
      <c r="P71" s="5">
        <f t="shared" si="72"/>
        <v>5.35</v>
      </c>
      <c r="Q71" s="5">
        <f t="shared" si="73"/>
        <v>0.89999999999999947</v>
      </c>
      <c r="R71" s="5">
        <f>IF(A71="","",COUNTIFS('3 Marzo'!$B:$B,A71))</f>
        <v>6</v>
      </c>
      <c r="S71" s="6">
        <f t="shared" si="74"/>
        <v>0.16822429906542047</v>
      </c>
      <c r="T71" s="7">
        <f>_xlfn.MINIFS('4 Abril'!$G:$G,'4 Abril'!$B:$B,A71)</f>
        <v>4.3</v>
      </c>
      <c r="U71" s="5">
        <f>_xlfn.MAXIFS('4 Abril'!$H:$H,'4 Abril'!$B:$B,A71)</f>
        <v>5</v>
      </c>
      <c r="V71" s="5">
        <f t="shared" si="75"/>
        <v>4.6500000000000004</v>
      </c>
      <c r="W71" s="5">
        <f t="shared" si="76"/>
        <v>0.70000000000000018</v>
      </c>
      <c r="X71" s="5">
        <f>IF(A71="","",COUNTIFS('4 Abril'!$B:$B,A71))</f>
        <v>8</v>
      </c>
      <c r="Y71" s="6">
        <f t="shared" si="77"/>
        <v>0.15053763440860218</v>
      </c>
      <c r="Z71" s="7">
        <f>_xlfn.MINIFS('5 Mayo'!$G:$G,'5 Mayo'!$B:$B,A71)</f>
        <v>4.4000000000000004</v>
      </c>
      <c r="AA71" s="5">
        <f>_xlfn.MAXIFS('5 Mayo'!$H:$H,'5 Mayo'!$B:$B,A71)</f>
        <v>4.8</v>
      </c>
      <c r="AB71" s="5">
        <f t="shared" si="78"/>
        <v>4.5999999999999996</v>
      </c>
      <c r="AC71" s="5">
        <f t="shared" si="79"/>
        <v>0.39999999999999947</v>
      </c>
      <c r="AD71" s="5">
        <f>IF(A71="","",COUNTIFS('5 Mayo'!$B:$B,A71))</f>
        <v>2</v>
      </c>
      <c r="AE71" s="6">
        <f t="shared" si="80"/>
        <v>8.6956521739130321E-2</v>
      </c>
      <c r="AF71" s="7">
        <f>_xlfn.MINIFS('6 Junio'!$G:$G,'6 Junio'!$B:$B,A71)</f>
        <v>4.5999999999999996</v>
      </c>
      <c r="AG71" s="5">
        <f>_xlfn.MAXIFS('6 Junio'!$H:$H,'6 Junio'!$B:$B,A71)</f>
        <v>4.8</v>
      </c>
      <c r="AH71" s="5">
        <f t="shared" si="81"/>
        <v>4.6999999999999993</v>
      </c>
      <c r="AI71" s="5">
        <f t="shared" si="82"/>
        <v>0.20000000000000018</v>
      </c>
      <c r="AJ71" s="5">
        <f>IF(A71="","",COUNTIFS('6 Junio'!$B:$B,A71))</f>
        <v>2</v>
      </c>
      <c r="AK71" s="6">
        <f t="shared" si="83"/>
        <v>4.255319148936175E-2</v>
      </c>
      <c r="AL71" s="7">
        <f>_xlfn.MINIFS('7 Julio'!$G:$G,'7 Julio'!$B:$B,A71)</f>
        <v>4.8</v>
      </c>
      <c r="AM71" s="5">
        <f>_xlfn.MAXIFS('7 Julio'!$H:$H,'7 Julio'!$B:$B,A71)</f>
        <v>5</v>
      </c>
      <c r="AN71" s="5">
        <f t="shared" si="84"/>
        <v>4.9000000000000004</v>
      </c>
      <c r="AO71" s="5">
        <f t="shared" si="85"/>
        <v>0.20000000000000018</v>
      </c>
      <c r="AP71" s="5">
        <f>IF(A71="","",COUNTIFS('7 Julio'!$B:$B,A71))</f>
        <v>3</v>
      </c>
      <c r="AQ71" s="6">
        <f t="shared" si="86"/>
        <v>4.0816326530612276E-2</v>
      </c>
      <c r="AR71" s="7">
        <f>_xlfn.MINIFS('8 Agosto'!$G:$G,'8 Agosto'!$B:$B,A71)</f>
        <v>5</v>
      </c>
      <c r="AS71" s="5">
        <f>_xlfn.MAXIFS('8 Agosto'!$H:$H,'8 Agosto'!$B:$B,A71)</f>
        <v>5.2</v>
      </c>
      <c r="AT71" s="5">
        <f t="shared" si="87"/>
        <v>5.0999999999999996</v>
      </c>
      <c r="AU71" s="5">
        <f t="shared" si="88"/>
        <v>0.20000000000000018</v>
      </c>
      <c r="AV71" s="5">
        <f>IF(A71="","",COUNTIFS('8 Agosto'!$B:$B,A71))</f>
        <v>4</v>
      </c>
      <c r="AW71" s="6">
        <f t="shared" si="89"/>
        <v>3.9215686274509838E-2</v>
      </c>
      <c r="AX71" s="7">
        <f>_xlfn.MINIFS('9 Septiembre'!$G:$G,'9 Septiembre'!$B:$B,A71)</f>
        <v>5</v>
      </c>
      <c r="AY71" s="5">
        <f>_xlfn.MAXIFS('9 Septiembre'!$H:$H,'9 Septiembre'!$B:$B,A71)</f>
        <v>5.0999999999999996</v>
      </c>
      <c r="AZ71" s="5">
        <f t="shared" si="90"/>
        <v>5.05</v>
      </c>
      <c r="BA71" s="5">
        <f t="shared" si="91"/>
        <v>9.9999999999999645E-2</v>
      </c>
      <c r="BB71" s="5">
        <f>IF(A71="","",COUNTIFS('9 Septiembre'!$B:$B,A71))</f>
        <v>1</v>
      </c>
      <c r="BC71" s="6">
        <f t="shared" si="92"/>
        <v>1.9801980198019733E-2</v>
      </c>
      <c r="BD71" s="7">
        <f>_xlfn.MINIFS('10 Octubre'!$G:$G,'10 Octubre'!$B:$B,A71)</f>
        <v>4.4000000000000004</v>
      </c>
      <c r="BE71" s="5">
        <f>_xlfn.MAXIFS('10 Octubre'!$H:$H,'10 Octubre'!$B:$B,A71)</f>
        <v>4.8</v>
      </c>
      <c r="BF71" s="5">
        <f t="shared" si="93"/>
        <v>4.5999999999999996</v>
      </c>
      <c r="BG71" s="5">
        <f t="shared" si="94"/>
        <v>0.39999999999999947</v>
      </c>
      <c r="BH71" s="5">
        <f>IF(A71="","",COUNTIFS('10 Octubre'!$B:$B,A71))</f>
        <v>3</v>
      </c>
      <c r="BI71" s="6">
        <f t="shared" si="95"/>
        <v>8.6956521739130321E-2</v>
      </c>
      <c r="BJ71" s="7">
        <f>_xlfn.MINIFS('11 Noviembre'!$G:$G,'11 Noviembre'!$B:$B,A71)</f>
        <v>4.3</v>
      </c>
      <c r="BK71" s="5">
        <f>_xlfn.MAXIFS('11 Noviembre'!$H:$H,'11 Noviembre'!$B:$B,A71)</f>
        <v>4.9000000000000004</v>
      </c>
      <c r="BL71" s="5">
        <f t="shared" si="96"/>
        <v>4.5999999999999996</v>
      </c>
      <c r="BM71" s="5">
        <f t="shared" si="97"/>
        <v>0.60000000000000053</v>
      </c>
      <c r="BN71" s="5">
        <f>IF(A71="","",COUNTIFS('11 Noviembre'!$B:$B,A71))</f>
        <v>6</v>
      </c>
      <c r="BO71" s="6">
        <f t="shared" si="98"/>
        <v>0.13043478260869579</v>
      </c>
      <c r="BP71" s="7">
        <f>_xlfn.MINIFS('12 Diciembre'!$G:$G,'12 Diciembre'!$B:$B,A71)</f>
        <v>4.4000000000000004</v>
      </c>
      <c r="BQ71" s="5">
        <f>_xlfn.MAXIFS('12 Diciembre'!$H:$H,'12 Diciembre'!$B:$B,A71)</f>
        <v>5.2</v>
      </c>
      <c r="BR71" s="5">
        <f t="shared" si="99"/>
        <v>4.8000000000000007</v>
      </c>
      <c r="BS71" s="5">
        <f t="shared" si="100"/>
        <v>0.79999999999999982</v>
      </c>
      <c r="BT71" s="5">
        <f>IF(A71="","",COUNTIFS('12 Diciembre'!$B:$B,A71))</f>
        <v>8</v>
      </c>
      <c r="BU71" s="8">
        <f t="shared" si="101"/>
        <v>0.1666666666666666</v>
      </c>
    </row>
    <row r="72" spans="1:73" x14ac:dyDescent="0.3">
      <c r="A72" s="5" t="str">
        <v>San Joaquín</v>
      </c>
      <c r="B72" s="5">
        <f>_xlfn.MINIFS('1 Enero'!$G:$G,'1 Enero'!$B:$B,A72)</f>
        <v>4.9000000000000004</v>
      </c>
      <c r="C72" s="5">
        <f>_xlfn.MAXIFS('1 Enero'!$H:$H,'1 Enero'!$B:$B,A72)</f>
        <v>5.3</v>
      </c>
      <c r="D72" s="5">
        <f t="shared" si="102"/>
        <v>5.0999999999999996</v>
      </c>
      <c r="E72" s="5">
        <f t="shared" si="103"/>
        <v>0.39999999999999947</v>
      </c>
      <c r="F72" s="5">
        <f>IF(A72="","",COUNTIFS('1 Enero'!$B:$B,A72))</f>
        <v>6</v>
      </c>
      <c r="G72" s="6">
        <f t="shared" si="104"/>
        <v>7.843137254901951E-2</v>
      </c>
      <c r="H72" s="5">
        <f>_xlfn.MINIFS('2 Febrero'!$G:$G,'2 Febrero'!$B:$B,A72)</f>
        <v>4.4000000000000004</v>
      </c>
      <c r="I72" s="5">
        <f>_xlfn.MAXIFS('2 Febrero'!$H:$H,'2 Febrero'!$B:$B,A72)</f>
        <v>5.0999999999999996</v>
      </c>
      <c r="J72" s="5">
        <f t="shared" si="69"/>
        <v>4.75</v>
      </c>
      <c r="K72" s="5">
        <f t="shared" si="70"/>
        <v>0.69999999999999929</v>
      </c>
      <c r="L72" s="5">
        <f>IF(A72="","",COUNTIFS('2 Febrero'!$B:$B,A72))</f>
        <v>6</v>
      </c>
      <c r="M72" s="6">
        <f t="shared" si="71"/>
        <v>0.14736842105263143</v>
      </c>
      <c r="N72" s="5">
        <f>_xlfn.MINIFS('3 Marzo'!$G:$G,'3 Marzo'!$B:$B,A72)</f>
        <v>5</v>
      </c>
      <c r="O72" s="5">
        <f>_xlfn.MAXIFS('3 Marzo'!$H:$H,'3 Marzo'!$B:$B,A72)</f>
        <v>5.8</v>
      </c>
      <c r="P72" s="5">
        <f t="shared" si="72"/>
        <v>5.4</v>
      </c>
      <c r="Q72" s="5">
        <f t="shared" si="73"/>
        <v>0.79999999999999982</v>
      </c>
      <c r="R72" s="5">
        <f>IF(A72="","",COUNTIFS('3 Marzo'!$B:$B,A72))</f>
        <v>3</v>
      </c>
      <c r="S72" s="6">
        <f t="shared" si="74"/>
        <v>0.14814814814814811</v>
      </c>
      <c r="T72" s="7">
        <f>_xlfn.MINIFS('4 Abril'!$G:$G,'4 Abril'!$B:$B,A72)</f>
        <v>4.3</v>
      </c>
      <c r="U72" s="5">
        <f>_xlfn.MAXIFS('4 Abril'!$H:$H,'4 Abril'!$B:$B,A72)</f>
        <v>4.9000000000000004</v>
      </c>
      <c r="V72" s="5">
        <f t="shared" si="75"/>
        <v>4.5999999999999996</v>
      </c>
      <c r="W72" s="5">
        <f t="shared" si="76"/>
        <v>0.60000000000000053</v>
      </c>
      <c r="X72" s="5">
        <f>IF(A72="","",COUNTIFS('4 Abril'!$B:$B,A72))</f>
        <v>5</v>
      </c>
      <c r="Y72" s="6">
        <f t="shared" si="77"/>
        <v>0.13043478260869579</v>
      </c>
      <c r="Z72" s="7">
        <f>_xlfn.MINIFS('5 Mayo'!$G:$G,'5 Mayo'!$B:$B,A72)</f>
        <v>4.4000000000000004</v>
      </c>
      <c r="AA72" s="5">
        <f>_xlfn.MAXIFS('5 Mayo'!$H:$H,'5 Mayo'!$B:$B,A72)</f>
        <v>4.8</v>
      </c>
      <c r="AB72" s="5">
        <f t="shared" si="78"/>
        <v>4.5999999999999996</v>
      </c>
      <c r="AC72" s="5">
        <f t="shared" si="79"/>
        <v>0.39999999999999947</v>
      </c>
      <c r="AD72" s="5">
        <f>IF(A72="","",COUNTIFS('5 Mayo'!$B:$B,A72))</f>
        <v>3</v>
      </c>
      <c r="AE72" s="6">
        <f t="shared" si="80"/>
        <v>8.6956521739130321E-2</v>
      </c>
      <c r="AF72" s="7">
        <f>_xlfn.MINIFS('6 Junio'!$G:$G,'6 Junio'!$B:$B,A72)</f>
        <v>4.4000000000000004</v>
      </c>
      <c r="AG72" s="5">
        <f>_xlfn.MAXIFS('6 Junio'!$H:$H,'6 Junio'!$B:$B,A72)</f>
        <v>4.8</v>
      </c>
      <c r="AH72" s="5">
        <f t="shared" si="81"/>
        <v>4.5999999999999996</v>
      </c>
      <c r="AI72" s="5">
        <f t="shared" si="82"/>
        <v>0.39999999999999947</v>
      </c>
      <c r="AJ72" s="5">
        <f>IF(A72="","",COUNTIFS('6 Junio'!$B:$B,A72))</f>
        <v>4</v>
      </c>
      <c r="AK72" s="6">
        <f t="shared" si="83"/>
        <v>8.6956521739130321E-2</v>
      </c>
      <c r="AL72" s="7">
        <f>_xlfn.MINIFS('7 Julio'!$G:$G,'7 Julio'!$B:$B,A72)</f>
        <v>4.4000000000000004</v>
      </c>
      <c r="AM72" s="5">
        <f>_xlfn.MAXIFS('7 Julio'!$H:$H,'7 Julio'!$B:$B,A72)</f>
        <v>4.9000000000000004</v>
      </c>
      <c r="AN72" s="5">
        <f t="shared" si="84"/>
        <v>4.6500000000000004</v>
      </c>
      <c r="AO72" s="5">
        <f t="shared" si="85"/>
        <v>0.5</v>
      </c>
      <c r="AP72" s="5">
        <f>IF(A72="","",COUNTIFS('7 Julio'!$B:$B,A72))</f>
        <v>4</v>
      </c>
      <c r="AQ72" s="6">
        <f t="shared" si="86"/>
        <v>0.1075268817204301</v>
      </c>
      <c r="AR72" s="7">
        <f>_xlfn.MINIFS('8 Agosto'!$G:$G,'8 Agosto'!$B:$B,A72)</f>
        <v>4.9000000000000004</v>
      </c>
      <c r="AS72" s="5">
        <f>_xlfn.MAXIFS('8 Agosto'!$H:$H,'8 Agosto'!$B:$B,A72)</f>
        <v>5.2</v>
      </c>
      <c r="AT72" s="5">
        <f t="shared" si="87"/>
        <v>5.0500000000000007</v>
      </c>
      <c r="AU72" s="5">
        <f t="shared" si="88"/>
        <v>0.29999999999999982</v>
      </c>
      <c r="AV72" s="5">
        <f>IF(A72="","",COUNTIFS('8 Agosto'!$B:$B,A72))</f>
        <v>4</v>
      </c>
      <c r="AW72" s="6">
        <f t="shared" si="89"/>
        <v>5.9405940594059362E-2</v>
      </c>
      <c r="AX72" s="7">
        <f>_xlfn.MINIFS('9 Septiembre'!$G:$G,'9 Septiembre'!$B:$B,A72)</f>
        <v>4.9000000000000004</v>
      </c>
      <c r="AY72" s="5">
        <f>_xlfn.MAXIFS('9 Septiembre'!$H:$H,'9 Septiembre'!$B:$B,A72)</f>
        <v>5.0999999999999996</v>
      </c>
      <c r="AZ72" s="5">
        <f t="shared" si="90"/>
        <v>5</v>
      </c>
      <c r="BA72" s="5">
        <f t="shared" si="91"/>
        <v>0.19999999999999929</v>
      </c>
      <c r="BB72" s="5">
        <f>IF(A72="","",COUNTIFS('9 Septiembre'!$B:$B,A72))</f>
        <v>2</v>
      </c>
      <c r="BC72" s="6">
        <f t="shared" si="92"/>
        <v>3.9999999999999855E-2</v>
      </c>
      <c r="BD72" s="7">
        <f>_xlfn.MINIFS('10 Octubre'!$G:$G,'10 Octubre'!$B:$B,A72)</f>
        <v>4.4000000000000004</v>
      </c>
      <c r="BE72" s="5">
        <f>_xlfn.MAXIFS('10 Octubre'!$H:$H,'10 Octubre'!$B:$B,A72)</f>
        <v>4.8</v>
      </c>
      <c r="BF72" s="5">
        <f t="shared" si="93"/>
        <v>4.5999999999999996</v>
      </c>
      <c r="BG72" s="5">
        <f t="shared" si="94"/>
        <v>0.39999999999999947</v>
      </c>
      <c r="BH72" s="5">
        <f>IF(A72="","",COUNTIFS('10 Octubre'!$B:$B,A72))</f>
        <v>2</v>
      </c>
      <c r="BI72" s="6">
        <f t="shared" si="95"/>
        <v>8.6956521739130321E-2</v>
      </c>
      <c r="BJ72" s="7">
        <f>_xlfn.MINIFS('11 Noviembre'!$G:$G,'11 Noviembre'!$B:$B,A72)</f>
        <v>4.0999999999999996</v>
      </c>
      <c r="BK72" s="5">
        <f>_xlfn.MAXIFS('11 Noviembre'!$H:$H,'11 Noviembre'!$B:$B,A72)</f>
        <v>4.9000000000000004</v>
      </c>
      <c r="BL72" s="5">
        <f t="shared" si="96"/>
        <v>4.5</v>
      </c>
      <c r="BM72" s="5">
        <f t="shared" si="97"/>
        <v>0.80000000000000071</v>
      </c>
      <c r="BN72" s="5">
        <f>IF(A72="","",COUNTIFS('11 Noviembre'!$B:$B,A72))</f>
        <v>7</v>
      </c>
      <c r="BO72" s="6">
        <f t="shared" si="98"/>
        <v>0.17777777777777792</v>
      </c>
      <c r="BP72" s="7">
        <f>_xlfn.MINIFS('12 Diciembre'!$G:$G,'12 Diciembre'!$B:$B,A72)</f>
        <v>4.4000000000000004</v>
      </c>
      <c r="BQ72" s="5">
        <f>_xlfn.MAXIFS('12 Diciembre'!$H:$H,'12 Diciembre'!$B:$B,A72)</f>
        <v>5.3</v>
      </c>
      <c r="BR72" s="5">
        <f t="shared" si="99"/>
        <v>4.8499999999999996</v>
      </c>
      <c r="BS72" s="5">
        <f t="shared" si="100"/>
        <v>0.89999999999999947</v>
      </c>
      <c r="BT72" s="5">
        <f>IF(A72="","",COUNTIFS('12 Diciembre'!$B:$B,A72))</f>
        <v>9</v>
      </c>
      <c r="BU72" s="8">
        <f t="shared" si="101"/>
        <v>0.18556701030927825</v>
      </c>
    </row>
    <row r="73" spans="1:73" x14ac:dyDescent="0.3">
      <c r="A73" s="5" t="str">
        <v>San José De Miranda</v>
      </c>
      <c r="B73" s="5">
        <f>_xlfn.MINIFS('1 Enero'!$G:$G,'1 Enero'!$B:$B,A73)</f>
        <v>4.9000000000000004</v>
      </c>
      <c r="C73" s="5">
        <f>_xlfn.MAXIFS('1 Enero'!$H:$H,'1 Enero'!$B:$B,A73)</f>
        <v>5.3</v>
      </c>
      <c r="D73" s="5">
        <f t="shared" si="102"/>
        <v>5.0999999999999996</v>
      </c>
      <c r="E73" s="5">
        <f t="shared" si="103"/>
        <v>0.39999999999999947</v>
      </c>
      <c r="F73" s="5">
        <f>IF(A73="","",COUNTIFS('1 Enero'!$B:$B,A73))</f>
        <v>6</v>
      </c>
      <c r="G73" s="6">
        <f t="shared" si="104"/>
        <v>7.843137254901951E-2</v>
      </c>
      <c r="H73" s="5">
        <f>_xlfn.MINIFS('2 Febrero'!$G:$G,'2 Febrero'!$B:$B,A73)</f>
        <v>4.5999999999999996</v>
      </c>
      <c r="I73" s="5">
        <f>_xlfn.MAXIFS('2 Febrero'!$H:$H,'2 Febrero'!$B:$B,A73)</f>
        <v>5.0999999999999996</v>
      </c>
      <c r="J73" s="5">
        <f t="shared" si="69"/>
        <v>4.8499999999999996</v>
      </c>
      <c r="K73" s="5">
        <f t="shared" si="70"/>
        <v>0.5</v>
      </c>
      <c r="L73" s="5">
        <f>IF(A73="","",COUNTIFS('2 Febrero'!$B:$B,A73))</f>
        <v>4</v>
      </c>
      <c r="M73" s="6">
        <f t="shared" si="71"/>
        <v>0.10309278350515465</v>
      </c>
      <c r="N73" s="5">
        <f>_xlfn.MINIFS('3 Marzo'!$G:$G,'3 Marzo'!$B:$B,A73)</f>
        <v>5.6</v>
      </c>
      <c r="O73" s="5">
        <f>_xlfn.MAXIFS('3 Marzo'!$H:$H,'3 Marzo'!$B:$B,A73)</f>
        <v>5.8</v>
      </c>
      <c r="P73" s="5">
        <f t="shared" si="72"/>
        <v>5.6999999999999993</v>
      </c>
      <c r="Q73" s="5">
        <f t="shared" si="73"/>
        <v>0.20000000000000018</v>
      </c>
      <c r="R73" s="5">
        <f>IF(A73="","",COUNTIFS('3 Marzo'!$B:$B,A73))</f>
        <v>1</v>
      </c>
      <c r="S73" s="6">
        <f t="shared" si="74"/>
        <v>3.5087719298245647E-2</v>
      </c>
      <c r="T73" s="7">
        <f>_xlfn.MINIFS('4 Abril'!$G:$G,'4 Abril'!$B:$B,A73)</f>
        <v>4.8</v>
      </c>
      <c r="U73" s="5">
        <f>_xlfn.MAXIFS('4 Abril'!$H:$H,'4 Abril'!$B:$B,A73)</f>
        <v>4.9000000000000004</v>
      </c>
      <c r="V73" s="5">
        <f t="shared" si="75"/>
        <v>4.8499999999999996</v>
      </c>
      <c r="W73" s="5">
        <f t="shared" si="76"/>
        <v>0.10000000000000053</v>
      </c>
      <c r="X73" s="5">
        <f>IF(A73="","",COUNTIFS('4 Abril'!$B:$B,A73))</f>
        <v>2</v>
      </c>
      <c r="Y73" s="6">
        <f t="shared" si="77"/>
        <v>2.0618556701031038E-2</v>
      </c>
      <c r="Z73" s="7">
        <f>_xlfn.MINIFS('5 Mayo'!$G:$G,'5 Mayo'!$B:$B,A73)</f>
        <v>4.4000000000000004</v>
      </c>
      <c r="AA73" s="5">
        <f>_xlfn.MAXIFS('5 Mayo'!$H:$H,'5 Mayo'!$B:$B,A73)</f>
        <v>4.8</v>
      </c>
      <c r="AB73" s="5">
        <f t="shared" si="78"/>
        <v>4.5999999999999996</v>
      </c>
      <c r="AC73" s="5">
        <f t="shared" si="79"/>
        <v>0.39999999999999947</v>
      </c>
      <c r="AD73" s="5">
        <f>IF(A73="","",COUNTIFS('5 Mayo'!$B:$B,A73))</f>
        <v>2</v>
      </c>
      <c r="AE73" s="6">
        <f t="shared" si="80"/>
        <v>8.6956521739130321E-2</v>
      </c>
      <c r="AF73" s="7">
        <f>_xlfn.MINIFS('6 Junio'!$G:$G,'6 Junio'!$B:$B,A73)</f>
        <v>4.5999999999999996</v>
      </c>
      <c r="AG73" s="5">
        <f>_xlfn.MAXIFS('6 Junio'!$H:$H,'6 Junio'!$B:$B,A73)</f>
        <v>4.8</v>
      </c>
      <c r="AH73" s="5">
        <f t="shared" si="81"/>
        <v>4.6999999999999993</v>
      </c>
      <c r="AI73" s="5">
        <f t="shared" si="82"/>
        <v>0.20000000000000018</v>
      </c>
      <c r="AJ73" s="5">
        <f>IF(A73="","",COUNTIFS('6 Junio'!$B:$B,A73))</f>
        <v>2</v>
      </c>
      <c r="AK73" s="6">
        <f t="shared" si="83"/>
        <v>4.255319148936175E-2</v>
      </c>
      <c r="AL73" s="7">
        <f>_xlfn.MINIFS('7 Julio'!$G:$G,'7 Julio'!$B:$B,A73)</f>
        <v>4.8</v>
      </c>
      <c r="AM73" s="5">
        <f>_xlfn.MAXIFS('7 Julio'!$H:$H,'7 Julio'!$B:$B,A73)</f>
        <v>4.9000000000000004</v>
      </c>
      <c r="AN73" s="5">
        <f t="shared" si="84"/>
        <v>4.8499999999999996</v>
      </c>
      <c r="AO73" s="5">
        <f t="shared" si="85"/>
        <v>0.10000000000000053</v>
      </c>
      <c r="AP73" s="5">
        <f>IF(A73="","",COUNTIFS('7 Julio'!$B:$B,A73))</f>
        <v>2</v>
      </c>
      <c r="AQ73" s="6">
        <f t="shared" si="86"/>
        <v>2.0618556701031038E-2</v>
      </c>
      <c r="AR73" s="7">
        <f>_xlfn.MINIFS('8 Agosto'!$G:$G,'8 Agosto'!$B:$B,A73)</f>
        <v>5.0999999999999996</v>
      </c>
      <c r="AS73" s="5">
        <f>_xlfn.MAXIFS('8 Agosto'!$H:$H,'8 Agosto'!$B:$B,A73)</f>
        <v>5.2</v>
      </c>
      <c r="AT73" s="5">
        <f t="shared" si="87"/>
        <v>5.15</v>
      </c>
      <c r="AU73" s="5">
        <f t="shared" si="88"/>
        <v>0.10000000000000053</v>
      </c>
      <c r="AV73" s="5">
        <f>IF(A73="","",COUNTIFS('8 Agosto'!$B:$B,A73))</f>
        <v>1</v>
      </c>
      <c r="AW73" s="6">
        <f t="shared" si="89"/>
        <v>1.9417475728155442E-2</v>
      </c>
      <c r="AX73" s="7">
        <f>_xlfn.MINIFS('9 Septiembre'!$G:$G,'9 Septiembre'!$B:$B,A73)</f>
        <v>4.9000000000000004</v>
      </c>
      <c r="AY73" s="5">
        <f>_xlfn.MAXIFS('9 Septiembre'!$H:$H,'9 Septiembre'!$B:$B,A73)</f>
        <v>5.0999999999999996</v>
      </c>
      <c r="AZ73" s="5">
        <f t="shared" si="90"/>
        <v>5</v>
      </c>
      <c r="BA73" s="5">
        <f t="shared" si="91"/>
        <v>0.19999999999999929</v>
      </c>
      <c r="BB73" s="5">
        <f>IF(A73="","",COUNTIFS('9 Septiembre'!$B:$B,A73))</f>
        <v>2</v>
      </c>
      <c r="BC73" s="6">
        <f t="shared" si="92"/>
        <v>3.9999999999999855E-2</v>
      </c>
      <c r="BD73" s="7">
        <f>_xlfn.MINIFS('10 Octubre'!$G:$G,'10 Octubre'!$B:$B,A73)</f>
        <v>4.5999999999999996</v>
      </c>
      <c r="BE73" s="5">
        <f>_xlfn.MAXIFS('10 Octubre'!$H:$H,'10 Octubre'!$B:$B,A73)</f>
        <v>4.8</v>
      </c>
      <c r="BF73" s="5">
        <f t="shared" si="93"/>
        <v>4.6999999999999993</v>
      </c>
      <c r="BG73" s="5">
        <f t="shared" si="94"/>
        <v>0.20000000000000018</v>
      </c>
      <c r="BH73" s="5">
        <f>IF(A73="","",COUNTIFS('10 Octubre'!$B:$B,A73))</f>
        <v>1</v>
      </c>
      <c r="BI73" s="6">
        <f t="shared" si="95"/>
        <v>4.255319148936175E-2</v>
      </c>
      <c r="BJ73" s="7">
        <f>_xlfn.MINIFS('11 Noviembre'!$G:$G,'11 Noviembre'!$B:$B,A73)</f>
        <v>4.0999999999999996</v>
      </c>
      <c r="BK73" s="5">
        <f>_xlfn.MAXIFS('11 Noviembre'!$H:$H,'11 Noviembre'!$B:$B,A73)</f>
        <v>4.8</v>
      </c>
      <c r="BL73" s="5">
        <f t="shared" si="96"/>
        <v>4.4499999999999993</v>
      </c>
      <c r="BM73" s="5">
        <f t="shared" si="97"/>
        <v>0.70000000000000018</v>
      </c>
      <c r="BN73" s="5">
        <f>IF(A73="","",COUNTIFS('11 Noviembre'!$B:$B,A73))</f>
        <v>4</v>
      </c>
      <c r="BO73" s="6">
        <f t="shared" si="98"/>
        <v>0.15730337078651693</v>
      </c>
      <c r="BP73" s="7">
        <f>_xlfn.MINIFS('12 Diciembre'!$G:$G,'12 Diciembre'!$B:$B,A73)</f>
        <v>4.5999999999999996</v>
      </c>
      <c r="BQ73" s="5">
        <f>_xlfn.MAXIFS('12 Diciembre'!$H:$H,'12 Diciembre'!$B:$B,A73)</f>
        <v>5.2</v>
      </c>
      <c r="BR73" s="5">
        <f t="shared" si="99"/>
        <v>4.9000000000000004</v>
      </c>
      <c r="BS73" s="5">
        <f t="shared" si="100"/>
        <v>0.60000000000000053</v>
      </c>
      <c r="BT73" s="5">
        <f>IF(A73="","",COUNTIFS('12 Diciembre'!$B:$B,A73))</f>
        <v>5</v>
      </c>
      <c r="BU73" s="8">
        <f t="shared" si="101"/>
        <v>0.12244897959183683</v>
      </c>
    </row>
    <row r="74" spans="1:73" x14ac:dyDescent="0.3">
      <c r="A74" s="5" t="str">
        <v>San Miguel</v>
      </c>
      <c r="B74" s="5">
        <f>_xlfn.MINIFS('1 Enero'!$G:$G,'1 Enero'!$B:$B,A74)</f>
        <v>5</v>
      </c>
      <c r="C74" s="5">
        <f>_xlfn.MAXIFS('1 Enero'!$H:$H,'1 Enero'!$B:$B,A74)</f>
        <v>5.4</v>
      </c>
      <c r="D74" s="5">
        <f t="shared" si="102"/>
        <v>5.2</v>
      </c>
      <c r="E74" s="5">
        <f t="shared" si="103"/>
        <v>0.40000000000000036</v>
      </c>
      <c r="F74" s="5">
        <f>IF(A74="","",COUNTIFS('1 Enero'!$B:$B,A74))</f>
        <v>6</v>
      </c>
      <c r="G74" s="6">
        <f t="shared" si="104"/>
        <v>7.6923076923076983E-2</v>
      </c>
      <c r="H74" s="5">
        <f>_xlfn.MINIFS('2 Febrero'!$G:$G,'2 Febrero'!$B:$B,A74)</f>
        <v>4.5999999999999996</v>
      </c>
      <c r="I74" s="5">
        <f>_xlfn.MAXIFS('2 Febrero'!$H:$H,'2 Febrero'!$B:$B,A74)</f>
        <v>5.0999999999999996</v>
      </c>
      <c r="J74" s="5">
        <f t="shared" si="69"/>
        <v>4.8499999999999996</v>
      </c>
      <c r="K74" s="5">
        <f t="shared" si="70"/>
        <v>0.5</v>
      </c>
      <c r="L74" s="5">
        <f>IF(A74="","",COUNTIFS('2 Febrero'!$B:$B,A74))</f>
        <v>4</v>
      </c>
      <c r="M74" s="6">
        <f t="shared" si="71"/>
        <v>0.10309278350515465</v>
      </c>
      <c r="N74" s="5">
        <f>_xlfn.MINIFS('3 Marzo'!$G:$G,'3 Marzo'!$B:$B,A74)</f>
        <v>5.3</v>
      </c>
      <c r="O74" s="5">
        <f>_xlfn.MAXIFS('3 Marzo'!$H:$H,'3 Marzo'!$B:$B,A74)</f>
        <v>5.8</v>
      </c>
      <c r="P74" s="5">
        <f t="shared" si="72"/>
        <v>5.55</v>
      </c>
      <c r="Q74" s="5">
        <f t="shared" si="73"/>
        <v>0.5</v>
      </c>
      <c r="R74" s="5">
        <f>IF(A74="","",COUNTIFS('3 Marzo'!$B:$B,A74))</f>
        <v>2</v>
      </c>
      <c r="S74" s="6">
        <f t="shared" si="74"/>
        <v>9.00900900900901E-2</v>
      </c>
      <c r="T74" s="7">
        <f>_xlfn.MINIFS('4 Abril'!$G:$G,'4 Abril'!$B:$B,A74)</f>
        <v>4.4000000000000004</v>
      </c>
      <c r="U74" s="5">
        <f>_xlfn.MAXIFS('4 Abril'!$H:$H,'4 Abril'!$B:$B,A74)</f>
        <v>4.9000000000000004</v>
      </c>
      <c r="V74" s="5">
        <f t="shared" si="75"/>
        <v>4.6500000000000004</v>
      </c>
      <c r="W74" s="5">
        <f t="shared" si="76"/>
        <v>0.5</v>
      </c>
      <c r="X74" s="5">
        <f>IF(A74="","",COUNTIFS('4 Abril'!$B:$B,A74))</f>
        <v>5</v>
      </c>
      <c r="Y74" s="6">
        <f t="shared" si="77"/>
        <v>0.1075268817204301</v>
      </c>
      <c r="Z74" s="7">
        <f>_xlfn.MINIFS('5 Mayo'!$G:$G,'5 Mayo'!$B:$B,A74)</f>
        <v>4.4000000000000004</v>
      </c>
      <c r="AA74" s="5">
        <f>_xlfn.MAXIFS('5 Mayo'!$H:$H,'5 Mayo'!$B:$B,A74)</f>
        <v>4.8</v>
      </c>
      <c r="AB74" s="5">
        <f t="shared" si="78"/>
        <v>4.5999999999999996</v>
      </c>
      <c r="AC74" s="5">
        <f t="shared" si="79"/>
        <v>0.39999999999999947</v>
      </c>
      <c r="AD74" s="5">
        <f>IF(A74="","",COUNTIFS('5 Mayo'!$B:$B,A74))</f>
        <v>3</v>
      </c>
      <c r="AE74" s="6">
        <f t="shared" si="80"/>
        <v>8.6956521739130321E-2</v>
      </c>
      <c r="AF74" s="7">
        <f>_xlfn.MINIFS('6 Junio'!$G:$G,'6 Junio'!$B:$B,A74)</f>
        <v>4.4000000000000004</v>
      </c>
      <c r="AG74" s="5">
        <f>_xlfn.MAXIFS('6 Junio'!$H:$H,'6 Junio'!$B:$B,A74)</f>
        <v>4.8</v>
      </c>
      <c r="AH74" s="5">
        <f t="shared" si="81"/>
        <v>4.5999999999999996</v>
      </c>
      <c r="AI74" s="5">
        <f t="shared" si="82"/>
        <v>0.39999999999999947</v>
      </c>
      <c r="AJ74" s="5">
        <f>IF(A74="","",COUNTIFS('6 Junio'!$B:$B,A74))</f>
        <v>3</v>
      </c>
      <c r="AK74" s="6">
        <f t="shared" si="83"/>
        <v>8.6956521739130321E-2</v>
      </c>
      <c r="AL74" s="7">
        <f>_xlfn.MINIFS('7 Julio'!$G:$G,'7 Julio'!$B:$B,A74)</f>
        <v>4.4000000000000004</v>
      </c>
      <c r="AM74" s="5">
        <f>_xlfn.MAXIFS('7 Julio'!$H:$H,'7 Julio'!$B:$B,A74)</f>
        <v>4.9000000000000004</v>
      </c>
      <c r="AN74" s="5">
        <f t="shared" si="84"/>
        <v>4.6500000000000004</v>
      </c>
      <c r="AO74" s="5">
        <f t="shared" si="85"/>
        <v>0.5</v>
      </c>
      <c r="AP74" s="5">
        <f>IF(A74="","",COUNTIFS('7 Julio'!$B:$B,A74))</f>
        <v>4</v>
      </c>
      <c r="AQ74" s="6">
        <f t="shared" si="86"/>
        <v>0.1075268817204301</v>
      </c>
      <c r="AR74" s="7">
        <f>_xlfn.MINIFS('8 Agosto'!$G:$G,'8 Agosto'!$B:$B,A74)</f>
        <v>4.8</v>
      </c>
      <c r="AS74" s="5">
        <f>_xlfn.MAXIFS('8 Agosto'!$H:$H,'8 Agosto'!$B:$B,A74)</f>
        <v>5.2</v>
      </c>
      <c r="AT74" s="5">
        <f t="shared" si="87"/>
        <v>5</v>
      </c>
      <c r="AU74" s="5">
        <f t="shared" si="88"/>
        <v>0.40000000000000036</v>
      </c>
      <c r="AV74" s="5">
        <f>IF(A74="","",COUNTIFS('8 Agosto'!$B:$B,A74))</f>
        <v>5</v>
      </c>
      <c r="AW74" s="6">
        <f t="shared" si="89"/>
        <v>8.0000000000000071E-2</v>
      </c>
      <c r="AX74" s="7">
        <f>_xlfn.MINIFS('9 Septiembre'!$G:$G,'9 Septiembre'!$B:$B,A74)</f>
        <v>4.9000000000000004</v>
      </c>
      <c r="AY74" s="5">
        <f>_xlfn.MAXIFS('9 Septiembre'!$H:$H,'9 Septiembre'!$B:$B,A74)</f>
        <v>5.0999999999999996</v>
      </c>
      <c r="AZ74" s="5">
        <f t="shared" si="90"/>
        <v>5</v>
      </c>
      <c r="BA74" s="5">
        <f t="shared" si="91"/>
        <v>0.19999999999999929</v>
      </c>
      <c r="BB74" s="5">
        <f>IF(A74="","",COUNTIFS('9 Septiembre'!$B:$B,A74))</f>
        <v>2</v>
      </c>
      <c r="BC74" s="6">
        <f t="shared" si="92"/>
        <v>3.9999999999999855E-2</v>
      </c>
      <c r="BD74" s="7">
        <f>_xlfn.MINIFS('10 Octubre'!$G:$G,'10 Octubre'!$B:$B,A74)</f>
        <v>4.4000000000000004</v>
      </c>
      <c r="BE74" s="5">
        <f>_xlfn.MAXIFS('10 Octubre'!$H:$H,'10 Octubre'!$B:$B,A74)</f>
        <v>4.8</v>
      </c>
      <c r="BF74" s="5">
        <f t="shared" si="93"/>
        <v>4.5999999999999996</v>
      </c>
      <c r="BG74" s="5">
        <f t="shared" si="94"/>
        <v>0.39999999999999947</v>
      </c>
      <c r="BH74" s="5">
        <f>IF(A74="","",COUNTIFS('10 Octubre'!$B:$B,A74))</f>
        <v>2</v>
      </c>
      <c r="BI74" s="6">
        <f t="shared" si="95"/>
        <v>8.6956521739130321E-2</v>
      </c>
      <c r="BJ74" s="7">
        <f>_xlfn.MINIFS('11 Noviembre'!$G:$G,'11 Noviembre'!$B:$B,A74)</f>
        <v>4.0999999999999996</v>
      </c>
      <c r="BK74" s="5">
        <f>_xlfn.MAXIFS('11 Noviembre'!$H:$H,'11 Noviembre'!$B:$B,A74)</f>
        <v>4.8</v>
      </c>
      <c r="BL74" s="5">
        <f t="shared" si="96"/>
        <v>4.4499999999999993</v>
      </c>
      <c r="BM74" s="5">
        <f t="shared" si="97"/>
        <v>0.70000000000000018</v>
      </c>
      <c r="BN74" s="5">
        <f>IF(A74="","",COUNTIFS('11 Noviembre'!$B:$B,A74))</f>
        <v>5</v>
      </c>
      <c r="BO74" s="6">
        <f t="shared" si="98"/>
        <v>0.15730337078651693</v>
      </c>
      <c r="BP74" s="7">
        <f>_xlfn.MINIFS('12 Diciembre'!$G:$G,'12 Diciembre'!$B:$B,A74)</f>
        <v>4.5999999999999996</v>
      </c>
      <c r="BQ74" s="5">
        <f>_xlfn.MAXIFS('12 Diciembre'!$H:$H,'12 Diciembre'!$B:$B,A74)</f>
        <v>5.2</v>
      </c>
      <c r="BR74" s="5">
        <f t="shared" si="99"/>
        <v>4.9000000000000004</v>
      </c>
      <c r="BS74" s="5">
        <f t="shared" si="100"/>
        <v>0.60000000000000053</v>
      </c>
      <c r="BT74" s="5">
        <f>IF(A74="","",COUNTIFS('12 Diciembre'!$B:$B,A74))</f>
        <v>4</v>
      </c>
      <c r="BU74" s="8">
        <f t="shared" si="101"/>
        <v>0.12244897959183683</v>
      </c>
    </row>
    <row r="75" spans="1:73" x14ac:dyDescent="0.3">
      <c r="A75" s="5" t="str">
        <v>San Vicente De Chucurí</v>
      </c>
      <c r="B75" s="5">
        <f>_xlfn.MINIFS('1 Enero'!$G:$G,'1 Enero'!$B:$B,A75)</f>
        <v>4.5999999999999996</v>
      </c>
      <c r="C75" s="5">
        <f>_xlfn.MAXIFS('1 Enero'!$H:$H,'1 Enero'!$B:$B,A75)</f>
        <v>5.0999999999999996</v>
      </c>
      <c r="D75" s="5">
        <f t="shared" si="102"/>
        <v>4.8499999999999996</v>
      </c>
      <c r="E75" s="5">
        <f t="shared" si="103"/>
        <v>0.5</v>
      </c>
      <c r="F75" s="5">
        <f>IF(A75="","",COUNTIFS('1 Enero'!$B:$B,A75))</f>
        <v>6</v>
      </c>
      <c r="G75" s="6">
        <f t="shared" si="104"/>
        <v>0.10309278350515465</v>
      </c>
      <c r="H75" s="5">
        <f>_xlfn.MINIFS('2 Febrero'!$G:$G,'2 Febrero'!$B:$B,A75)</f>
        <v>4.4000000000000004</v>
      </c>
      <c r="I75" s="5">
        <f>_xlfn.MAXIFS('2 Febrero'!$H:$H,'2 Febrero'!$B:$B,A75)</f>
        <v>5</v>
      </c>
      <c r="J75" s="5">
        <f t="shared" si="69"/>
        <v>4.7</v>
      </c>
      <c r="K75" s="5">
        <f t="shared" si="70"/>
        <v>0.59999999999999964</v>
      </c>
      <c r="L75" s="5">
        <f>IF(A75="","",COUNTIFS('2 Febrero'!$B:$B,A75))</f>
        <v>6</v>
      </c>
      <c r="M75" s="6">
        <f t="shared" si="71"/>
        <v>0.12765957446808501</v>
      </c>
      <c r="N75" s="5">
        <f>_xlfn.MINIFS('3 Marzo'!$G:$G,'3 Marzo'!$B:$B,A75)</f>
        <v>4.4000000000000004</v>
      </c>
      <c r="O75" s="5">
        <f>_xlfn.MAXIFS('3 Marzo'!$H:$H,'3 Marzo'!$B:$B,A75)</f>
        <v>5.3</v>
      </c>
      <c r="P75" s="5">
        <f t="shared" si="72"/>
        <v>4.8499999999999996</v>
      </c>
      <c r="Q75" s="5">
        <f t="shared" si="73"/>
        <v>0.89999999999999947</v>
      </c>
      <c r="R75" s="5">
        <f>IF(A75="","",COUNTIFS('3 Marzo'!$B:$B,A75))</f>
        <v>9</v>
      </c>
      <c r="S75" s="6">
        <f t="shared" si="74"/>
        <v>0.18556701030927825</v>
      </c>
      <c r="T75" s="7">
        <f>_xlfn.MINIFS('4 Abril'!$G:$G,'4 Abril'!$B:$B,A75)</f>
        <v>4.0999999999999996</v>
      </c>
      <c r="U75" s="5">
        <f>_xlfn.MAXIFS('4 Abril'!$H:$H,'4 Abril'!$B:$B,A75)</f>
        <v>4.8</v>
      </c>
      <c r="V75" s="5">
        <f t="shared" si="75"/>
        <v>4.4499999999999993</v>
      </c>
      <c r="W75" s="5">
        <f t="shared" si="76"/>
        <v>0.70000000000000018</v>
      </c>
      <c r="X75" s="5">
        <f>IF(A75="","",COUNTIFS('4 Abril'!$B:$B,A75))</f>
        <v>5</v>
      </c>
      <c r="Y75" s="6">
        <f t="shared" si="77"/>
        <v>0.15730337078651693</v>
      </c>
      <c r="Z75" s="7">
        <f>_xlfn.MINIFS('5 Mayo'!$G:$G,'5 Mayo'!$B:$B,A75)</f>
        <v>4.4000000000000004</v>
      </c>
      <c r="AA75" s="5">
        <f>_xlfn.MAXIFS('5 Mayo'!$H:$H,'5 Mayo'!$B:$B,A75)</f>
        <v>4.8</v>
      </c>
      <c r="AB75" s="5">
        <f t="shared" si="78"/>
        <v>4.5999999999999996</v>
      </c>
      <c r="AC75" s="5">
        <f t="shared" si="79"/>
        <v>0.39999999999999947</v>
      </c>
      <c r="AD75" s="5">
        <f>IF(A75="","",COUNTIFS('5 Mayo'!$B:$B,A75))</f>
        <v>3</v>
      </c>
      <c r="AE75" s="6">
        <f t="shared" si="80"/>
        <v>8.6956521739130321E-2</v>
      </c>
      <c r="AF75" s="7">
        <f>_xlfn.MINIFS('6 Junio'!$G:$G,'6 Junio'!$B:$B,A75)</f>
        <v>4.4000000000000004</v>
      </c>
      <c r="AG75" s="5">
        <f>_xlfn.MAXIFS('6 Junio'!$H:$H,'6 Junio'!$B:$B,A75)</f>
        <v>4.9000000000000004</v>
      </c>
      <c r="AH75" s="5">
        <f t="shared" si="81"/>
        <v>4.6500000000000004</v>
      </c>
      <c r="AI75" s="5">
        <f t="shared" si="82"/>
        <v>0.5</v>
      </c>
      <c r="AJ75" s="5">
        <f>IF(A75="","",COUNTIFS('6 Junio'!$B:$B,A75))</f>
        <v>4</v>
      </c>
      <c r="AK75" s="6">
        <f t="shared" si="83"/>
        <v>0.1075268817204301</v>
      </c>
      <c r="AL75" s="7">
        <f>_xlfn.MINIFS('7 Julio'!$G:$G,'7 Julio'!$B:$B,A75)</f>
        <v>4.5999999999999996</v>
      </c>
      <c r="AM75" s="5">
        <f>_xlfn.MAXIFS('7 Julio'!$H:$H,'7 Julio'!$B:$B,A75)</f>
        <v>5.0999999999999996</v>
      </c>
      <c r="AN75" s="5">
        <f t="shared" si="84"/>
        <v>4.8499999999999996</v>
      </c>
      <c r="AO75" s="5">
        <f t="shared" si="85"/>
        <v>0.5</v>
      </c>
      <c r="AP75" s="5">
        <f>IF(A75="","",COUNTIFS('7 Julio'!$B:$B,A75))</f>
        <v>6</v>
      </c>
      <c r="AQ75" s="6">
        <f t="shared" si="86"/>
        <v>0.10309278350515465</v>
      </c>
      <c r="AR75" s="7">
        <f>_xlfn.MINIFS('8 Agosto'!$G:$G,'8 Agosto'!$B:$B,A75)</f>
        <v>5</v>
      </c>
      <c r="AS75" s="5">
        <f>_xlfn.MAXIFS('8 Agosto'!$H:$H,'8 Agosto'!$B:$B,A75)</f>
        <v>5.3</v>
      </c>
      <c r="AT75" s="5">
        <f t="shared" si="87"/>
        <v>5.15</v>
      </c>
      <c r="AU75" s="5">
        <f t="shared" si="88"/>
        <v>0.29999999999999982</v>
      </c>
      <c r="AV75" s="5">
        <f>IF(A75="","",COUNTIFS('8 Agosto'!$B:$B,A75))</f>
        <v>6</v>
      </c>
      <c r="AW75" s="6">
        <f t="shared" si="89"/>
        <v>5.825242718446598E-2</v>
      </c>
      <c r="AX75" s="7">
        <f>_xlfn.MINIFS('9 Septiembre'!$G:$G,'9 Septiembre'!$B:$B,A75)</f>
        <v>5</v>
      </c>
      <c r="AY75" s="5">
        <f>_xlfn.MAXIFS('9 Septiembre'!$H:$H,'9 Septiembre'!$B:$B,A75)</f>
        <v>5.2</v>
      </c>
      <c r="AZ75" s="5">
        <f t="shared" si="90"/>
        <v>5.0999999999999996</v>
      </c>
      <c r="BA75" s="5">
        <f t="shared" si="91"/>
        <v>0.20000000000000018</v>
      </c>
      <c r="BB75" s="5">
        <f>IF(A75="","",COUNTIFS('9 Septiembre'!$B:$B,A75))</f>
        <v>2</v>
      </c>
      <c r="BC75" s="6">
        <f t="shared" si="92"/>
        <v>3.9215686274509838E-2</v>
      </c>
      <c r="BD75" s="7">
        <f>_xlfn.MINIFS('10 Octubre'!$G:$G,'10 Octubre'!$B:$B,A75)</f>
        <v>4.4000000000000004</v>
      </c>
      <c r="BE75" s="5">
        <f>_xlfn.MAXIFS('10 Octubre'!$H:$H,'10 Octubre'!$B:$B,A75)</f>
        <v>4.8</v>
      </c>
      <c r="BF75" s="5">
        <f t="shared" si="93"/>
        <v>4.5999999999999996</v>
      </c>
      <c r="BG75" s="5">
        <f t="shared" si="94"/>
        <v>0.39999999999999947</v>
      </c>
      <c r="BH75" s="5">
        <f>IF(A75="","",COUNTIFS('10 Octubre'!$B:$B,A75))</f>
        <v>3</v>
      </c>
      <c r="BI75" s="6">
        <f t="shared" si="95"/>
        <v>8.6956521739130321E-2</v>
      </c>
      <c r="BJ75" s="7">
        <f>_xlfn.MINIFS('11 Noviembre'!$G:$G,'11 Noviembre'!$B:$B,A75)</f>
        <v>4.0999999999999996</v>
      </c>
      <c r="BK75" s="5">
        <f>_xlfn.MAXIFS('11 Noviembre'!$H:$H,'11 Noviembre'!$B:$B,A75)</f>
        <v>4.5999999999999996</v>
      </c>
      <c r="BL75" s="5">
        <f t="shared" si="96"/>
        <v>4.3499999999999996</v>
      </c>
      <c r="BM75" s="5">
        <f t="shared" si="97"/>
        <v>0.5</v>
      </c>
      <c r="BN75" s="5">
        <f>IF(A75="","",COUNTIFS('11 Noviembre'!$B:$B,A75))</f>
        <v>4</v>
      </c>
      <c r="BO75" s="6">
        <f t="shared" si="98"/>
        <v>0.1149425287356322</v>
      </c>
      <c r="BP75" s="7">
        <f>_xlfn.MINIFS('12 Diciembre'!$G:$G,'12 Diciembre'!$B:$B,A75)</f>
        <v>4.4000000000000004</v>
      </c>
      <c r="BQ75" s="5">
        <f>_xlfn.MAXIFS('12 Diciembre'!$H:$H,'12 Diciembre'!$B:$B,A75)</f>
        <v>5</v>
      </c>
      <c r="BR75" s="5">
        <f t="shared" si="99"/>
        <v>4.7</v>
      </c>
      <c r="BS75" s="5">
        <f t="shared" si="100"/>
        <v>0.59999999999999964</v>
      </c>
      <c r="BT75" s="5">
        <f>IF(A75="","",COUNTIFS('12 Diciembre'!$B:$B,A75))</f>
        <v>6</v>
      </c>
      <c r="BU75" s="8">
        <f t="shared" si="101"/>
        <v>0.12765957446808501</v>
      </c>
    </row>
    <row r="76" spans="1:73" x14ac:dyDescent="0.3">
      <c r="A76" s="5" t="str">
        <v>Santa Bárbara</v>
      </c>
      <c r="B76" s="5">
        <f>_xlfn.MINIFS('1 Enero'!$G:$G,'1 Enero'!$B:$B,A76)</f>
        <v>4.8</v>
      </c>
      <c r="C76" s="5">
        <f>_xlfn.MAXIFS('1 Enero'!$H:$H,'1 Enero'!$B:$B,A76)</f>
        <v>5.0999999999999996</v>
      </c>
      <c r="D76" s="5">
        <f t="shared" si="102"/>
        <v>4.9499999999999993</v>
      </c>
      <c r="E76" s="5">
        <f t="shared" si="103"/>
        <v>0.29999999999999982</v>
      </c>
      <c r="F76" s="5">
        <f>IF(A76="","",COUNTIFS('1 Enero'!$B:$B,A76))</f>
        <v>4</v>
      </c>
      <c r="G76" s="6">
        <f t="shared" si="104"/>
        <v>6.060606060606058E-2</v>
      </c>
      <c r="H76" s="5">
        <f>_xlfn.MINIFS('2 Febrero'!$G:$G,'2 Febrero'!$B:$B,A76)</f>
        <v>4.4000000000000004</v>
      </c>
      <c r="I76" s="5">
        <f>_xlfn.MAXIFS('2 Febrero'!$H:$H,'2 Febrero'!$B:$B,A76)</f>
        <v>5</v>
      </c>
      <c r="J76" s="5">
        <f t="shared" si="69"/>
        <v>4.7</v>
      </c>
      <c r="K76" s="5">
        <f t="shared" si="70"/>
        <v>0.59999999999999964</v>
      </c>
      <c r="L76" s="5">
        <f>IF(A76="","",COUNTIFS('2 Febrero'!$B:$B,A76))</f>
        <v>6</v>
      </c>
      <c r="M76" s="6">
        <f t="shared" si="71"/>
        <v>0.12765957446808501</v>
      </c>
      <c r="N76" s="5">
        <f>_xlfn.MINIFS('3 Marzo'!$G:$G,'3 Marzo'!$B:$B,A76)</f>
        <v>4.8</v>
      </c>
      <c r="O76" s="5">
        <f>_xlfn.MAXIFS('3 Marzo'!$H:$H,'3 Marzo'!$B:$B,A76)</f>
        <v>5.8</v>
      </c>
      <c r="P76" s="5">
        <f t="shared" si="72"/>
        <v>5.3</v>
      </c>
      <c r="Q76" s="5">
        <f t="shared" si="73"/>
        <v>1</v>
      </c>
      <c r="R76" s="5">
        <f>IF(A76="","",COUNTIFS('3 Marzo'!$B:$B,A76))</f>
        <v>10</v>
      </c>
      <c r="S76" s="6">
        <f t="shared" si="74"/>
        <v>0.18867924528301888</v>
      </c>
      <c r="T76" s="7">
        <f>_xlfn.MINIFS('4 Abril'!$G:$G,'4 Abril'!$B:$B,A76)</f>
        <v>4.3</v>
      </c>
      <c r="U76" s="5">
        <f>_xlfn.MAXIFS('4 Abril'!$H:$H,'4 Abril'!$B:$B,A76)</f>
        <v>4.8</v>
      </c>
      <c r="V76" s="5">
        <f t="shared" si="75"/>
        <v>4.55</v>
      </c>
      <c r="W76" s="5">
        <f t="shared" si="76"/>
        <v>0.5</v>
      </c>
      <c r="X76" s="5">
        <f>IF(A76="","",COUNTIFS('4 Abril'!$B:$B,A76))</f>
        <v>5</v>
      </c>
      <c r="Y76" s="6">
        <f t="shared" si="77"/>
        <v>0.10989010989010989</v>
      </c>
      <c r="Z76" s="7">
        <f>_xlfn.MINIFS('5 Mayo'!$G:$G,'5 Mayo'!$B:$B,A76)</f>
        <v>4.4000000000000004</v>
      </c>
      <c r="AA76" s="5">
        <f>_xlfn.MAXIFS('5 Mayo'!$H:$H,'5 Mayo'!$B:$B,A76)</f>
        <v>4.8</v>
      </c>
      <c r="AB76" s="5">
        <f t="shared" si="78"/>
        <v>4.5999999999999996</v>
      </c>
      <c r="AC76" s="5">
        <f t="shared" si="79"/>
        <v>0.39999999999999947</v>
      </c>
      <c r="AD76" s="5">
        <f>IF(A76="","",COUNTIFS('5 Mayo'!$B:$B,A76))</f>
        <v>3</v>
      </c>
      <c r="AE76" s="6">
        <f t="shared" si="80"/>
        <v>8.6956521739130321E-2</v>
      </c>
      <c r="AF76" s="7">
        <f>_xlfn.MINIFS('6 Junio'!$G:$G,'6 Junio'!$B:$B,A76)</f>
        <v>4.4000000000000004</v>
      </c>
      <c r="AG76" s="5">
        <f>_xlfn.MAXIFS('6 Junio'!$H:$H,'6 Junio'!$B:$B,A76)</f>
        <v>4.8</v>
      </c>
      <c r="AH76" s="5">
        <f t="shared" si="81"/>
        <v>4.5999999999999996</v>
      </c>
      <c r="AI76" s="5">
        <f t="shared" si="82"/>
        <v>0.39999999999999947</v>
      </c>
      <c r="AJ76" s="5">
        <f>IF(A76="","",COUNTIFS('6 Junio'!$B:$B,A76))</f>
        <v>4</v>
      </c>
      <c r="AK76" s="6">
        <f t="shared" si="83"/>
        <v>8.6956521739130321E-2</v>
      </c>
      <c r="AL76" s="7">
        <f>_xlfn.MINIFS('7 Julio'!$G:$G,'7 Julio'!$B:$B,A76)</f>
        <v>4.4000000000000004</v>
      </c>
      <c r="AM76" s="5">
        <f>_xlfn.MAXIFS('7 Julio'!$H:$H,'7 Julio'!$B:$B,A76)</f>
        <v>5</v>
      </c>
      <c r="AN76" s="5">
        <f t="shared" si="84"/>
        <v>4.7</v>
      </c>
      <c r="AO76" s="5">
        <f t="shared" si="85"/>
        <v>0.59999999999999964</v>
      </c>
      <c r="AP76" s="5">
        <f>IF(A76="","",COUNTIFS('7 Julio'!$B:$B,A76))</f>
        <v>5</v>
      </c>
      <c r="AQ76" s="6">
        <f t="shared" si="86"/>
        <v>0.12765957446808501</v>
      </c>
      <c r="AR76" s="7">
        <f>_xlfn.MINIFS('8 Agosto'!$G:$G,'8 Agosto'!$B:$B,A76)</f>
        <v>4.8</v>
      </c>
      <c r="AS76" s="5">
        <f>_xlfn.MAXIFS('8 Agosto'!$H:$H,'8 Agosto'!$B:$B,A76)</f>
        <v>5.3</v>
      </c>
      <c r="AT76" s="5">
        <f t="shared" si="87"/>
        <v>5.05</v>
      </c>
      <c r="AU76" s="5">
        <f t="shared" si="88"/>
        <v>0.5</v>
      </c>
      <c r="AV76" s="5">
        <f>IF(A76="","",COUNTIFS('8 Agosto'!$B:$B,A76))</f>
        <v>8</v>
      </c>
      <c r="AW76" s="6">
        <f t="shared" si="89"/>
        <v>9.9009900990099015E-2</v>
      </c>
      <c r="AX76" s="7">
        <f>_xlfn.MINIFS('9 Septiembre'!$G:$G,'9 Septiembre'!$B:$B,A76)</f>
        <v>4.9000000000000004</v>
      </c>
      <c r="AY76" s="5">
        <f>_xlfn.MAXIFS('9 Septiembre'!$H:$H,'9 Septiembre'!$B:$B,A76)</f>
        <v>5.0999999999999996</v>
      </c>
      <c r="AZ76" s="5">
        <f t="shared" si="90"/>
        <v>5</v>
      </c>
      <c r="BA76" s="5">
        <f t="shared" si="91"/>
        <v>0.19999999999999929</v>
      </c>
      <c r="BB76" s="5">
        <f>IF(A76="","",COUNTIFS('9 Septiembre'!$B:$B,A76))</f>
        <v>3</v>
      </c>
      <c r="BC76" s="6">
        <f t="shared" si="92"/>
        <v>3.9999999999999855E-2</v>
      </c>
      <c r="BD76" s="7">
        <f>_xlfn.MINIFS('10 Octubre'!$G:$G,'10 Octubre'!$B:$B,A76)</f>
        <v>4.4000000000000004</v>
      </c>
      <c r="BE76" s="5">
        <f>_xlfn.MAXIFS('10 Octubre'!$H:$H,'10 Octubre'!$B:$B,A76)</f>
        <v>4.8</v>
      </c>
      <c r="BF76" s="5">
        <f t="shared" si="93"/>
        <v>4.5999999999999996</v>
      </c>
      <c r="BG76" s="5">
        <f t="shared" si="94"/>
        <v>0.39999999999999947</v>
      </c>
      <c r="BH76" s="5">
        <f>IF(A76="","",COUNTIFS('10 Octubre'!$B:$B,A76))</f>
        <v>2</v>
      </c>
      <c r="BI76" s="6">
        <f t="shared" si="95"/>
        <v>8.6956521739130321E-2</v>
      </c>
      <c r="BJ76" s="7">
        <f>_xlfn.MINIFS('11 Noviembre'!$G:$G,'11 Noviembre'!$B:$B,A76)</f>
        <v>4.0999999999999996</v>
      </c>
      <c r="BK76" s="5">
        <f>_xlfn.MAXIFS('11 Noviembre'!$H:$H,'11 Noviembre'!$B:$B,A76)</f>
        <v>4.5999999999999996</v>
      </c>
      <c r="BL76" s="5">
        <f t="shared" si="96"/>
        <v>4.3499999999999996</v>
      </c>
      <c r="BM76" s="5">
        <f t="shared" si="97"/>
        <v>0.5</v>
      </c>
      <c r="BN76" s="5">
        <f>IF(A76="","",COUNTIFS('11 Noviembre'!$B:$B,A76))</f>
        <v>4</v>
      </c>
      <c r="BO76" s="6">
        <f t="shared" si="98"/>
        <v>0.1149425287356322</v>
      </c>
      <c r="BP76" s="7">
        <f>_xlfn.MINIFS('12 Diciembre'!$G:$G,'12 Diciembre'!$B:$B,A76)</f>
        <v>4.3</v>
      </c>
      <c r="BQ76" s="5">
        <f>_xlfn.MAXIFS('12 Diciembre'!$H:$H,'12 Diciembre'!$B:$B,A76)</f>
        <v>4.9000000000000004</v>
      </c>
      <c r="BR76" s="5">
        <f t="shared" si="99"/>
        <v>4.5999999999999996</v>
      </c>
      <c r="BS76" s="5">
        <f t="shared" si="100"/>
        <v>0.60000000000000053</v>
      </c>
      <c r="BT76" s="5">
        <f>IF(A76="","",COUNTIFS('12 Diciembre'!$B:$B,A76))</f>
        <v>6</v>
      </c>
      <c r="BU76" s="8">
        <f t="shared" si="101"/>
        <v>0.13043478260869579</v>
      </c>
    </row>
    <row r="77" spans="1:73" x14ac:dyDescent="0.3">
      <c r="A77" s="5" t="str">
        <v>Santa Helena Del Opón</v>
      </c>
      <c r="B77" s="5">
        <f>_xlfn.MINIFS('1 Enero'!$G:$G,'1 Enero'!$B:$B,A77)</f>
        <v>4.8</v>
      </c>
      <c r="C77" s="5">
        <f>_xlfn.MAXIFS('1 Enero'!$H:$H,'1 Enero'!$B:$B,A77)</f>
        <v>5.2</v>
      </c>
      <c r="D77" s="5">
        <f t="shared" si="102"/>
        <v>5</v>
      </c>
      <c r="E77" s="5">
        <f t="shared" si="103"/>
        <v>0.40000000000000036</v>
      </c>
      <c r="F77" s="5">
        <f>IF(A77="","",COUNTIFS('1 Enero'!$B:$B,A77))</f>
        <v>7</v>
      </c>
      <c r="G77" s="6">
        <f t="shared" si="104"/>
        <v>8.0000000000000071E-2</v>
      </c>
      <c r="H77" s="5">
        <f>_xlfn.MINIFS('2 Febrero'!$G:$G,'2 Febrero'!$B:$B,A77)</f>
        <v>4.4000000000000004</v>
      </c>
      <c r="I77" s="5">
        <f>_xlfn.MAXIFS('2 Febrero'!$H:$H,'2 Febrero'!$B:$B,A77)</f>
        <v>5.0999999999999996</v>
      </c>
      <c r="J77" s="5">
        <f t="shared" si="69"/>
        <v>4.75</v>
      </c>
      <c r="K77" s="5">
        <f t="shared" si="70"/>
        <v>0.69999999999999929</v>
      </c>
      <c r="L77" s="5">
        <f>IF(A77="","",COUNTIFS('2 Febrero'!$B:$B,A77))</f>
        <v>7</v>
      </c>
      <c r="M77" s="6">
        <f t="shared" si="71"/>
        <v>0.14736842105263143</v>
      </c>
      <c r="N77" s="5">
        <f>_xlfn.MINIFS('3 Marzo'!$G:$G,'3 Marzo'!$B:$B,A77)</f>
        <v>4.9000000000000004</v>
      </c>
      <c r="O77" s="5">
        <f>_xlfn.MAXIFS('3 Marzo'!$H:$H,'3 Marzo'!$B:$B,A77)</f>
        <v>6.1</v>
      </c>
      <c r="P77" s="5">
        <f t="shared" si="72"/>
        <v>5.5</v>
      </c>
      <c r="Q77" s="5">
        <f t="shared" si="73"/>
        <v>1.1999999999999993</v>
      </c>
      <c r="R77" s="5">
        <f>IF(A77="","",COUNTIFS('3 Marzo'!$B:$B,A77))</f>
        <v>8</v>
      </c>
      <c r="S77" s="6">
        <f t="shared" si="74"/>
        <v>0.21818181818181806</v>
      </c>
      <c r="T77" s="7">
        <f>_xlfn.MINIFS('4 Abril'!$G:$G,'4 Abril'!$B:$B,A77)</f>
        <v>4.4000000000000004</v>
      </c>
      <c r="U77" s="5">
        <f>_xlfn.MAXIFS('4 Abril'!$H:$H,'4 Abril'!$B:$B,A77)</f>
        <v>5</v>
      </c>
      <c r="V77" s="5">
        <f t="shared" si="75"/>
        <v>4.7</v>
      </c>
      <c r="W77" s="5">
        <f t="shared" si="76"/>
        <v>0.59999999999999964</v>
      </c>
      <c r="X77" s="5">
        <f>IF(A77="","",COUNTIFS('4 Abril'!$B:$B,A77))</f>
        <v>7</v>
      </c>
      <c r="Y77" s="6">
        <f t="shared" si="77"/>
        <v>0.12765957446808501</v>
      </c>
      <c r="Z77" s="7">
        <f>_xlfn.MINIFS('5 Mayo'!$G:$G,'5 Mayo'!$B:$B,A77)</f>
        <v>4.4000000000000004</v>
      </c>
      <c r="AA77" s="5">
        <f>_xlfn.MAXIFS('5 Mayo'!$H:$H,'5 Mayo'!$B:$B,A77)</f>
        <v>4.8</v>
      </c>
      <c r="AB77" s="5">
        <f t="shared" si="78"/>
        <v>4.5999999999999996</v>
      </c>
      <c r="AC77" s="5">
        <f t="shared" si="79"/>
        <v>0.39999999999999947</v>
      </c>
      <c r="AD77" s="5">
        <f>IF(A77="","",COUNTIFS('5 Mayo'!$B:$B,A77))</f>
        <v>2</v>
      </c>
      <c r="AE77" s="6">
        <f t="shared" si="80"/>
        <v>8.6956521739130321E-2</v>
      </c>
      <c r="AF77" s="7">
        <f>_xlfn.MINIFS('6 Junio'!$G:$G,'6 Junio'!$B:$B,A77)</f>
        <v>4.4000000000000004</v>
      </c>
      <c r="AG77" s="5">
        <f>_xlfn.MAXIFS('6 Junio'!$H:$H,'6 Junio'!$B:$B,A77)</f>
        <v>4.8</v>
      </c>
      <c r="AH77" s="5">
        <f t="shared" si="81"/>
        <v>4.5999999999999996</v>
      </c>
      <c r="AI77" s="5">
        <f t="shared" si="82"/>
        <v>0.39999999999999947</v>
      </c>
      <c r="AJ77" s="5">
        <f>IF(A77="","",COUNTIFS('6 Junio'!$B:$B,A77))</f>
        <v>3</v>
      </c>
      <c r="AK77" s="6">
        <f t="shared" si="83"/>
        <v>8.6956521739130321E-2</v>
      </c>
      <c r="AL77" s="7">
        <f>_xlfn.MINIFS('7 Julio'!$G:$G,'7 Julio'!$B:$B,A77)</f>
        <v>4.5999999999999996</v>
      </c>
      <c r="AM77" s="5">
        <f>_xlfn.MAXIFS('7 Julio'!$H:$H,'7 Julio'!$B:$B,A77)</f>
        <v>5</v>
      </c>
      <c r="AN77" s="5">
        <f t="shared" si="84"/>
        <v>4.8</v>
      </c>
      <c r="AO77" s="5">
        <f t="shared" si="85"/>
        <v>0.40000000000000036</v>
      </c>
      <c r="AP77" s="5">
        <f>IF(A77="","",COUNTIFS('7 Julio'!$B:$B,A77))</f>
        <v>4</v>
      </c>
      <c r="AQ77" s="6">
        <f t="shared" si="86"/>
        <v>8.3333333333333412E-2</v>
      </c>
      <c r="AR77" s="7">
        <f>_xlfn.MINIFS('8 Agosto'!$G:$G,'8 Agosto'!$B:$B,A77)</f>
        <v>5</v>
      </c>
      <c r="AS77" s="5">
        <f>_xlfn.MAXIFS('8 Agosto'!$H:$H,'8 Agosto'!$B:$B,A77)</f>
        <v>5.2</v>
      </c>
      <c r="AT77" s="5">
        <f t="shared" si="87"/>
        <v>5.0999999999999996</v>
      </c>
      <c r="AU77" s="5">
        <f t="shared" si="88"/>
        <v>0.20000000000000018</v>
      </c>
      <c r="AV77" s="5">
        <f>IF(A77="","",COUNTIFS('8 Agosto'!$B:$B,A77))</f>
        <v>4</v>
      </c>
      <c r="AW77" s="6">
        <f t="shared" si="89"/>
        <v>3.9215686274509838E-2</v>
      </c>
      <c r="AX77" s="7">
        <f>_xlfn.MINIFS('9 Septiembre'!$G:$G,'9 Septiembre'!$B:$B,A77)</f>
        <v>5</v>
      </c>
      <c r="AY77" s="5">
        <f>_xlfn.MAXIFS('9 Septiembre'!$H:$H,'9 Septiembre'!$B:$B,A77)</f>
        <v>5.2</v>
      </c>
      <c r="AZ77" s="5">
        <f t="shared" si="90"/>
        <v>5.0999999999999996</v>
      </c>
      <c r="BA77" s="5">
        <f t="shared" si="91"/>
        <v>0.20000000000000018</v>
      </c>
      <c r="BB77" s="5">
        <f>IF(A77="","",COUNTIFS('9 Septiembre'!$B:$B,A77))</f>
        <v>2</v>
      </c>
      <c r="BC77" s="6">
        <f t="shared" si="92"/>
        <v>3.9215686274509838E-2</v>
      </c>
      <c r="BD77" s="7">
        <f>_xlfn.MINIFS('10 Octubre'!$G:$G,'10 Octubre'!$B:$B,A77)</f>
        <v>4.4000000000000004</v>
      </c>
      <c r="BE77" s="5">
        <f>_xlfn.MAXIFS('10 Octubre'!$H:$H,'10 Octubre'!$B:$B,A77)</f>
        <v>4.8</v>
      </c>
      <c r="BF77" s="5">
        <f t="shared" si="93"/>
        <v>4.5999999999999996</v>
      </c>
      <c r="BG77" s="5">
        <f t="shared" si="94"/>
        <v>0.39999999999999947</v>
      </c>
      <c r="BH77" s="5">
        <f>IF(A77="","",COUNTIFS('10 Octubre'!$B:$B,A77))</f>
        <v>3</v>
      </c>
      <c r="BI77" s="6">
        <f t="shared" si="95"/>
        <v>8.6956521739130321E-2</v>
      </c>
      <c r="BJ77" s="7">
        <f>_xlfn.MINIFS('11 Noviembre'!$G:$G,'11 Noviembre'!$B:$B,A77)</f>
        <v>4.3</v>
      </c>
      <c r="BK77" s="5">
        <f>_xlfn.MAXIFS('11 Noviembre'!$H:$H,'11 Noviembre'!$B:$B,A77)</f>
        <v>4.5999999999999996</v>
      </c>
      <c r="BL77" s="5">
        <f t="shared" si="96"/>
        <v>4.4499999999999993</v>
      </c>
      <c r="BM77" s="5">
        <f t="shared" si="97"/>
        <v>0.29999999999999982</v>
      </c>
      <c r="BN77" s="5">
        <f>IF(A77="","",COUNTIFS('11 Noviembre'!$B:$B,A77))</f>
        <v>3</v>
      </c>
      <c r="BO77" s="6">
        <f t="shared" si="98"/>
        <v>6.7415730337078622E-2</v>
      </c>
      <c r="BP77" s="7">
        <f>_xlfn.MINIFS('12 Diciembre'!$G:$G,'12 Diciembre'!$B:$B,A77)</f>
        <v>4.4000000000000004</v>
      </c>
      <c r="BQ77" s="5">
        <f>_xlfn.MAXIFS('12 Diciembre'!$H:$H,'12 Diciembre'!$B:$B,A77)</f>
        <v>5.3</v>
      </c>
      <c r="BR77" s="5">
        <f t="shared" si="99"/>
        <v>4.8499999999999996</v>
      </c>
      <c r="BS77" s="5">
        <f t="shared" si="100"/>
        <v>0.89999999999999947</v>
      </c>
      <c r="BT77" s="5">
        <f>IF(A77="","",COUNTIFS('12 Diciembre'!$B:$B,A77))</f>
        <v>6</v>
      </c>
      <c r="BU77" s="8">
        <f t="shared" si="101"/>
        <v>0.18556701030927825</v>
      </c>
    </row>
    <row r="78" spans="1:73" x14ac:dyDescent="0.3">
      <c r="A78" s="5" t="str">
        <v>Simacota</v>
      </c>
      <c r="B78" s="5">
        <f>_xlfn.MINIFS('1 Enero'!$G:$G,'1 Enero'!$B:$B,A78)</f>
        <v>4.8</v>
      </c>
      <c r="C78" s="5">
        <f>_xlfn.MAXIFS('1 Enero'!$H:$H,'1 Enero'!$B:$B,A78)</f>
        <v>5.4</v>
      </c>
      <c r="D78" s="5">
        <f t="shared" si="102"/>
        <v>5.0999999999999996</v>
      </c>
      <c r="E78" s="5">
        <f t="shared" si="103"/>
        <v>0.60000000000000053</v>
      </c>
      <c r="F78" s="5">
        <f>IF(A78="","",COUNTIFS('1 Enero'!$B:$B,A78))</f>
        <v>8</v>
      </c>
      <c r="G78" s="6">
        <f t="shared" si="104"/>
        <v>0.11764705882352952</v>
      </c>
      <c r="H78" s="5">
        <f>_xlfn.MINIFS('2 Febrero'!$G:$G,'2 Febrero'!$B:$B,A78)</f>
        <v>4.4000000000000004</v>
      </c>
      <c r="I78" s="5">
        <f>_xlfn.MAXIFS('2 Febrero'!$H:$H,'2 Febrero'!$B:$B,A78)</f>
        <v>5.2</v>
      </c>
      <c r="J78" s="5">
        <f t="shared" si="69"/>
        <v>4.8000000000000007</v>
      </c>
      <c r="K78" s="5">
        <f t="shared" si="70"/>
        <v>0.79999999999999982</v>
      </c>
      <c r="L78" s="5">
        <f>IF(A78="","",COUNTIFS('2 Febrero'!$B:$B,A78))</f>
        <v>8</v>
      </c>
      <c r="M78" s="6">
        <f t="shared" si="71"/>
        <v>0.1666666666666666</v>
      </c>
      <c r="N78" s="5">
        <f>_xlfn.MINIFS('3 Marzo'!$G:$G,'3 Marzo'!$B:$B,A78)</f>
        <v>4.9000000000000004</v>
      </c>
      <c r="O78" s="5">
        <f>_xlfn.MAXIFS('3 Marzo'!$H:$H,'3 Marzo'!$B:$B,A78)</f>
        <v>6.1</v>
      </c>
      <c r="P78" s="5">
        <f t="shared" si="72"/>
        <v>5.5</v>
      </c>
      <c r="Q78" s="5">
        <f t="shared" si="73"/>
        <v>1.1999999999999993</v>
      </c>
      <c r="R78" s="5">
        <f>IF(A78="","",COUNTIFS('3 Marzo'!$B:$B,A78))</f>
        <v>11</v>
      </c>
      <c r="S78" s="6">
        <f t="shared" si="74"/>
        <v>0.21818181818181806</v>
      </c>
      <c r="T78" s="7">
        <f>_xlfn.MINIFS('4 Abril'!$G:$G,'4 Abril'!$B:$B,A78)</f>
        <v>4.4000000000000004</v>
      </c>
      <c r="U78" s="5">
        <f>_xlfn.MAXIFS('4 Abril'!$H:$H,'4 Abril'!$B:$B,A78)</f>
        <v>5</v>
      </c>
      <c r="V78" s="5">
        <f t="shared" si="75"/>
        <v>4.7</v>
      </c>
      <c r="W78" s="5">
        <f t="shared" si="76"/>
        <v>0.59999999999999964</v>
      </c>
      <c r="X78" s="5">
        <f>IF(A78="","",COUNTIFS('4 Abril'!$B:$B,A78))</f>
        <v>7</v>
      </c>
      <c r="Y78" s="6">
        <f t="shared" si="77"/>
        <v>0.12765957446808501</v>
      </c>
      <c r="Z78" s="7">
        <f>_xlfn.MINIFS('5 Mayo'!$G:$G,'5 Mayo'!$B:$B,A78)</f>
        <v>4.4000000000000004</v>
      </c>
      <c r="AA78" s="5">
        <f>_xlfn.MAXIFS('5 Mayo'!$H:$H,'5 Mayo'!$B:$B,A78)</f>
        <v>4.8</v>
      </c>
      <c r="AB78" s="5">
        <f t="shared" si="78"/>
        <v>4.5999999999999996</v>
      </c>
      <c r="AC78" s="5">
        <f t="shared" si="79"/>
        <v>0.39999999999999947</v>
      </c>
      <c r="AD78" s="5">
        <f>IF(A78="","",COUNTIFS('5 Mayo'!$B:$B,A78))</f>
        <v>3</v>
      </c>
      <c r="AE78" s="6">
        <f t="shared" si="80"/>
        <v>8.6956521739130321E-2</v>
      </c>
      <c r="AF78" s="7">
        <f>_xlfn.MINIFS('6 Junio'!$G:$G,'6 Junio'!$B:$B,A78)</f>
        <v>4.3</v>
      </c>
      <c r="AG78" s="5">
        <f>_xlfn.MAXIFS('6 Junio'!$H:$H,'6 Junio'!$B:$B,A78)</f>
        <v>4.8</v>
      </c>
      <c r="AH78" s="5">
        <f t="shared" si="81"/>
        <v>4.55</v>
      </c>
      <c r="AI78" s="5">
        <f t="shared" si="82"/>
        <v>0.5</v>
      </c>
      <c r="AJ78" s="5">
        <f>IF(A78="","",COUNTIFS('6 Junio'!$B:$B,A78))</f>
        <v>4</v>
      </c>
      <c r="AK78" s="6">
        <f t="shared" si="83"/>
        <v>0.10989010989010989</v>
      </c>
      <c r="AL78" s="7">
        <f>_xlfn.MINIFS('7 Julio'!$G:$G,'7 Julio'!$B:$B,A78)</f>
        <v>4.4000000000000004</v>
      </c>
      <c r="AM78" s="5">
        <f>_xlfn.MAXIFS('7 Julio'!$H:$H,'7 Julio'!$B:$B,A78)</f>
        <v>5.0999999999999996</v>
      </c>
      <c r="AN78" s="5">
        <f t="shared" si="84"/>
        <v>4.75</v>
      </c>
      <c r="AO78" s="5">
        <f t="shared" si="85"/>
        <v>0.69999999999999929</v>
      </c>
      <c r="AP78" s="5">
        <f>IF(A78="","",COUNTIFS('7 Julio'!$B:$B,A78))</f>
        <v>6</v>
      </c>
      <c r="AQ78" s="6">
        <f t="shared" si="86"/>
        <v>0.14736842105263143</v>
      </c>
      <c r="AR78" s="7">
        <f>_xlfn.MINIFS('8 Agosto'!$G:$G,'8 Agosto'!$B:$B,A78)</f>
        <v>5.0999999999999996</v>
      </c>
      <c r="AS78" s="5">
        <f>_xlfn.MAXIFS('8 Agosto'!$H:$H,'8 Agosto'!$B:$B,A78)</f>
        <v>5.3</v>
      </c>
      <c r="AT78" s="5">
        <f t="shared" si="87"/>
        <v>5.1999999999999993</v>
      </c>
      <c r="AU78" s="5">
        <f t="shared" si="88"/>
        <v>0.20000000000000018</v>
      </c>
      <c r="AV78" s="5">
        <f>IF(A78="","",COUNTIFS('8 Agosto'!$B:$B,A78))</f>
        <v>5</v>
      </c>
      <c r="AW78" s="6">
        <f t="shared" si="89"/>
        <v>3.8461538461538498E-2</v>
      </c>
      <c r="AX78" s="7">
        <f>_xlfn.MINIFS('9 Septiembre'!$G:$G,'9 Septiembre'!$B:$B,A78)</f>
        <v>4.9000000000000004</v>
      </c>
      <c r="AY78" s="5">
        <f>_xlfn.MAXIFS('9 Septiembre'!$H:$H,'9 Septiembre'!$B:$B,A78)</f>
        <v>5.2</v>
      </c>
      <c r="AZ78" s="5">
        <f t="shared" si="90"/>
        <v>5.0500000000000007</v>
      </c>
      <c r="BA78" s="5">
        <f t="shared" si="91"/>
        <v>0.29999999999999982</v>
      </c>
      <c r="BB78" s="5">
        <f>IF(A78="","",COUNTIFS('9 Septiembre'!$B:$B,A78))</f>
        <v>4</v>
      </c>
      <c r="BC78" s="6">
        <f t="shared" si="92"/>
        <v>5.9405940594059362E-2</v>
      </c>
      <c r="BD78" s="7">
        <f>_xlfn.MINIFS('10 Octubre'!$G:$G,'10 Octubre'!$B:$B,A78)</f>
        <v>4.5999999999999996</v>
      </c>
      <c r="BE78" s="5">
        <f>_xlfn.MAXIFS('10 Octubre'!$H:$H,'10 Octubre'!$B:$B,A78)</f>
        <v>4.8</v>
      </c>
      <c r="BF78" s="5">
        <f t="shared" si="93"/>
        <v>4.6999999999999993</v>
      </c>
      <c r="BG78" s="5">
        <f t="shared" si="94"/>
        <v>0.20000000000000018</v>
      </c>
      <c r="BH78" s="5">
        <f>IF(A78="","",COUNTIFS('10 Octubre'!$B:$B,A78))</f>
        <v>2</v>
      </c>
      <c r="BI78" s="6">
        <f t="shared" si="95"/>
        <v>4.255319148936175E-2</v>
      </c>
      <c r="BJ78" s="7">
        <f>_xlfn.MINIFS('11 Noviembre'!$G:$G,'11 Noviembre'!$B:$B,A78)</f>
        <v>4.0999999999999996</v>
      </c>
      <c r="BK78" s="5">
        <f>_xlfn.MAXIFS('11 Noviembre'!$H:$H,'11 Noviembre'!$B:$B,A78)</f>
        <v>5</v>
      </c>
      <c r="BL78" s="5">
        <f t="shared" si="96"/>
        <v>4.55</v>
      </c>
      <c r="BM78" s="5">
        <f t="shared" si="97"/>
        <v>0.90000000000000036</v>
      </c>
      <c r="BN78" s="5">
        <f>IF(A78="","",COUNTIFS('11 Noviembre'!$B:$B,A78))</f>
        <v>7</v>
      </c>
      <c r="BO78" s="6">
        <f t="shared" si="98"/>
        <v>0.19780219780219788</v>
      </c>
      <c r="BP78" s="7">
        <f>_xlfn.MINIFS('12 Diciembre'!$G:$G,'12 Diciembre'!$B:$B,A78)</f>
        <v>4.4000000000000004</v>
      </c>
      <c r="BQ78" s="5">
        <f>_xlfn.MAXIFS('12 Diciembre'!$H:$H,'12 Diciembre'!$B:$B,A78)</f>
        <v>5.3</v>
      </c>
      <c r="BR78" s="5">
        <f t="shared" si="99"/>
        <v>4.8499999999999996</v>
      </c>
      <c r="BS78" s="5">
        <f t="shared" si="100"/>
        <v>0.89999999999999947</v>
      </c>
      <c r="BT78" s="5">
        <f>IF(A78="","",COUNTIFS('12 Diciembre'!$B:$B,A78))</f>
        <v>10</v>
      </c>
      <c r="BU78" s="8">
        <f t="shared" si="101"/>
        <v>0.18556701030927825</v>
      </c>
    </row>
    <row r="79" spans="1:73" x14ac:dyDescent="0.3">
      <c r="A79" s="5" t="str">
        <v>Socorro</v>
      </c>
      <c r="B79" s="5">
        <f>_xlfn.MINIFS('1 Enero'!$G:$G,'1 Enero'!$B:$B,A79)</f>
        <v>5.0999999999999996</v>
      </c>
      <c r="C79" s="5">
        <f>_xlfn.MAXIFS('1 Enero'!$H:$H,'1 Enero'!$B:$B,A79)</f>
        <v>5.4</v>
      </c>
      <c r="D79" s="5">
        <f t="shared" si="102"/>
        <v>5.25</v>
      </c>
      <c r="E79" s="5">
        <f t="shared" si="103"/>
        <v>0.30000000000000071</v>
      </c>
      <c r="F79" s="5">
        <f>IF(A79="","",COUNTIFS('1 Enero'!$B:$B,A79))</f>
        <v>4</v>
      </c>
      <c r="G79" s="6">
        <f t="shared" si="104"/>
        <v>5.714285714285728E-2</v>
      </c>
      <c r="H79" s="5">
        <f>_xlfn.MINIFS('2 Febrero'!$G:$G,'2 Febrero'!$B:$B,A79)</f>
        <v>4.8</v>
      </c>
      <c r="I79" s="5">
        <f>_xlfn.MAXIFS('2 Febrero'!$H:$H,'2 Febrero'!$B:$B,A79)</f>
        <v>5.2</v>
      </c>
      <c r="J79" s="5">
        <f t="shared" si="69"/>
        <v>5</v>
      </c>
      <c r="K79" s="5">
        <f t="shared" si="70"/>
        <v>0.40000000000000036</v>
      </c>
      <c r="L79" s="5">
        <f>IF(A79="","",COUNTIFS('2 Febrero'!$B:$B,A79))</f>
        <v>6</v>
      </c>
      <c r="M79" s="6">
        <f t="shared" si="71"/>
        <v>8.0000000000000071E-2</v>
      </c>
      <c r="N79" s="5">
        <f>_xlfn.MINIFS('3 Marzo'!$G:$G,'3 Marzo'!$B:$B,A79)</f>
        <v>5.0999999999999996</v>
      </c>
      <c r="O79" s="5">
        <f>_xlfn.MAXIFS('3 Marzo'!$H:$H,'3 Marzo'!$B:$B,A79)</f>
        <v>6.1</v>
      </c>
      <c r="P79" s="5">
        <f t="shared" si="72"/>
        <v>5.6</v>
      </c>
      <c r="Q79" s="5">
        <f t="shared" si="73"/>
        <v>1</v>
      </c>
      <c r="R79" s="5">
        <f>IF(A79="","",COUNTIFS('3 Marzo'!$B:$B,A79))</f>
        <v>5</v>
      </c>
      <c r="S79" s="6">
        <f t="shared" si="74"/>
        <v>0.17857142857142858</v>
      </c>
      <c r="T79" s="7">
        <f>_xlfn.MINIFS('4 Abril'!$G:$G,'4 Abril'!$B:$B,A79)</f>
        <v>4.5999999999999996</v>
      </c>
      <c r="U79" s="5">
        <f>_xlfn.MAXIFS('4 Abril'!$H:$H,'4 Abril'!$B:$B,A79)</f>
        <v>5</v>
      </c>
      <c r="V79" s="5">
        <f t="shared" si="75"/>
        <v>4.8</v>
      </c>
      <c r="W79" s="5">
        <f t="shared" si="76"/>
        <v>0.40000000000000036</v>
      </c>
      <c r="X79" s="5">
        <f>IF(A79="","",COUNTIFS('4 Abril'!$B:$B,A79))</f>
        <v>4</v>
      </c>
      <c r="Y79" s="6">
        <f t="shared" si="77"/>
        <v>8.3333333333333412E-2</v>
      </c>
      <c r="Z79" s="7">
        <f>_xlfn.MINIFS('5 Mayo'!$G:$G,'5 Mayo'!$B:$B,A79)</f>
        <v>4.4000000000000004</v>
      </c>
      <c r="AA79" s="5">
        <f>_xlfn.MAXIFS('5 Mayo'!$H:$H,'5 Mayo'!$B:$B,A79)</f>
        <v>4.8</v>
      </c>
      <c r="AB79" s="5">
        <f t="shared" si="78"/>
        <v>4.5999999999999996</v>
      </c>
      <c r="AC79" s="5">
        <f t="shared" si="79"/>
        <v>0.39999999999999947</v>
      </c>
      <c r="AD79" s="5">
        <f>IF(A79="","",COUNTIFS('5 Mayo'!$B:$B,A79))</f>
        <v>3</v>
      </c>
      <c r="AE79" s="6">
        <f t="shared" si="80"/>
        <v>8.6956521739130321E-2</v>
      </c>
      <c r="AF79" s="7">
        <f>_xlfn.MINIFS('6 Junio'!$G:$G,'6 Junio'!$B:$B,A79)</f>
        <v>4.5999999999999996</v>
      </c>
      <c r="AG79" s="5">
        <f>_xlfn.MAXIFS('6 Junio'!$H:$H,'6 Junio'!$B:$B,A79)</f>
        <v>4.8</v>
      </c>
      <c r="AH79" s="5">
        <f t="shared" si="81"/>
        <v>4.6999999999999993</v>
      </c>
      <c r="AI79" s="5">
        <f t="shared" si="82"/>
        <v>0.20000000000000018</v>
      </c>
      <c r="AJ79" s="5">
        <f>IF(A79="","",COUNTIFS('6 Junio'!$B:$B,A79))</f>
        <v>2</v>
      </c>
      <c r="AK79" s="6">
        <f t="shared" si="83"/>
        <v>4.255319148936175E-2</v>
      </c>
      <c r="AL79" s="7">
        <f>_xlfn.MINIFS('7 Julio'!$G:$G,'7 Julio'!$B:$B,A79)</f>
        <v>4.8</v>
      </c>
      <c r="AM79" s="5">
        <f>_xlfn.MAXIFS('7 Julio'!$H:$H,'7 Julio'!$B:$B,A79)</f>
        <v>5</v>
      </c>
      <c r="AN79" s="5">
        <f t="shared" si="84"/>
        <v>4.9000000000000004</v>
      </c>
      <c r="AO79" s="5">
        <f t="shared" si="85"/>
        <v>0.20000000000000018</v>
      </c>
      <c r="AP79" s="5">
        <f>IF(A79="","",COUNTIFS('7 Julio'!$B:$B,A79))</f>
        <v>3</v>
      </c>
      <c r="AQ79" s="6">
        <f t="shared" si="86"/>
        <v>4.0816326530612276E-2</v>
      </c>
      <c r="AR79" s="7">
        <f>_xlfn.MINIFS('8 Agosto'!$G:$G,'8 Agosto'!$B:$B,A79)</f>
        <v>5.0999999999999996</v>
      </c>
      <c r="AS79" s="5">
        <f>_xlfn.MAXIFS('8 Agosto'!$H:$H,'8 Agosto'!$B:$B,A79)</f>
        <v>5.2</v>
      </c>
      <c r="AT79" s="5">
        <f t="shared" si="87"/>
        <v>5.15</v>
      </c>
      <c r="AU79" s="5">
        <f t="shared" si="88"/>
        <v>0.10000000000000053</v>
      </c>
      <c r="AV79" s="5">
        <f>IF(A79="","",COUNTIFS('8 Agosto'!$B:$B,A79))</f>
        <v>1</v>
      </c>
      <c r="AW79" s="6">
        <f t="shared" si="89"/>
        <v>1.9417475728155442E-2</v>
      </c>
      <c r="AX79" s="7">
        <f>_xlfn.MINIFS('9 Septiembre'!$G:$G,'9 Septiembre'!$B:$B,A79)</f>
        <v>5</v>
      </c>
      <c r="AY79" s="5">
        <f>_xlfn.MAXIFS('9 Septiembre'!$H:$H,'9 Septiembre'!$B:$B,A79)</f>
        <v>5.2</v>
      </c>
      <c r="AZ79" s="5">
        <f t="shared" si="90"/>
        <v>5.0999999999999996</v>
      </c>
      <c r="BA79" s="5">
        <f t="shared" si="91"/>
        <v>0.20000000000000018</v>
      </c>
      <c r="BB79" s="5">
        <f>IF(A79="","",COUNTIFS('9 Septiembre'!$B:$B,A79))</f>
        <v>2</v>
      </c>
      <c r="BC79" s="6">
        <f t="shared" si="92"/>
        <v>3.9215686274509838E-2</v>
      </c>
      <c r="BD79" s="7">
        <f>_xlfn.MINIFS('10 Octubre'!$G:$G,'10 Octubre'!$B:$B,A79)</f>
        <v>4.5999999999999996</v>
      </c>
      <c r="BE79" s="5">
        <f>_xlfn.MAXIFS('10 Octubre'!$H:$H,'10 Octubre'!$B:$B,A79)</f>
        <v>4.8</v>
      </c>
      <c r="BF79" s="5">
        <f t="shared" si="93"/>
        <v>4.6999999999999993</v>
      </c>
      <c r="BG79" s="5">
        <f t="shared" si="94"/>
        <v>0.20000000000000018</v>
      </c>
      <c r="BH79" s="5">
        <f>IF(A79="","",COUNTIFS('10 Octubre'!$B:$B,A79))</f>
        <v>2</v>
      </c>
      <c r="BI79" s="6">
        <f t="shared" si="95"/>
        <v>4.255319148936175E-2</v>
      </c>
      <c r="BJ79" s="7">
        <f>_xlfn.MINIFS('11 Noviembre'!$G:$G,'11 Noviembre'!$B:$B,A79)</f>
        <v>4.4000000000000004</v>
      </c>
      <c r="BK79" s="5">
        <f>_xlfn.MAXIFS('11 Noviembre'!$H:$H,'11 Noviembre'!$B:$B,A79)</f>
        <v>5</v>
      </c>
      <c r="BL79" s="5">
        <f t="shared" si="96"/>
        <v>4.7</v>
      </c>
      <c r="BM79" s="5">
        <f t="shared" si="97"/>
        <v>0.59999999999999964</v>
      </c>
      <c r="BN79" s="5">
        <f>IF(A79="","",COUNTIFS('11 Noviembre'!$B:$B,A79))</f>
        <v>5</v>
      </c>
      <c r="BO79" s="6">
        <f t="shared" si="98"/>
        <v>0.12765957446808501</v>
      </c>
      <c r="BP79" s="7">
        <f>_xlfn.MINIFS('12 Diciembre'!$G:$G,'12 Diciembre'!$B:$B,A79)</f>
        <v>4.5999999999999996</v>
      </c>
      <c r="BQ79" s="5">
        <f>_xlfn.MAXIFS('12 Diciembre'!$H:$H,'12 Diciembre'!$B:$B,A79)</f>
        <v>5.3</v>
      </c>
      <c r="BR79" s="5">
        <f t="shared" si="99"/>
        <v>4.9499999999999993</v>
      </c>
      <c r="BS79" s="5">
        <f t="shared" si="100"/>
        <v>0.70000000000000018</v>
      </c>
      <c r="BT79" s="5">
        <f>IF(A79="","",COUNTIFS('12 Diciembre'!$B:$B,A79))</f>
        <v>8</v>
      </c>
      <c r="BU79" s="8">
        <f t="shared" si="101"/>
        <v>0.14141414141414146</v>
      </c>
    </row>
    <row r="80" spans="1:73" x14ac:dyDescent="0.3">
      <c r="A80" s="5" t="str">
        <v>Suaita</v>
      </c>
      <c r="B80" s="5">
        <f>_xlfn.MINIFS('1 Enero'!$G:$G,'1 Enero'!$B:$B,A80)</f>
        <v>4.9000000000000004</v>
      </c>
      <c r="C80" s="5">
        <f>_xlfn.MAXIFS('1 Enero'!$H:$H,'1 Enero'!$B:$B,A80)</f>
        <v>5.4</v>
      </c>
      <c r="D80" s="5">
        <f t="shared" si="102"/>
        <v>5.15</v>
      </c>
      <c r="E80" s="5">
        <f t="shared" si="103"/>
        <v>0.5</v>
      </c>
      <c r="F80" s="5">
        <f>IF(A80="","",COUNTIFS('1 Enero'!$B:$B,A80))</f>
        <v>8</v>
      </c>
      <c r="G80" s="6">
        <f t="shared" si="104"/>
        <v>9.7087378640776698E-2</v>
      </c>
      <c r="H80" s="5">
        <f>_xlfn.MINIFS('2 Febrero'!$G:$G,'2 Febrero'!$B:$B,A80)</f>
        <v>4.5999999999999996</v>
      </c>
      <c r="I80" s="5">
        <f>_xlfn.MAXIFS('2 Febrero'!$H:$H,'2 Febrero'!$B:$B,A80)</f>
        <v>5.2</v>
      </c>
      <c r="J80" s="5">
        <f t="shared" si="69"/>
        <v>4.9000000000000004</v>
      </c>
      <c r="K80" s="5">
        <f t="shared" si="70"/>
        <v>0.60000000000000053</v>
      </c>
      <c r="L80" s="5">
        <f>IF(A80="","",COUNTIFS('2 Febrero'!$B:$B,A80))</f>
        <v>7</v>
      </c>
      <c r="M80" s="6">
        <f t="shared" si="71"/>
        <v>0.12244897959183683</v>
      </c>
      <c r="N80" s="5">
        <f>_xlfn.MINIFS('3 Marzo'!$G:$G,'3 Marzo'!$B:$B,A80)</f>
        <v>5.2</v>
      </c>
      <c r="O80" s="5">
        <f>_xlfn.MAXIFS('3 Marzo'!$H:$H,'3 Marzo'!$B:$B,A80)</f>
        <v>6.1</v>
      </c>
      <c r="P80" s="5">
        <f t="shared" si="72"/>
        <v>5.65</v>
      </c>
      <c r="Q80" s="5">
        <f t="shared" si="73"/>
        <v>0.89999999999999947</v>
      </c>
      <c r="R80" s="5">
        <f>IF(A80="","",COUNTIFS('3 Marzo'!$B:$B,A80))</f>
        <v>4</v>
      </c>
      <c r="S80" s="6">
        <f t="shared" si="74"/>
        <v>0.15929203539822998</v>
      </c>
      <c r="T80" s="7">
        <f>_xlfn.MINIFS('4 Abril'!$G:$G,'4 Abril'!$B:$B,A80)</f>
        <v>4.4000000000000004</v>
      </c>
      <c r="U80" s="5">
        <f>_xlfn.MAXIFS('4 Abril'!$H:$H,'4 Abril'!$B:$B,A80)</f>
        <v>5</v>
      </c>
      <c r="V80" s="5">
        <f t="shared" si="75"/>
        <v>4.7</v>
      </c>
      <c r="W80" s="5">
        <f t="shared" si="76"/>
        <v>0.59999999999999964</v>
      </c>
      <c r="X80" s="5">
        <f>IF(A80="","",COUNTIFS('4 Abril'!$B:$B,A80))</f>
        <v>6</v>
      </c>
      <c r="Y80" s="6">
        <f t="shared" si="77"/>
        <v>0.12765957446808501</v>
      </c>
      <c r="Z80" s="7">
        <f>_xlfn.MINIFS('5 Mayo'!$G:$G,'5 Mayo'!$B:$B,A80)</f>
        <v>4.4000000000000004</v>
      </c>
      <c r="AA80" s="5">
        <f>_xlfn.MAXIFS('5 Mayo'!$H:$H,'5 Mayo'!$B:$B,A80)</f>
        <v>4.8</v>
      </c>
      <c r="AB80" s="5">
        <f t="shared" si="78"/>
        <v>4.5999999999999996</v>
      </c>
      <c r="AC80" s="5">
        <f t="shared" si="79"/>
        <v>0.39999999999999947</v>
      </c>
      <c r="AD80" s="5">
        <f>IF(A80="","",COUNTIFS('5 Mayo'!$B:$B,A80))</f>
        <v>3</v>
      </c>
      <c r="AE80" s="6">
        <f t="shared" si="80"/>
        <v>8.6956521739130321E-2</v>
      </c>
      <c r="AF80" s="7">
        <f>_xlfn.MINIFS('6 Junio'!$G:$G,'6 Junio'!$B:$B,A80)</f>
        <v>4.4000000000000004</v>
      </c>
      <c r="AG80" s="5">
        <f>_xlfn.MAXIFS('6 Junio'!$H:$H,'6 Junio'!$B:$B,A80)</f>
        <v>4.8</v>
      </c>
      <c r="AH80" s="5">
        <f t="shared" si="81"/>
        <v>4.5999999999999996</v>
      </c>
      <c r="AI80" s="5">
        <f t="shared" si="82"/>
        <v>0.39999999999999947</v>
      </c>
      <c r="AJ80" s="5">
        <f>IF(A80="","",COUNTIFS('6 Junio'!$B:$B,A80))</f>
        <v>3</v>
      </c>
      <c r="AK80" s="6">
        <f t="shared" si="83"/>
        <v>8.6956521739130321E-2</v>
      </c>
      <c r="AL80" s="7">
        <f>_xlfn.MINIFS('7 Julio'!$G:$G,'7 Julio'!$B:$B,A80)</f>
        <v>4.4000000000000004</v>
      </c>
      <c r="AM80" s="5">
        <f>_xlfn.MAXIFS('7 Julio'!$H:$H,'7 Julio'!$B:$B,A80)</f>
        <v>5</v>
      </c>
      <c r="AN80" s="5">
        <f t="shared" si="84"/>
        <v>4.7</v>
      </c>
      <c r="AO80" s="5">
        <f t="shared" si="85"/>
        <v>0.59999999999999964</v>
      </c>
      <c r="AP80" s="5">
        <f>IF(A80="","",COUNTIFS('7 Julio'!$B:$B,A80))</f>
        <v>5</v>
      </c>
      <c r="AQ80" s="6">
        <f t="shared" si="86"/>
        <v>0.12765957446808501</v>
      </c>
      <c r="AR80" s="7">
        <f>_xlfn.MINIFS('8 Agosto'!$G:$G,'8 Agosto'!$B:$B,A80)</f>
        <v>4.9000000000000004</v>
      </c>
      <c r="AS80" s="5">
        <f>_xlfn.MAXIFS('8 Agosto'!$H:$H,'8 Agosto'!$B:$B,A80)</f>
        <v>5.2</v>
      </c>
      <c r="AT80" s="5">
        <f t="shared" si="87"/>
        <v>5.0500000000000007</v>
      </c>
      <c r="AU80" s="5">
        <f t="shared" si="88"/>
        <v>0.29999999999999982</v>
      </c>
      <c r="AV80" s="5">
        <f>IF(A80="","",COUNTIFS('8 Agosto'!$B:$B,A80))</f>
        <v>3</v>
      </c>
      <c r="AW80" s="6">
        <f t="shared" si="89"/>
        <v>5.9405940594059362E-2</v>
      </c>
      <c r="AX80" s="7">
        <f>_xlfn.MINIFS('9 Septiembre'!$G:$G,'9 Septiembre'!$B:$B,A80)</f>
        <v>4.9000000000000004</v>
      </c>
      <c r="AY80" s="5">
        <f>_xlfn.MAXIFS('9 Septiembre'!$H:$H,'9 Septiembre'!$B:$B,A80)</f>
        <v>5.0999999999999996</v>
      </c>
      <c r="AZ80" s="5">
        <f t="shared" si="90"/>
        <v>5</v>
      </c>
      <c r="BA80" s="5">
        <f t="shared" si="91"/>
        <v>0.19999999999999929</v>
      </c>
      <c r="BB80" s="5">
        <f>IF(A80="","",COUNTIFS('9 Septiembre'!$B:$B,A80))</f>
        <v>2</v>
      </c>
      <c r="BC80" s="6">
        <f t="shared" si="92"/>
        <v>3.9999999999999855E-2</v>
      </c>
      <c r="BD80" s="7">
        <f>_xlfn.MINIFS('10 Octubre'!$G:$G,'10 Octubre'!$B:$B,A80)</f>
        <v>4.4000000000000004</v>
      </c>
      <c r="BE80" s="5">
        <f>_xlfn.MAXIFS('10 Octubre'!$H:$H,'10 Octubre'!$B:$B,A80)</f>
        <v>4.8</v>
      </c>
      <c r="BF80" s="5">
        <f t="shared" si="93"/>
        <v>4.5999999999999996</v>
      </c>
      <c r="BG80" s="5">
        <f t="shared" si="94"/>
        <v>0.39999999999999947</v>
      </c>
      <c r="BH80" s="5">
        <f>IF(A80="","",COUNTIFS('10 Octubre'!$B:$B,A80))</f>
        <v>3</v>
      </c>
      <c r="BI80" s="6">
        <f t="shared" si="95"/>
        <v>8.6956521739130321E-2</v>
      </c>
      <c r="BJ80" s="7">
        <f>_xlfn.MINIFS('11 Noviembre'!$G:$G,'11 Noviembre'!$B:$B,A80)</f>
        <v>4.3</v>
      </c>
      <c r="BK80" s="5">
        <f>_xlfn.MAXIFS('11 Noviembre'!$H:$H,'11 Noviembre'!$B:$B,A80)</f>
        <v>4.8</v>
      </c>
      <c r="BL80" s="5">
        <f t="shared" si="96"/>
        <v>4.55</v>
      </c>
      <c r="BM80" s="5">
        <f t="shared" si="97"/>
        <v>0.5</v>
      </c>
      <c r="BN80" s="5">
        <f>IF(A80="","",COUNTIFS('11 Noviembre'!$B:$B,A80))</f>
        <v>5</v>
      </c>
      <c r="BO80" s="6">
        <f t="shared" si="98"/>
        <v>0.10989010989010989</v>
      </c>
      <c r="BP80" s="7">
        <f>_xlfn.MINIFS('12 Diciembre'!$G:$G,'12 Diciembre'!$B:$B,A80)</f>
        <v>4.4000000000000004</v>
      </c>
      <c r="BQ80" s="5">
        <f>_xlfn.MAXIFS('12 Diciembre'!$H:$H,'12 Diciembre'!$B:$B,A80)</f>
        <v>5.3</v>
      </c>
      <c r="BR80" s="5">
        <f t="shared" si="99"/>
        <v>4.8499999999999996</v>
      </c>
      <c r="BS80" s="5">
        <f t="shared" si="100"/>
        <v>0.89999999999999947</v>
      </c>
      <c r="BT80" s="5">
        <f>IF(A80="","",COUNTIFS('12 Diciembre'!$B:$B,A80))</f>
        <v>11</v>
      </c>
      <c r="BU80" s="8">
        <f t="shared" si="101"/>
        <v>0.18556701030927825</v>
      </c>
    </row>
    <row r="81" spans="1:73" x14ac:dyDescent="0.3">
      <c r="A81" s="5" t="str">
        <v>Sucre</v>
      </c>
      <c r="B81" s="5">
        <f>_xlfn.MINIFS('1 Enero'!$G:$G,'1 Enero'!$B:$B,A81)</f>
        <v>4.9000000000000004</v>
      </c>
      <c r="C81" s="5">
        <f>_xlfn.MAXIFS('1 Enero'!$H:$H,'1 Enero'!$B:$B,A81)</f>
        <v>5.3</v>
      </c>
      <c r="D81" s="5">
        <f t="shared" si="102"/>
        <v>5.0999999999999996</v>
      </c>
      <c r="E81" s="5">
        <f t="shared" si="103"/>
        <v>0.39999999999999947</v>
      </c>
      <c r="F81" s="5">
        <f>IF(A81="","",COUNTIFS('1 Enero'!$B:$B,A81))</f>
        <v>7</v>
      </c>
      <c r="G81" s="6">
        <f t="shared" si="104"/>
        <v>7.843137254901951E-2</v>
      </c>
      <c r="H81" s="5">
        <f>_xlfn.MINIFS('2 Febrero'!$G:$G,'2 Febrero'!$B:$B,A81)</f>
        <v>4.4000000000000004</v>
      </c>
      <c r="I81" s="5">
        <f>_xlfn.MAXIFS('2 Febrero'!$H:$H,'2 Febrero'!$B:$B,A81)</f>
        <v>5.2</v>
      </c>
      <c r="J81" s="5">
        <f t="shared" si="69"/>
        <v>4.8000000000000007</v>
      </c>
      <c r="K81" s="5">
        <f t="shared" si="70"/>
        <v>0.79999999999999982</v>
      </c>
      <c r="L81" s="5">
        <f>IF(A81="","",COUNTIFS('2 Febrero'!$B:$B,A81))</f>
        <v>10</v>
      </c>
      <c r="M81" s="6">
        <f t="shared" si="71"/>
        <v>0.1666666666666666</v>
      </c>
      <c r="N81" s="5">
        <f>_xlfn.MINIFS('3 Marzo'!$G:$G,'3 Marzo'!$B:$B,A81)</f>
        <v>5</v>
      </c>
      <c r="O81" s="5">
        <f>_xlfn.MAXIFS('3 Marzo'!$H:$H,'3 Marzo'!$B:$B,A81)</f>
        <v>6.1</v>
      </c>
      <c r="P81" s="5">
        <f t="shared" si="72"/>
        <v>5.55</v>
      </c>
      <c r="Q81" s="5">
        <f t="shared" si="73"/>
        <v>1.0999999999999996</v>
      </c>
      <c r="R81" s="5">
        <f>IF(A81="","",COUNTIFS('3 Marzo'!$B:$B,A81))</f>
        <v>9</v>
      </c>
      <c r="S81" s="6">
        <f t="shared" si="74"/>
        <v>0.19819819819819814</v>
      </c>
      <c r="T81" s="7">
        <f>_xlfn.MINIFS('4 Abril'!$G:$G,'4 Abril'!$B:$B,A81)</f>
        <v>3.9</v>
      </c>
      <c r="U81" s="5">
        <f>_xlfn.MAXIFS('4 Abril'!$H:$H,'4 Abril'!$B:$B,A81)</f>
        <v>5</v>
      </c>
      <c r="V81" s="5">
        <f t="shared" si="75"/>
        <v>4.45</v>
      </c>
      <c r="W81" s="5">
        <f t="shared" si="76"/>
        <v>1.1000000000000001</v>
      </c>
      <c r="X81" s="5">
        <f>IF(A81="","",COUNTIFS('4 Abril'!$B:$B,A81))</f>
        <v>9</v>
      </c>
      <c r="Y81" s="6">
        <f t="shared" si="77"/>
        <v>0.24719101123595508</v>
      </c>
      <c r="Z81" s="7">
        <f>_xlfn.MINIFS('5 Mayo'!$G:$G,'5 Mayo'!$B:$B,A81)</f>
        <v>4.4000000000000004</v>
      </c>
      <c r="AA81" s="5">
        <f>_xlfn.MAXIFS('5 Mayo'!$H:$H,'5 Mayo'!$B:$B,A81)</f>
        <v>4.8</v>
      </c>
      <c r="AB81" s="5">
        <f t="shared" si="78"/>
        <v>4.5999999999999996</v>
      </c>
      <c r="AC81" s="5">
        <f t="shared" si="79"/>
        <v>0.39999999999999947</v>
      </c>
      <c r="AD81" s="5">
        <f>IF(A81="","",COUNTIFS('5 Mayo'!$B:$B,A81))</f>
        <v>2</v>
      </c>
      <c r="AE81" s="6">
        <f t="shared" si="80"/>
        <v>8.6956521739130321E-2</v>
      </c>
      <c r="AF81" s="7">
        <f>_xlfn.MINIFS('6 Junio'!$G:$G,'6 Junio'!$B:$B,A81)</f>
        <v>4.3</v>
      </c>
      <c r="AG81" s="5">
        <f>_xlfn.MAXIFS('6 Junio'!$H:$H,'6 Junio'!$B:$B,A81)</f>
        <v>4.9000000000000004</v>
      </c>
      <c r="AH81" s="5">
        <f t="shared" si="81"/>
        <v>4.5999999999999996</v>
      </c>
      <c r="AI81" s="5">
        <f t="shared" si="82"/>
        <v>0.60000000000000053</v>
      </c>
      <c r="AJ81" s="5">
        <f>IF(A81="","",COUNTIFS('6 Junio'!$B:$B,A81))</f>
        <v>6</v>
      </c>
      <c r="AK81" s="6">
        <f t="shared" si="83"/>
        <v>0.13043478260869579</v>
      </c>
      <c r="AL81" s="7">
        <f>_xlfn.MINIFS('7 Julio'!$G:$G,'7 Julio'!$B:$B,A81)</f>
        <v>4.4000000000000004</v>
      </c>
      <c r="AM81" s="5">
        <f>_xlfn.MAXIFS('7 Julio'!$H:$H,'7 Julio'!$B:$B,A81)</f>
        <v>4.9000000000000004</v>
      </c>
      <c r="AN81" s="5">
        <f t="shared" si="84"/>
        <v>4.6500000000000004</v>
      </c>
      <c r="AO81" s="5">
        <f t="shared" si="85"/>
        <v>0.5</v>
      </c>
      <c r="AP81" s="5">
        <f>IF(A81="","",COUNTIFS('7 Julio'!$B:$B,A81))</f>
        <v>5</v>
      </c>
      <c r="AQ81" s="6">
        <f t="shared" si="86"/>
        <v>0.1075268817204301</v>
      </c>
      <c r="AR81" s="7">
        <f>_xlfn.MINIFS('8 Agosto'!$G:$G,'8 Agosto'!$B:$B,A81)</f>
        <v>4.9000000000000004</v>
      </c>
      <c r="AS81" s="5">
        <f>_xlfn.MAXIFS('8 Agosto'!$H:$H,'8 Agosto'!$B:$B,A81)</f>
        <v>5.3</v>
      </c>
      <c r="AT81" s="5">
        <f t="shared" si="87"/>
        <v>5.0999999999999996</v>
      </c>
      <c r="AU81" s="5">
        <f t="shared" si="88"/>
        <v>0.39999999999999947</v>
      </c>
      <c r="AV81" s="5">
        <f>IF(A81="","",COUNTIFS('8 Agosto'!$B:$B,A81))</f>
        <v>6</v>
      </c>
      <c r="AW81" s="6">
        <f t="shared" si="89"/>
        <v>7.843137254901951E-2</v>
      </c>
      <c r="AX81" s="7">
        <f>_xlfn.MINIFS('9 Septiembre'!$G:$G,'9 Septiembre'!$B:$B,A81)</f>
        <v>4.9000000000000004</v>
      </c>
      <c r="AY81" s="5">
        <f>_xlfn.MAXIFS('9 Septiembre'!$H:$H,'9 Septiembre'!$B:$B,A81)</f>
        <v>5.2</v>
      </c>
      <c r="AZ81" s="5">
        <f t="shared" si="90"/>
        <v>5.0500000000000007</v>
      </c>
      <c r="BA81" s="5">
        <f t="shared" si="91"/>
        <v>0.29999999999999982</v>
      </c>
      <c r="BB81" s="5">
        <f>IF(A81="","",COUNTIFS('9 Septiembre'!$B:$B,A81))</f>
        <v>3</v>
      </c>
      <c r="BC81" s="6">
        <f t="shared" si="92"/>
        <v>5.9405940594059362E-2</v>
      </c>
      <c r="BD81" s="7">
        <f>_xlfn.MINIFS('10 Octubre'!$G:$G,'10 Octubre'!$B:$B,A81)</f>
        <v>4.5999999999999996</v>
      </c>
      <c r="BE81" s="5">
        <f>_xlfn.MAXIFS('10 Octubre'!$H:$H,'10 Octubre'!$B:$B,A81)</f>
        <v>4.8</v>
      </c>
      <c r="BF81" s="5">
        <f t="shared" si="93"/>
        <v>4.6999999999999993</v>
      </c>
      <c r="BG81" s="5">
        <f t="shared" si="94"/>
        <v>0.20000000000000018</v>
      </c>
      <c r="BH81" s="5">
        <f>IF(A81="","",COUNTIFS('10 Octubre'!$B:$B,A81))</f>
        <v>2</v>
      </c>
      <c r="BI81" s="6">
        <f t="shared" si="95"/>
        <v>4.255319148936175E-2</v>
      </c>
      <c r="BJ81" s="7">
        <f>_xlfn.MINIFS('11 Noviembre'!$G:$G,'11 Noviembre'!$B:$B,A81)</f>
        <v>4.3</v>
      </c>
      <c r="BK81" s="5">
        <f>_xlfn.MAXIFS('11 Noviembre'!$H:$H,'11 Noviembre'!$B:$B,A81)</f>
        <v>4.5999999999999996</v>
      </c>
      <c r="BL81" s="5">
        <f t="shared" si="96"/>
        <v>4.4499999999999993</v>
      </c>
      <c r="BM81" s="5">
        <f t="shared" si="97"/>
        <v>0.29999999999999982</v>
      </c>
      <c r="BN81" s="5">
        <f>IF(A81="","",COUNTIFS('11 Noviembre'!$B:$B,A81))</f>
        <v>3</v>
      </c>
      <c r="BO81" s="6">
        <f t="shared" si="98"/>
        <v>6.7415730337078622E-2</v>
      </c>
      <c r="BP81" s="7">
        <f>_xlfn.MINIFS('12 Diciembre'!$G:$G,'12 Diciembre'!$B:$B,A81)</f>
        <v>4.3</v>
      </c>
      <c r="BQ81" s="5">
        <f>_xlfn.MAXIFS('12 Diciembre'!$H:$H,'12 Diciembre'!$B:$B,A81)</f>
        <v>5.0999999999999996</v>
      </c>
      <c r="BR81" s="5">
        <f t="shared" si="99"/>
        <v>4.6999999999999993</v>
      </c>
      <c r="BS81" s="5">
        <f t="shared" si="100"/>
        <v>0.79999999999999982</v>
      </c>
      <c r="BT81" s="5">
        <f>IF(A81="","",COUNTIFS('12 Diciembre'!$B:$B,A81))</f>
        <v>8</v>
      </c>
      <c r="BU81" s="8">
        <f t="shared" si="101"/>
        <v>0.1702127659574468</v>
      </c>
    </row>
    <row r="82" spans="1:73" x14ac:dyDescent="0.3">
      <c r="A82" s="5" t="str">
        <v>Suratá</v>
      </c>
      <c r="B82" s="5">
        <f>_xlfn.MINIFS('1 Enero'!$G:$G,'1 Enero'!$B:$B,A82)</f>
        <v>4.8</v>
      </c>
      <c r="C82" s="5">
        <f>_xlfn.MAXIFS('1 Enero'!$H:$H,'1 Enero'!$B:$B,A82)</f>
        <v>5.0999999999999996</v>
      </c>
      <c r="D82" s="5">
        <f t="shared" si="102"/>
        <v>4.9499999999999993</v>
      </c>
      <c r="E82" s="5">
        <f t="shared" si="103"/>
        <v>0.29999999999999982</v>
      </c>
      <c r="F82" s="5">
        <f>IF(A82="","",COUNTIFS('1 Enero'!$B:$B,A82))</f>
        <v>5</v>
      </c>
      <c r="G82" s="6">
        <f t="shared" si="104"/>
        <v>6.060606060606058E-2</v>
      </c>
      <c r="H82" s="5">
        <f>_xlfn.MINIFS('2 Febrero'!$G:$G,'2 Febrero'!$B:$B,A82)</f>
        <v>4.4000000000000004</v>
      </c>
      <c r="I82" s="5">
        <f>_xlfn.MAXIFS('2 Febrero'!$H:$H,'2 Febrero'!$B:$B,A82)</f>
        <v>5</v>
      </c>
      <c r="J82" s="5">
        <f t="shared" si="69"/>
        <v>4.7</v>
      </c>
      <c r="K82" s="5">
        <f t="shared" si="70"/>
        <v>0.59999999999999964</v>
      </c>
      <c r="L82" s="5">
        <f>IF(A82="","",COUNTIFS('2 Febrero'!$B:$B,A82))</f>
        <v>7</v>
      </c>
      <c r="M82" s="6">
        <f t="shared" si="71"/>
        <v>0.12765957446808501</v>
      </c>
      <c r="N82" s="5">
        <f>_xlfn.MINIFS('3 Marzo'!$G:$G,'3 Marzo'!$B:$B,A82)</f>
        <v>4.8</v>
      </c>
      <c r="O82" s="5">
        <f>_xlfn.MAXIFS('3 Marzo'!$H:$H,'3 Marzo'!$B:$B,A82)</f>
        <v>5.8</v>
      </c>
      <c r="P82" s="5">
        <f t="shared" si="72"/>
        <v>5.3</v>
      </c>
      <c r="Q82" s="5">
        <f t="shared" si="73"/>
        <v>1</v>
      </c>
      <c r="R82" s="5">
        <f>IF(A82="","",COUNTIFS('3 Marzo'!$B:$B,A82))</f>
        <v>11</v>
      </c>
      <c r="S82" s="6">
        <f t="shared" si="74"/>
        <v>0.18867924528301888</v>
      </c>
      <c r="T82" s="7">
        <f>_xlfn.MINIFS('4 Abril'!$G:$G,'4 Abril'!$B:$B,A82)</f>
        <v>4.0999999999999996</v>
      </c>
      <c r="U82" s="5">
        <f>_xlfn.MAXIFS('4 Abril'!$H:$H,'4 Abril'!$B:$B,A82)</f>
        <v>4.9000000000000004</v>
      </c>
      <c r="V82" s="5">
        <f t="shared" si="75"/>
        <v>4.5</v>
      </c>
      <c r="W82" s="5">
        <f t="shared" si="76"/>
        <v>0.80000000000000071</v>
      </c>
      <c r="X82" s="5">
        <f>IF(A82="","",COUNTIFS('4 Abril'!$B:$B,A82))</f>
        <v>7</v>
      </c>
      <c r="Y82" s="6">
        <f t="shared" si="77"/>
        <v>0.17777777777777792</v>
      </c>
      <c r="Z82" s="7">
        <f>_xlfn.MINIFS('5 Mayo'!$G:$G,'5 Mayo'!$B:$B,A82)</f>
        <v>4.4000000000000004</v>
      </c>
      <c r="AA82" s="5">
        <f>_xlfn.MAXIFS('5 Mayo'!$H:$H,'5 Mayo'!$B:$B,A82)</f>
        <v>4.8</v>
      </c>
      <c r="AB82" s="5">
        <f t="shared" si="78"/>
        <v>4.5999999999999996</v>
      </c>
      <c r="AC82" s="5">
        <f t="shared" si="79"/>
        <v>0.39999999999999947</v>
      </c>
      <c r="AD82" s="5">
        <f>IF(A82="","",COUNTIFS('5 Mayo'!$B:$B,A82))</f>
        <v>3</v>
      </c>
      <c r="AE82" s="6">
        <f t="shared" si="80"/>
        <v>8.6956521739130321E-2</v>
      </c>
      <c r="AF82" s="7">
        <f>_xlfn.MINIFS('6 Junio'!$G:$G,'6 Junio'!$B:$B,A82)</f>
        <v>4.4000000000000004</v>
      </c>
      <c r="AG82" s="5">
        <f>_xlfn.MAXIFS('6 Junio'!$H:$H,'6 Junio'!$B:$B,A82)</f>
        <v>4.8</v>
      </c>
      <c r="AH82" s="5">
        <f t="shared" si="81"/>
        <v>4.5999999999999996</v>
      </c>
      <c r="AI82" s="5">
        <f t="shared" si="82"/>
        <v>0.39999999999999947</v>
      </c>
      <c r="AJ82" s="5">
        <f>IF(A82="","",COUNTIFS('6 Junio'!$B:$B,A82))</f>
        <v>3</v>
      </c>
      <c r="AK82" s="6">
        <f t="shared" si="83"/>
        <v>8.6956521739130321E-2</v>
      </c>
      <c r="AL82" s="7">
        <f>_xlfn.MINIFS('7 Julio'!$G:$G,'7 Julio'!$B:$B,A82)</f>
        <v>4.4000000000000004</v>
      </c>
      <c r="AM82" s="5">
        <f>_xlfn.MAXIFS('7 Julio'!$H:$H,'7 Julio'!$B:$B,A82)</f>
        <v>5</v>
      </c>
      <c r="AN82" s="5">
        <f t="shared" si="84"/>
        <v>4.7</v>
      </c>
      <c r="AO82" s="5">
        <f t="shared" si="85"/>
        <v>0.59999999999999964</v>
      </c>
      <c r="AP82" s="5">
        <f>IF(A82="","",COUNTIFS('7 Julio'!$B:$B,A82))</f>
        <v>6</v>
      </c>
      <c r="AQ82" s="6">
        <f t="shared" si="86"/>
        <v>0.12765957446808501</v>
      </c>
      <c r="AR82" s="7">
        <f>_xlfn.MINIFS('8 Agosto'!$G:$G,'8 Agosto'!$B:$B,A82)</f>
        <v>4.9000000000000004</v>
      </c>
      <c r="AS82" s="5">
        <f>_xlfn.MAXIFS('8 Agosto'!$H:$H,'8 Agosto'!$B:$B,A82)</f>
        <v>5.3</v>
      </c>
      <c r="AT82" s="5">
        <f t="shared" si="87"/>
        <v>5.0999999999999996</v>
      </c>
      <c r="AU82" s="5">
        <f t="shared" si="88"/>
        <v>0.39999999999999947</v>
      </c>
      <c r="AV82" s="5">
        <f>IF(A82="","",COUNTIFS('8 Agosto'!$B:$B,A82))</f>
        <v>7</v>
      </c>
      <c r="AW82" s="6">
        <f t="shared" si="89"/>
        <v>7.843137254901951E-2</v>
      </c>
      <c r="AX82" s="7">
        <f>_xlfn.MINIFS('9 Septiembre'!$G:$G,'9 Septiembre'!$B:$B,A82)</f>
        <v>4.9000000000000004</v>
      </c>
      <c r="AY82" s="5">
        <f>_xlfn.MAXIFS('9 Septiembre'!$H:$H,'9 Septiembre'!$B:$B,A82)</f>
        <v>5.2</v>
      </c>
      <c r="AZ82" s="5">
        <f t="shared" si="90"/>
        <v>5.0500000000000007</v>
      </c>
      <c r="BA82" s="5">
        <f t="shared" si="91"/>
        <v>0.29999999999999982</v>
      </c>
      <c r="BB82" s="5">
        <f>IF(A82="","",COUNTIFS('9 Septiembre'!$B:$B,A82))</f>
        <v>3</v>
      </c>
      <c r="BC82" s="6">
        <f t="shared" si="92"/>
        <v>5.9405940594059362E-2</v>
      </c>
      <c r="BD82" s="7">
        <f>_xlfn.MINIFS('10 Octubre'!$G:$G,'10 Octubre'!$B:$B,A82)</f>
        <v>4.4000000000000004</v>
      </c>
      <c r="BE82" s="5">
        <f>_xlfn.MAXIFS('10 Octubre'!$H:$H,'10 Octubre'!$B:$B,A82)</f>
        <v>4.8</v>
      </c>
      <c r="BF82" s="5">
        <f t="shared" si="93"/>
        <v>4.5999999999999996</v>
      </c>
      <c r="BG82" s="5">
        <f t="shared" si="94"/>
        <v>0.39999999999999947</v>
      </c>
      <c r="BH82" s="5">
        <f>IF(A82="","",COUNTIFS('10 Octubre'!$B:$B,A82))</f>
        <v>2</v>
      </c>
      <c r="BI82" s="6">
        <f t="shared" si="95"/>
        <v>8.6956521739130321E-2</v>
      </c>
      <c r="BJ82" s="7">
        <f>_xlfn.MINIFS('11 Noviembre'!$G:$G,'11 Noviembre'!$B:$B,A82)</f>
        <v>4.0999999999999996</v>
      </c>
      <c r="BK82" s="5">
        <f>_xlfn.MAXIFS('11 Noviembre'!$H:$H,'11 Noviembre'!$B:$B,A82)</f>
        <v>4.4000000000000004</v>
      </c>
      <c r="BL82" s="5">
        <f t="shared" si="96"/>
        <v>4.25</v>
      </c>
      <c r="BM82" s="5">
        <f t="shared" si="97"/>
        <v>0.30000000000000071</v>
      </c>
      <c r="BN82" s="5">
        <f>IF(A82="","",COUNTIFS('11 Noviembre'!$B:$B,A82))</f>
        <v>3</v>
      </c>
      <c r="BO82" s="6">
        <f t="shared" si="98"/>
        <v>7.0588235294117813E-2</v>
      </c>
      <c r="BP82" s="7">
        <f>_xlfn.MINIFS('12 Diciembre'!$G:$G,'12 Diciembre'!$B:$B,A82)</f>
        <v>4.4000000000000004</v>
      </c>
      <c r="BQ82" s="5">
        <f>_xlfn.MAXIFS('12 Diciembre'!$H:$H,'12 Diciembre'!$B:$B,A82)</f>
        <v>4.9000000000000004</v>
      </c>
      <c r="BR82" s="5">
        <f t="shared" si="99"/>
        <v>4.6500000000000004</v>
      </c>
      <c r="BS82" s="5">
        <f t="shared" si="100"/>
        <v>0.5</v>
      </c>
      <c r="BT82" s="5">
        <f>IF(A82="","",COUNTIFS('12 Diciembre'!$B:$B,A82))</f>
        <v>5</v>
      </c>
      <c r="BU82" s="8">
        <f t="shared" si="101"/>
        <v>0.1075268817204301</v>
      </c>
    </row>
    <row r="83" spans="1:73" x14ac:dyDescent="0.3">
      <c r="A83" s="5" t="str">
        <v>Tona</v>
      </c>
      <c r="B83" s="5">
        <f>_xlfn.MINIFS('1 Enero'!$G:$G,'1 Enero'!$B:$B,A83)</f>
        <v>4.8</v>
      </c>
      <c r="C83" s="5">
        <f>_xlfn.MAXIFS('1 Enero'!$H:$H,'1 Enero'!$B:$B,A83)</f>
        <v>5.2</v>
      </c>
      <c r="D83" s="5">
        <f t="shared" si="102"/>
        <v>5</v>
      </c>
      <c r="E83" s="5">
        <f t="shared" si="103"/>
        <v>0.40000000000000036</v>
      </c>
      <c r="F83" s="5">
        <f>IF(A83="","",COUNTIFS('1 Enero'!$B:$B,A83))</f>
        <v>6</v>
      </c>
      <c r="G83" s="6">
        <f t="shared" si="104"/>
        <v>8.0000000000000071E-2</v>
      </c>
      <c r="H83" s="5">
        <f>_xlfn.MINIFS('2 Febrero'!$G:$G,'2 Febrero'!$B:$B,A83)</f>
        <v>4.4000000000000004</v>
      </c>
      <c r="I83" s="5">
        <f>_xlfn.MAXIFS('2 Febrero'!$H:$H,'2 Febrero'!$B:$B,A83)</f>
        <v>5</v>
      </c>
      <c r="J83" s="5">
        <f t="shared" si="69"/>
        <v>4.7</v>
      </c>
      <c r="K83" s="5">
        <f t="shared" si="70"/>
        <v>0.59999999999999964</v>
      </c>
      <c r="L83" s="5">
        <f>IF(A83="","",COUNTIFS('2 Febrero'!$B:$B,A83))</f>
        <v>5</v>
      </c>
      <c r="M83" s="6">
        <f t="shared" si="71"/>
        <v>0.12765957446808501</v>
      </c>
      <c r="N83" s="5">
        <f>_xlfn.MINIFS('3 Marzo'!$G:$G,'3 Marzo'!$B:$B,A83)</f>
        <v>4.8</v>
      </c>
      <c r="O83" s="5">
        <f>_xlfn.MAXIFS('3 Marzo'!$H:$H,'3 Marzo'!$B:$B,A83)</f>
        <v>5.8</v>
      </c>
      <c r="P83" s="5">
        <f t="shared" si="72"/>
        <v>5.3</v>
      </c>
      <c r="Q83" s="5">
        <f t="shared" si="73"/>
        <v>1</v>
      </c>
      <c r="R83" s="5">
        <f>IF(A83="","",COUNTIFS('3 Marzo'!$B:$B,A83))</f>
        <v>10</v>
      </c>
      <c r="S83" s="6">
        <f t="shared" si="74"/>
        <v>0.18867924528301888</v>
      </c>
      <c r="T83" s="7">
        <f>_xlfn.MINIFS('4 Abril'!$G:$G,'4 Abril'!$B:$B,A83)</f>
        <v>4.3</v>
      </c>
      <c r="U83" s="5">
        <f>_xlfn.MAXIFS('4 Abril'!$H:$H,'4 Abril'!$B:$B,A83)</f>
        <v>4.8</v>
      </c>
      <c r="V83" s="5">
        <f t="shared" si="75"/>
        <v>4.55</v>
      </c>
      <c r="W83" s="5">
        <f t="shared" si="76"/>
        <v>0.5</v>
      </c>
      <c r="X83" s="5">
        <f>IF(A83="","",COUNTIFS('4 Abril'!$B:$B,A83))</f>
        <v>4</v>
      </c>
      <c r="Y83" s="6">
        <f t="shared" si="77"/>
        <v>0.10989010989010989</v>
      </c>
      <c r="Z83" s="7">
        <f>_xlfn.MINIFS('5 Mayo'!$G:$G,'5 Mayo'!$B:$B,A83)</f>
        <v>4.4000000000000004</v>
      </c>
      <c r="AA83" s="5">
        <f>_xlfn.MAXIFS('5 Mayo'!$H:$H,'5 Mayo'!$B:$B,A83)</f>
        <v>4.8</v>
      </c>
      <c r="AB83" s="5">
        <f t="shared" si="78"/>
        <v>4.5999999999999996</v>
      </c>
      <c r="AC83" s="5">
        <f t="shared" si="79"/>
        <v>0.39999999999999947</v>
      </c>
      <c r="AD83" s="5">
        <f>IF(A83="","",COUNTIFS('5 Mayo'!$B:$B,A83))</f>
        <v>3</v>
      </c>
      <c r="AE83" s="6">
        <f t="shared" si="80"/>
        <v>8.6956521739130321E-2</v>
      </c>
      <c r="AF83" s="7">
        <f>_xlfn.MINIFS('6 Junio'!$G:$G,'6 Junio'!$B:$B,A83)</f>
        <v>4.4000000000000004</v>
      </c>
      <c r="AG83" s="5">
        <f>_xlfn.MAXIFS('6 Junio'!$H:$H,'6 Junio'!$B:$B,A83)</f>
        <v>4.8</v>
      </c>
      <c r="AH83" s="5">
        <f t="shared" si="81"/>
        <v>4.5999999999999996</v>
      </c>
      <c r="AI83" s="5">
        <f t="shared" si="82"/>
        <v>0.39999999999999947</v>
      </c>
      <c r="AJ83" s="5">
        <f>IF(A83="","",COUNTIFS('6 Junio'!$B:$B,A83))</f>
        <v>3</v>
      </c>
      <c r="AK83" s="6">
        <f t="shared" si="83"/>
        <v>8.6956521739130321E-2</v>
      </c>
      <c r="AL83" s="7">
        <f>_xlfn.MINIFS('7 Julio'!$G:$G,'7 Julio'!$B:$B,A83)</f>
        <v>4.4000000000000004</v>
      </c>
      <c r="AM83" s="5">
        <f>_xlfn.MAXIFS('7 Julio'!$H:$H,'7 Julio'!$B:$B,A83)</f>
        <v>5</v>
      </c>
      <c r="AN83" s="5">
        <f t="shared" si="84"/>
        <v>4.7</v>
      </c>
      <c r="AO83" s="5">
        <f t="shared" si="85"/>
        <v>0.59999999999999964</v>
      </c>
      <c r="AP83" s="5">
        <f>IF(A83="","",COUNTIFS('7 Julio'!$B:$B,A83))</f>
        <v>6</v>
      </c>
      <c r="AQ83" s="6">
        <f t="shared" si="86"/>
        <v>0.12765957446808501</v>
      </c>
      <c r="AR83" s="7">
        <f>_xlfn.MINIFS('8 Agosto'!$G:$G,'8 Agosto'!$B:$B,A83)</f>
        <v>4.8</v>
      </c>
      <c r="AS83" s="5">
        <f>_xlfn.MAXIFS('8 Agosto'!$H:$H,'8 Agosto'!$B:$B,A83)</f>
        <v>5.3</v>
      </c>
      <c r="AT83" s="5">
        <f t="shared" si="87"/>
        <v>5.05</v>
      </c>
      <c r="AU83" s="5">
        <f t="shared" si="88"/>
        <v>0.5</v>
      </c>
      <c r="AV83" s="5">
        <f>IF(A83="","",COUNTIFS('8 Agosto'!$B:$B,A83))</f>
        <v>7</v>
      </c>
      <c r="AW83" s="6">
        <f t="shared" si="89"/>
        <v>9.9009900990099015E-2</v>
      </c>
      <c r="AX83" s="7">
        <f>_xlfn.MINIFS('9 Septiembre'!$G:$G,'9 Septiembre'!$B:$B,A83)</f>
        <v>4.9000000000000004</v>
      </c>
      <c r="AY83" s="5">
        <f>_xlfn.MAXIFS('9 Septiembre'!$H:$H,'9 Septiembre'!$B:$B,A83)</f>
        <v>5.2</v>
      </c>
      <c r="AZ83" s="5">
        <f t="shared" si="90"/>
        <v>5.0500000000000007</v>
      </c>
      <c r="BA83" s="5">
        <f t="shared" si="91"/>
        <v>0.29999999999999982</v>
      </c>
      <c r="BB83" s="5">
        <f>IF(A83="","",COUNTIFS('9 Septiembre'!$B:$B,A83))</f>
        <v>3</v>
      </c>
      <c r="BC83" s="6">
        <f t="shared" si="92"/>
        <v>5.9405940594059362E-2</v>
      </c>
      <c r="BD83" s="7">
        <f>_xlfn.MINIFS('10 Octubre'!$G:$G,'10 Octubre'!$B:$B,A83)</f>
        <v>4.4000000000000004</v>
      </c>
      <c r="BE83" s="5">
        <f>_xlfn.MAXIFS('10 Octubre'!$H:$H,'10 Octubre'!$B:$B,A83)</f>
        <v>4.8</v>
      </c>
      <c r="BF83" s="5">
        <f t="shared" si="93"/>
        <v>4.5999999999999996</v>
      </c>
      <c r="BG83" s="5">
        <f t="shared" si="94"/>
        <v>0.39999999999999947</v>
      </c>
      <c r="BH83" s="5">
        <f>IF(A83="","",COUNTIFS('10 Octubre'!$B:$B,A83))</f>
        <v>2</v>
      </c>
      <c r="BI83" s="6">
        <f t="shared" si="95"/>
        <v>8.6956521739130321E-2</v>
      </c>
      <c r="BJ83" s="7">
        <f>_xlfn.MINIFS('11 Noviembre'!$G:$G,'11 Noviembre'!$B:$B,A83)</f>
        <v>4.0999999999999996</v>
      </c>
      <c r="BK83" s="5">
        <f>_xlfn.MAXIFS('11 Noviembre'!$H:$H,'11 Noviembre'!$B:$B,A83)</f>
        <v>4.5999999999999996</v>
      </c>
      <c r="BL83" s="5">
        <f t="shared" si="96"/>
        <v>4.3499999999999996</v>
      </c>
      <c r="BM83" s="5">
        <f t="shared" si="97"/>
        <v>0.5</v>
      </c>
      <c r="BN83" s="5">
        <f>IF(A83="","",COUNTIFS('11 Noviembre'!$B:$B,A83))</f>
        <v>4</v>
      </c>
      <c r="BO83" s="6">
        <f t="shared" si="98"/>
        <v>0.1149425287356322</v>
      </c>
      <c r="BP83" s="7">
        <f>_xlfn.MINIFS('12 Diciembre'!$G:$G,'12 Diciembre'!$B:$B,A83)</f>
        <v>4.3</v>
      </c>
      <c r="BQ83" s="5">
        <f>_xlfn.MAXIFS('12 Diciembre'!$H:$H,'12 Diciembre'!$B:$B,A83)</f>
        <v>4.8</v>
      </c>
      <c r="BR83" s="5">
        <f t="shared" si="99"/>
        <v>4.55</v>
      </c>
      <c r="BS83" s="5">
        <f t="shared" si="100"/>
        <v>0.5</v>
      </c>
      <c r="BT83" s="5">
        <f>IF(A83="","",COUNTIFS('12 Diciembre'!$B:$B,A83))</f>
        <v>5</v>
      </c>
      <c r="BU83" s="8">
        <f t="shared" si="101"/>
        <v>0.10989010989010989</v>
      </c>
    </row>
    <row r="84" spans="1:73" x14ac:dyDescent="0.3">
      <c r="A84" s="5" t="str">
        <v>Valle De San José</v>
      </c>
      <c r="B84" s="5">
        <f>_xlfn.MINIFS('1 Enero'!$G:$G,'1 Enero'!$B:$B,A84)</f>
        <v>5.0999999999999996</v>
      </c>
      <c r="C84" s="5">
        <f>_xlfn.MAXIFS('1 Enero'!$H:$H,'1 Enero'!$B:$B,A84)</f>
        <v>5.3</v>
      </c>
      <c r="D84" s="5">
        <f t="shared" si="102"/>
        <v>5.1999999999999993</v>
      </c>
      <c r="E84" s="5">
        <f t="shared" si="103"/>
        <v>0.20000000000000018</v>
      </c>
      <c r="F84" s="5">
        <f>IF(A84="","",COUNTIFS('1 Enero'!$B:$B,A84))</f>
        <v>4</v>
      </c>
      <c r="G84" s="6">
        <f t="shared" si="104"/>
        <v>3.8461538461538498E-2</v>
      </c>
      <c r="H84" s="5">
        <f>_xlfn.MINIFS('2 Febrero'!$G:$G,'2 Febrero'!$B:$B,A84)</f>
        <v>4.8</v>
      </c>
      <c r="I84" s="5">
        <f>_xlfn.MAXIFS('2 Febrero'!$H:$H,'2 Febrero'!$B:$B,A84)</f>
        <v>5.2</v>
      </c>
      <c r="J84" s="5">
        <f t="shared" si="69"/>
        <v>5</v>
      </c>
      <c r="K84" s="5">
        <f t="shared" si="70"/>
        <v>0.40000000000000036</v>
      </c>
      <c r="L84" s="5">
        <f>IF(A84="","",COUNTIFS('2 Febrero'!$B:$B,A84))</f>
        <v>5</v>
      </c>
      <c r="M84" s="6">
        <f t="shared" si="71"/>
        <v>8.0000000000000071E-2</v>
      </c>
      <c r="N84" s="5">
        <f>_xlfn.MINIFS('3 Marzo'!$G:$G,'3 Marzo'!$B:$B,A84)</f>
        <v>5.2</v>
      </c>
      <c r="O84" s="5">
        <f>_xlfn.MAXIFS('3 Marzo'!$H:$H,'3 Marzo'!$B:$B,A84)</f>
        <v>5.8</v>
      </c>
      <c r="P84" s="5">
        <f t="shared" si="72"/>
        <v>5.5</v>
      </c>
      <c r="Q84" s="5">
        <f t="shared" si="73"/>
        <v>0.59999999999999964</v>
      </c>
      <c r="R84" s="5">
        <f>IF(A84="","",COUNTIFS('3 Marzo'!$B:$B,A84))</f>
        <v>4</v>
      </c>
      <c r="S84" s="6">
        <f t="shared" si="74"/>
        <v>0.10909090909090903</v>
      </c>
      <c r="T84" s="7">
        <f>_xlfn.MINIFS('4 Abril'!$G:$G,'4 Abril'!$B:$B,A84)</f>
        <v>4.5999999999999996</v>
      </c>
      <c r="U84" s="5">
        <f>_xlfn.MAXIFS('4 Abril'!$H:$H,'4 Abril'!$B:$B,A84)</f>
        <v>4.9000000000000004</v>
      </c>
      <c r="V84" s="5">
        <f t="shared" si="75"/>
        <v>4.75</v>
      </c>
      <c r="W84" s="5">
        <f t="shared" si="76"/>
        <v>0.30000000000000071</v>
      </c>
      <c r="X84" s="5">
        <f>IF(A84="","",COUNTIFS('4 Abril'!$B:$B,A84))</f>
        <v>4</v>
      </c>
      <c r="Y84" s="6">
        <f t="shared" si="77"/>
        <v>6.315789473684226E-2</v>
      </c>
      <c r="Z84" s="7">
        <f>_xlfn.MINIFS('5 Mayo'!$G:$G,'5 Mayo'!$B:$B,A84)</f>
        <v>4.4000000000000004</v>
      </c>
      <c r="AA84" s="5">
        <f>_xlfn.MAXIFS('5 Mayo'!$H:$H,'5 Mayo'!$B:$B,A84)</f>
        <v>4.8</v>
      </c>
      <c r="AB84" s="5">
        <f t="shared" si="78"/>
        <v>4.5999999999999996</v>
      </c>
      <c r="AC84" s="5">
        <f t="shared" si="79"/>
        <v>0.39999999999999947</v>
      </c>
      <c r="AD84" s="5">
        <f>IF(A84="","",COUNTIFS('5 Mayo'!$B:$B,A84))</f>
        <v>2</v>
      </c>
      <c r="AE84" s="6">
        <f t="shared" si="80"/>
        <v>8.6956521739130321E-2</v>
      </c>
      <c r="AF84" s="7">
        <f>_xlfn.MINIFS('6 Junio'!$G:$G,'6 Junio'!$B:$B,A84)</f>
        <v>4.4000000000000004</v>
      </c>
      <c r="AG84" s="5">
        <f>_xlfn.MAXIFS('6 Junio'!$H:$H,'6 Junio'!$B:$B,A84)</f>
        <v>4.8</v>
      </c>
      <c r="AH84" s="5">
        <f t="shared" si="81"/>
        <v>4.5999999999999996</v>
      </c>
      <c r="AI84" s="5">
        <f t="shared" si="82"/>
        <v>0.39999999999999947</v>
      </c>
      <c r="AJ84" s="5">
        <f>IF(A84="","",COUNTIFS('6 Junio'!$B:$B,A84))</f>
        <v>2</v>
      </c>
      <c r="AK84" s="6">
        <f t="shared" si="83"/>
        <v>8.6956521739130321E-2</v>
      </c>
      <c r="AL84" s="7">
        <f>_xlfn.MINIFS('7 Julio'!$G:$G,'7 Julio'!$B:$B,A84)</f>
        <v>4.8</v>
      </c>
      <c r="AM84" s="5">
        <f>_xlfn.MAXIFS('7 Julio'!$H:$H,'7 Julio'!$B:$B,A84)</f>
        <v>4.9000000000000004</v>
      </c>
      <c r="AN84" s="5">
        <f t="shared" si="84"/>
        <v>4.8499999999999996</v>
      </c>
      <c r="AO84" s="5">
        <f t="shared" si="85"/>
        <v>0.10000000000000053</v>
      </c>
      <c r="AP84" s="5">
        <f>IF(A84="","",COUNTIFS('7 Julio'!$B:$B,A84))</f>
        <v>3</v>
      </c>
      <c r="AQ84" s="6">
        <f t="shared" si="86"/>
        <v>2.0618556701031038E-2</v>
      </c>
      <c r="AR84" s="7">
        <f>_xlfn.MINIFS('8 Agosto'!$G:$G,'8 Agosto'!$B:$B,A84)</f>
        <v>5</v>
      </c>
      <c r="AS84" s="5">
        <f>_xlfn.MAXIFS('8 Agosto'!$H:$H,'8 Agosto'!$B:$B,A84)</f>
        <v>5.2</v>
      </c>
      <c r="AT84" s="5">
        <f t="shared" si="87"/>
        <v>5.0999999999999996</v>
      </c>
      <c r="AU84" s="5">
        <f t="shared" si="88"/>
        <v>0.20000000000000018</v>
      </c>
      <c r="AV84" s="5">
        <f>IF(A84="","",COUNTIFS('8 Agosto'!$B:$B,A84))</f>
        <v>2</v>
      </c>
      <c r="AW84" s="6">
        <f t="shared" si="89"/>
        <v>3.9215686274509838E-2</v>
      </c>
      <c r="AX84" s="7">
        <f>_xlfn.MINIFS('9 Septiembre'!$G:$G,'9 Septiembre'!$B:$B,A84)</f>
        <v>4.9000000000000004</v>
      </c>
      <c r="AY84" s="5">
        <f>_xlfn.MAXIFS('9 Septiembre'!$H:$H,'9 Septiembre'!$B:$B,A84)</f>
        <v>5.0999999999999996</v>
      </c>
      <c r="AZ84" s="5">
        <f t="shared" si="90"/>
        <v>5</v>
      </c>
      <c r="BA84" s="5">
        <f t="shared" si="91"/>
        <v>0.19999999999999929</v>
      </c>
      <c r="BB84" s="5">
        <f>IF(A84="","",COUNTIFS('9 Septiembre'!$B:$B,A84))</f>
        <v>2</v>
      </c>
      <c r="BC84" s="6">
        <f t="shared" si="92"/>
        <v>3.9999999999999855E-2</v>
      </c>
      <c r="BD84" s="7">
        <f>_xlfn.MINIFS('10 Octubre'!$G:$G,'10 Octubre'!$B:$B,A84)</f>
        <v>4.4000000000000004</v>
      </c>
      <c r="BE84" s="5">
        <f>_xlfn.MAXIFS('10 Octubre'!$H:$H,'10 Octubre'!$B:$B,A84)</f>
        <v>4.8</v>
      </c>
      <c r="BF84" s="5">
        <f t="shared" si="93"/>
        <v>4.5999999999999996</v>
      </c>
      <c r="BG84" s="5">
        <f t="shared" si="94"/>
        <v>0.39999999999999947</v>
      </c>
      <c r="BH84" s="5">
        <f>IF(A84="","",COUNTIFS('10 Octubre'!$B:$B,A84))</f>
        <v>3</v>
      </c>
      <c r="BI84" s="6">
        <f t="shared" si="95"/>
        <v>8.6956521739130321E-2</v>
      </c>
      <c r="BJ84" s="7">
        <f>_xlfn.MINIFS('11 Noviembre'!$G:$G,'11 Noviembre'!$B:$B,A84)</f>
        <v>4.4000000000000004</v>
      </c>
      <c r="BK84" s="5">
        <f>_xlfn.MAXIFS('11 Noviembre'!$H:$H,'11 Noviembre'!$B:$B,A84)</f>
        <v>4.9000000000000004</v>
      </c>
      <c r="BL84" s="5">
        <f t="shared" si="96"/>
        <v>4.6500000000000004</v>
      </c>
      <c r="BM84" s="5">
        <f t="shared" si="97"/>
        <v>0.5</v>
      </c>
      <c r="BN84" s="5">
        <f>IF(A84="","",COUNTIFS('11 Noviembre'!$B:$B,A84))</f>
        <v>5</v>
      </c>
      <c r="BO84" s="6">
        <f t="shared" si="98"/>
        <v>0.1075268817204301</v>
      </c>
      <c r="BP84" s="7">
        <f>_xlfn.MINIFS('12 Diciembre'!$G:$G,'12 Diciembre'!$B:$B,A84)</f>
        <v>4.8</v>
      </c>
      <c r="BQ84" s="5">
        <f>_xlfn.MAXIFS('12 Diciembre'!$H:$H,'12 Diciembre'!$B:$B,A84)</f>
        <v>5.2</v>
      </c>
      <c r="BR84" s="5">
        <f t="shared" si="99"/>
        <v>5</v>
      </c>
      <c r="BS84" s="5">
        <f t="shared" si="100"/>
        <v>0.40000000000000036</v>
      </c>
      <c r="BT84" s="5">
        <f>IF(A84="","",COUNTIFS('12 Diciembre'!$B:$B,A84))</f>
        <v>5</v>
      </c>
      <c r="BU84" s="8">
        <f t="shared" si="101"/>
        <v>8.0000000000000071E-2</v>
      </c>
    </row>
    <row r="85" spans="1:73" x14ac:dyDescent="0.3">
      <c r="A85" s="5" t="str">
        <v>Vélez</v>
      </c>
      <c r="B85" s="5">
        <f>_xlfn.MINIFS('1 Enero'!$G:$G,'1 Enero'!$B:$B,A85)</f>
        <v>4.9000000000000004</v>
      </c>
      <c r="C85" s="5">
        <f>_xlfn.MAXIFS('1 Enero'!$H:$H,'1 Enero'!$B:$B,A85)</f>
        <v>5.3</v>
      </c>
      <c r="D85" s="5">
        <f t="shared" si="102"/>
        <v>5.0999999999999996</v>
      </c>
      <c r="E85" s="5">
        <f t="shared" si="103"/>
        <v>0.39999999999999947</v>
      </c>
      <c r="F85" s="5">
        <f>IF(A85="","",COUNTIFS('1 Enero'!$B:$B,A85))</f>
        <v>8</v>
      </c>
      <c r="G85" s="6">
        <f t="shared" si="104"/>
        <v>7.843137254901951E-2</v>
      </c>
      <c r="H85" s="5">
        <f>_xlfn.MINIFS('2 Febrero'!$G:$G,'2 Febrero'!$B:$B,A85)</f>
        <v>4.4000000000000004</v>
      </c>
      <c r="I85" s="5">
        <f>_xlfn.MAXIFS('2 Febrero'!$H:$H,'2 Febrero'!$B:$B,A85)</f>
        <v>5.2</v>
      </c>
      <c r="J85" s="5">
        <f t="shared" si="69"/>
        <v>4.8000000000000007</v>
      </c>
      <c r="K85" s="5">
        <f t="shared" si="70"/>
        <v>0.79999999999999982</v>
      </c>
      <c r="L85" s="5">
        <f>IF(A85="","",COUNTIFS('2 Febrero'!$B:$B,A85))</f>
        <v>10</v>
      </c>
      <c r="M85" s="6">
        <f t="shared" si="71"/>
        <v>0.1666666666666666</v>
      </c>
      <c r="N85" s="5">
        <f>_xlfn.MINIFS('3 Marzo'!$G:$G,'3 Marzo'!$B:$B,A85)</f>
        <v>4.9000000000000004</v>
      </c>
      <c r="O85" s="5">
        <f>_xlfn.MAXIFS('3 Marzo'!$H:$H,'3 Marzo'!$B:$B,A85)</f>
        <v>6.1</v>
      </c>
      <c r="P85" s="5">
        <f t="shared" si="72"/>
        <v>5.5</v>
      </c>
      <c r="Q85" s="5">
        <f t="shared" si="73"/>
        <v>1.1999999999999993</v>
      </c>
      <c r="R85" s="5">
        <f>IF(A85="","",COUNTIFS('3 Marzo'!$B:$B,A85))</f>
        <v>9</v>
      </c>
      <c r="S85" s="6">
        <f t="shared" si="74"/>
        <v>0.21818181818181806</v>
      </c>
      <c r="T85" s="7">
        <f>_xlfn.MINIFS('4 Abril'!$G:$G,'4 Abril'!$B:$B,A85)</f>
        <v>4.4000000000000004</v>
      </c>
      <c r="U85" s="5">
        <f>_xlfn.MAXIFS('4 Abril'!$H:$H,'4 Abril'!$B:$B,A85)</f>
        <v>5</v>
      </c>
      <c r="V85" s="5">
        <f t="shared" si="75"/>
        <v>4.7</v>
      </c>
      <c r="W85" s="5">
        <f t="shared" si="76"/>
        <v>0.59999999999999964</v>
      </c>
      <c r="X85" s="5">
        <f>IF(A85="","",COUNTIFS('4 Abril'!$B:$B,A85))</f>
        <v>7</v>
      </c>
      <c r="Y85" s="6">
        <f t="shared" si="77"/>
        <v>0.12765957446808501</v>
      </c>
      <c r="Z85" s="7">
        <f>_xlfn.MINIFS('5 Mayo'!$G:$G,'5 Mayo'!$B:$B,A85)</f>
        <v>4.4000000000000004</v>
      </c>
      <c r="AA85" s="5">
        <f>_xlfn.MAXIFS('5 Mayo'!$H:$H,'5 Mayo'!$B:$B,A85)</f>
        <v>4.8</v>
      </c>
      <c r="AB85" s="5">
        <f t="shared" si="78"/>
        <v>4.5999999999999996</v>
      </c>
      <c r="AC85" s="5">
        <f t="shared" si="79"/>
        <v>0.39999999999999947</v>
      </c>
      <c r="AD85" s="5">
        <f>IF(A85="","",COUNTIFS('5 Mayo'!$B:$B,A85))</f>
        <v>2</v>
      </c>
      <c r="AE85" s="6">
        <f t="shared" si="80"/>
        <v>8.6956521739130321E-2</v>
      </c>
      <c r="AF85" s="7">
        <f>_xlfn.MINIFS('6 Junio'!$G:$G,'6 Junio'!$B:$B,A85)</f>
        <v>4.4000000000000004</v>
      </c>
      <c r="AG85" s="5">
        <f>_xlfn.MAXIFS('6 Junio'!$H:$H,'6 Junio'!$B:$B,A85)</f>
        <v>4.8</v>
      </c>
      <c r="AH85" s="5">
        <f t="shared" si="81"/>
        <v>4.5999999999999996</v>
      </c>
      <c r="AI85" s="5">
        <f t="shared" si="82"/>
        <v>0.39999999999999947</v>
      </c>
      <c r="AJ85" s="5">
        <f>IF(A85="","",COUNTIFS('6 Junio'!$B:$B,A85))</f>
        <v>4</v>
      </c>
      <c r="AK85" s="6">
        <f t="shared" si="83"/>
        <v>8.6956521739130321E-2</v>
      </c>
      <c r="AL85" s="7">
        <f>_xlfn.MINIFS('7 Julio'!$G:$G,'7 Julio'!$B:$B,A85)</f>
        <v>4.8</v>
      </c>
      <c r="AM85" s="5">
        <f>_xlfn.MAXIFS('7 Julio'!$H:$H,'7 Julio'!$B:$B,A85)</f>
        <v>5</v>
      </c>
      <c r="AN85" s="5">
        <f t="shared" si="84"/>
        <v>4.9000000000000004</v>
      </c>
      <c r="AO85" s="5">
        <f t="shared" si="85"/>
        <v>0.20000000000000018</v>
      </c>
      <c r="AP85" s="5">
        <f>IF(A85="","",COUNTIFS('7 Julio'!$B:$B,A85))</f>
        <v>4</v>
      </c>
      <c r="AQ85" s="6">
        <f t="shared" si="86"/>
        <v>4.0816326530612276E-2</v>
      </c>
      <c r="AR85" s="7">
        <f>_xlfn.MINIFS('8 Agosto'!$G:$G,'8 Agosto'!$B:$B,A85)</f>
        <v>5</v>
      </c>
      <c r="AS85" s="5">
        <f>_xlfn.MAXIFS('8 Agosto'!$H:$H,'8 Agosto'!$B:$B,A85)</f>
        <v>5.3</v>
      </c>
      <c r="AT85" s="5">
        <f t="shared" si="87"/>
        <v>5.15</v>
      </c>
      <c r="AU85" s="5">
        <f t="shared" si="88"/>
        <v>0.29999999999999982</v>
      </c>
      <c r="AV85" s="5">
        <f>IF(A85="","",COUNTIFS('8 Agosto'!$B:$B,A85))</f>
        <v>5</v>
      </c>
      <c r="AW85" s="6">
        <f t="shared" si="89"/>
        <v>5.825242718446598E-2</v>
      </c>
      <c r="AX85" s="7">
        <f>_xlfn.MINIFS('9 Septiembre'!$G:$G,'9 Septiembre'!$B:$B,A85)</f>
        <v>4.9000000000000004</v>
      </c>
      <c r="AY85" s="5">
        <f>_xlfn.MAXIFS('9 Septiembre'!$H:$H,'9 Septiembre'!$B:$B,A85)</f>
        <v>5.2</v>
      </c>
      <c r="AZ85" s="5">
        <f t="shared" si="90"/>
        <v>5.0500000000000007</v>
      </c>
      <c r="BA85" s="5">
        <f t="shared" si="91"/>
        <v>0.29999999999999982</v>
      </c>
      <c r="BB85" s="5">
        <f>IF(A85="","",COUNTIFS('9 Septiembre'!$B:$B,A85))</f>
        <v>3</v>
      </c>
      <c r="BC85" s="6">
        <f t="shared" si="92"/>
        <v>5.9405940594059362E-2</v>
      </c>
      <c r="BD85" s="7">
        <f>_xlfn.MINIFS('10 Octubre'!$G:$G,'10 Octubre'!$B:$B,A85)</f>
        <v>4.5999999999999996</v>
      </c>
      <c r="BE85" s="5">
        <f>_xlfn.MAXIFS('10 Octubre'!$H:$H,'10 Octubre'!$B:$B,A85)</f>
        <v>4.8</v>
      </c>
      <c r="BF85" s="5">
        <f t="shared" si="93"/>
        <v>4.6999999999999993</v>
      </c>
      <c r="BG85" s="5">
        <f t="shared" si="94"/>
        <v>0.20000000000000018</v>
      </c>
      <c r="BH85" s="5">
        <f>IF(A85="","",COUNTIFS('10 Octubre'!$B:$B,A85))</f>
        <v>2</v>
      </c>
      <c r="BI85" s="6">
        <f t="shared" si="95"/>
        <v>4.255319148936175E-2</v>
      </c>
      <c r="BJ85" s="7">
        <f>_xlfn.MINIFS('11 Noviembre'!$G:$G,'11 Noviembre'!$B:$B,A85)</f>
        <v>4.3</v>
      </c>
      <c r="BK85" s="5">
        <f>_xlfn.MAXIFS('11 Noviembre'!$H:$H,'11 Noviembre'!$B:$B,A85)</f>
        <v>4.9000000000000004</v>
      </c>
      <c r="BL85" s="5">
        <f t="shared" si="96"/>
        <v>4.5999999999999996</v>
      </c>
      <c r="BM85" s="5">
        <f t="shared" si="97"/>
        <v>0.60000000000000053</v>
      </c>
      <c r="BN85" s="5">
        <f>IF(A85="","",COUNTIFS('11 Noviembre'!$B:$B,A85))</f>
        <v>5</v>
      </c>
      <c r="BO85" s="6">
        <f t="shared" si="98"/>
        <v>0.13043478260869579</v>
      </c>
      <c r="BP85" s="7">
        <f>_xlfn.MINIFS('12 Diciembre'!$G:$G,'12 Diciembre'!$B:$B,A85)</f>
        <v>4.4000000000000004</v>
      </c>
      <c r="BQ85" s="5">
        <f>_xlfn.MAXIFS('12 Diciembre'!$H:$H,'12 Diciembre'!$B:$B,A85)</f>
        <v>5.2</v>
      </c>
      <c r="BR85" s="5">
        <f t="shared" si="99"/>
        <v>4.8000000000000007</v>
      </c>
      <c r="BS85" s="5">
        <f t="shared" si="100"/>
        <v>0.79999999999999982</v>
      </c>
      <c r="BT85" s="5">
        <f>IF(A85="","",COUNTIFS('12 Diciembre'!$B:$B,A85))</f>
        <v>9</v>
      </c>
      <c r="BU85" s="8">
        <f t="shared" si="101"/>
        <v>0.1666666666666666</v>
      </c>
    </row>
    <row r="86" spans="1:73" x14ac:dyDescent="0.3">
      <c r="A86" s="5" t="str">
        <v>Vetas</v>
      </c>
      <c r="B86" s="5">
        <f>_xlfn.MINIFS('1 Enero'!$G:$G,'1 Enero'!$B:$B,A86)</f>
        <v>4.8</v>
      </c>
      <c r="C86" s="5">
        <f>_xlfn.MAXIFS('1 Enero'!$H:$H,'1 Enero'!$B:$B,A86)</f>
        <v>5.0999999999999996</v>
      </c>
      <c r="D86" s="5">
        <f t="shared" si="102"/>
        <v>4.9499999999999993</v>
      </c>
      <c r="E86" s="5">
        <f t="shared" si="103"/>
        <v>0.29999999999999982</v>
      </c>
      <c r="F86" s="5">
        <f>IF(A86="","",COUNTIFS('1 Enero'!$B:$B,A86))</f>
        <v>5</v>
      </c>
      <c r="G86" s="6">
        <f t="shared" si="104"/>
        <v>6.060606060606058E-2</v>
      </c>
      <c r="H86" s="5">
        <f>_xlfn.MINIFS('2 Febrero'!$G:$G,'2 Febrero'!$B:$B,A86)</f>
        <v>4.3</v>
      </c>
      <c r="I86" s="5">
        <f>_xlfn.MAXIFS('2 Febrero'!$H:$H,'2 Febrero'!$B:$B,A86)</f>
        <v>4.9000000000000004</v>
      </c>
      <c r="J86" s="5">
        <f t="shared" si="69"/>
        <v>4.5999999999999996</v>
      </c>
      <c r="K86" s="5">
        <f t="shared" si="70"/>
        <v>0.60000000000000053</v>
      </c>
      <c r="L86" s="5">
        <f>IF(A86="","",COUNTIFS('2 Febrero'!$B:$B,A86))</f>
        <v>6</v>
      </c>
      <c r="M86" s="6">
        <f t="shared" si="71"/>
        <v>0.13043478260869579</v>
      </c>
      <c r="N86" s="5">
        <f>_xlfn.MINIFS('3 Marzo'!$G:$G,'3 Marzo'!$B:$B,A86)</f>
        <v>4.8</v>
      </c>
      <c r="O86" s="5">
        <f>_xlfn.MAXIFS('3 Marzo'!$H:$H,'3 Marzo'!$B:$B,A86)</f>
        <v>5.8</v>
      </c>
      <c r="P86" s="5">
        <f t="shared" si="72"/>
        <v>5.3</v>
      </c>
      <c r="Q86" s="5">
        <f t="shared" si="73"/>
        <v>1</v>
      </c>
      <c r="R86" s="5">
        <f>IF(A86="","",COUNTIFS('3 Marzo'!$B:$B,A86))</f>
        <v>5</v>
      </c>
      <c r="S86" s="6">
        <f t="shared" si="74"/>
        <v>0.18867924528301888</v>
      </c>
      <c r="T86" s="7">
        <f>_xlfn.MINIFS('4 Abril'!$G:$G,'4 Abril'!$B:$B,A86)</f>
        <v>4.3</v>
      </c>
      <c r="U86" s="5">
        <f>_xlfn.MAXIFS('4 Abril'!$H:$H,'4 Abril'!$B:$B,A86)</f>
        <v>4.8</v>
      </c>
      <c r="V86" s="5">
        <f t="shared" si="75"/>
        <v>4.55</v>
      </c>
      <c r="W86" s="5">
        <f t="shared" si="76"/>
        <v>0.5</v>
      </c>
      <c r="X86" s="5">
        <f>IF(A86="","",COUNTIFS('4 Abril'!$B:$B,A86))</f>
        <v>4</v>
      </c>
      <c r="Y86" s="6">
        <f t="shared" si="77"/>
        <v>0.10989010989010989</v>
      </c>
      <c r="Z86" s="7">
        <f>_xlfn.MINIFS('5 Mayo'!$G:$G,'5 Mayo'!$B:$B,A86)</f>
        <v>4.4000000000000004</v>
      </c>
      <c r="AA86" s="5">
        <f>_xlfn.MAXIFS('5 Mayo'!$H:$H,'5 Mayo'!$B:$B,A86)</f>
        <v>4.5999999999999996</v>
      </c>
      <c r="AB86" s="5">
        <f t="shared" si="78"/>
        <v>4.5</v>
      </c>
      <c r="AC86" s="5">
        <f t="shared" si="79"/>
        <v>0.19999999999999929</v>
      </c>
      <c r="AD86" s="5">
        <f>IF(A86="","",COUNTIFS('5 Mayo'!$B:$B,A86))</f>
        <v>2</v>
      </c>
      <c r="AE86" s="6">
        <f t="shared" si="80"/>
        <v>4.4444444444444287E-2</v>
      </c>
      <c r="AF86" s="7">
        <f>_xlfn.MINIFS('6 Junio'!$G:$G,'6 Junio'!$B:$B,A86)</f>
        <v>4.4000000000000004</v>
      </c>
      <c r="AG86" s="5">
        <f>_xlfn.MAXIFS('6 Junio'!$H:$H,'6 Junio'!$B:$B,A86)</f>
        <v>4.5999999999999996</v>
      </c>
      <c r="AH86" s="5">
        <f t="shared" si="81"/>
        <v>4.5</v>
      </c>
      <c r="AI86" s="5">
        <f t="shared" si="82"/>
        <v>0.19999999999999929</v>
      </c>
      <c r="AJ86" s="5">
        <f>IF(A86="","",COUNTIFS('6 Junio'!$B:$B,A86))</f>
        <v>2</v>
      </c>
      <c r="AK86" s="6">
        <f t="shared" si="83"/>
        <v>4.4444444444444287E-2</v>
      </c>
      <c r="AL86" s="7">
        <f>_xlfn.MINIFS('7 Julio'!$G:$G,'7 Julio'!$B:$B,A86)</f>
        <v>4.4000000000000004</v>
      </c>
      <c r="AM86" s="5">
        <f>_xlfn.MAXIFS('7 Julio'!$H:$H,'7 Julio'!$B:$B,A86)</f>
        <v>4.8</v>
      </c>
      <c r="AN86" s="5">
        <f t="shared" si="84"/>
        <v>4.5999999999999996</v>
      </c>
      <c r="AO86" s="5">
        <f t="shared" si="85"/>
        <v>0.39999999999999947</v>
      </c>
      <c r="AP86" s="5">
        <f>IF(A86="","",COUNTIFS('7 Julio'!$B:$B,A86))</f>
        <v>3</v>
      </c>
      <c r="AQ86" s="6">
        <f t="shared" si="86"/>
        <v>8.6956521739130321E-2</v>
      </c>
      <c r="AR86" s="7">
        <f>_xlfn.MINIFS('8 Agosto'!$G:$G,'8 Agosto'!$B:$B,A86)</f>
        <v>4.8</v>
      </c>
      <c r="AS86" s="5">
        <f>_xlfn.MAXIFS('8 Agosto'!$H:$H,'8 Agosto'!$B:$B,A86)</f>
        <v>5.0999999999999996</v>
      </c>
      <c r="AT86" s="5">
        <f t="shared" si="87"/>
        <v>4.9499999999999993</v>
      </c>
      <c r="AU86" s="5">
        <f t="shared" si="88"/>
        <v>0.29999999999999982</v>
      </c>
      <c r="AV86" s="5">
        <f>IF(A86="","",COUNTIFS('8 Agosto'!$B:$B,A86))</f>
        <v>4</v>
      </c>
      <c r="AW86" s="6">
        <f t="shared" si="89"/>
        <v>6.060606060606058E-2</v>
      </c>
      <c r="AX86" s="7">
        <f>_xlfn.MINIFS('9 Septiembre'!$G:$G,'9 Septiembre'!$B:$B,A86)</f>
        <v>4.9000000000000004</v>
      </c>
      <c r="AY86" s="5">
        <f>_xlfn.MAXIFS('9 Septiembre'!$H:$H,'9 Septiembre'!$B:$B,A86)</f>
        <v>5.0999999999999996</v>
      </c>
      <c r="AZ86" s="5">
        <f t="shared" si="90"/>
        <v>5</v>
      </c>
      <c r="BA86" s="5">
        <f t="shared" si="91"/>
        <v>0.19999999999999929</v>
      </c>
      <c r="BB86" s="5">
        <f>IF(A86="","",COUNTIFS('9 Septiembre'!$B:$B,A86))</f>
        <v>2</v>
      </c>
      <c r="BC86" s="6">
        <f t="shared" si="92"/>
        <v>3.9999999999999855E-2</v>
      </c>
      <c r="BD86" s="7">
        <f>_xlfn.MINIFS('10 Octubre'!$G:$G,'10 Octubre'!$B:$B,A86)</f>
        <v>4.4000000000000004</v>
      </c>
      <c r="BE86" s="5">
        <f>_xlfn.MAXIFS('10 Octubre'!$H:$H,'10 Octubre'!$B:$B,A86)</f>
        <v>4.5999999999999996</v>
      </c>
      <c r="BF86" s="5">
        <f t="shared" si="93"/>
        <v>4.5</v>
      </c>
      <c r="BG86" s="5">
        <f t="shared" si="94"/>
        <v>0.19999999999999929</v>
      </c>
      <c r="BH86" s="5">
        <f>IF(A86="","",COUNTIFS('10 Octubre'!$B:$B,A86))</f>
        <v>1</v>
      </c>
      <c r="BI86" s="6">
        <f t="shared" si="95"/>
        <v>4.4444444444444287E-2</v>
      </c>
      <c r="BJ86" s="7">
        <f>_xlfn.MINIFS('11 Noviembre'!$G:$G,'11 Noviembre'!$B:$B,A86)</f>
        <v>3.9</v>
      </c>
      <c r="BK86" s="5">
        <f>_xlfn.MAXIFS('11 Noviembre'!$H:$H,'11 Noviembre'!$B:$B,A86)</f>
        <v>4.4000000000000004</v>
      </c>
      <c r="BL86" s="5">
        <f t="shared" si="96"/>
        <v>4.1500000000000004</v>
      </c>
      <c r="BM86" s="5">
        <f t="shared" si="97"/>
        <v>0.50000000000000044</v>
      </c>
      <c r="BN86" s="5">
        <f>IF(A86="","",COUNTIFS('11 Noviembre'!$B:$B,A86))</f>
        <v>3</v>
      </c>
      <c r="BO86" s="6">
        <f t="shared" si="98"/>
        <v>0.12048192771084347</v>
      </c>
      <c r="BP86" s="7">
        <f>_xlfn.MINIFS('12 Diciembre'!$G:$G,'12 Diciembre'!$B:$B,A86)</f>
        <v>4.0999999999999996</v>
      </c>
      <c r="BQ86" s="5">
        <f>_xlfn.MAXIFS('12 Diciembre'!$H:$H,'12 Diciembre'!$B:$B,A86)</f>
        <v>4.8</v>
      </c>
      <c r="BR86" s="5">
        <f t="shared" si="99"/>
        <v>4.4499999999999993</v>
      </c>
      <c r="BS86" s="5">
        <f t="shared" si="100"/>
        <v>0.70000000000000018</v>
      </c>
      <c r="BT86" s="5">
        <f>IF(A86="","",COUNTIFS('12 Diciembre'!$B:$B,A86))</f>
        <v>5</v>
      </c>
      <c r="BU86" s="8">
        <f t="shared" si="101"/>
        <v>0.15730337078651693</v>
      </c>
    </row>
    <row r="87" spans="1:73" x14ac:dyDescent="0.3">
      <c r="A87" s="5" t="str">
        <v>Villanueva</v>
      </c>
      <c r="B87" s="5">
        <f>_xlfn.MINIFS('1 Enero'!$G:$G,'1 Enero'!$B:$B,A87)</f>
        <v>4.9000000000000004</v>
      </c>
      <c r="C87" s="5">
        <f>_xlfn.MAXIFS('1 Enero'!$H:$H,'1 Enero'!$B:$B,A87)</f>
        <v>5.2</v>
      </c>
      <c r="D87" s="5">
        <f t="shared" si="102"/>
        <v>5.0500000000000007</v>
      </c>
      <c r="E87" s="5">
        <f t="shared" si="103"/>
        <v>0.29999999999999982</v>
      </c>
      <c r="F87" s="5">
        <f>IF(A87="","",COUNTIFS('1 Enero'!$B:$B,A87))</f>
        <v>6</v>
      </c>
      <c r="G87" s="6">
        <f t="shared" si="104"/>
        <v>5.9405940594059362E-2</v>
      </c>
      <c r="H87" s="5">
        <f>_xlfn.MINIFS('2 Febrero'!$G:$G,'2 Febrero'!$B:$B,A87)</f>
        <v>4.4000000000000004</v>
      </c>
      <c r="I87" s="5">
        <f>_xlfn.MAXIFS('2 Febrero'!$H:$H,'2 Febrero'!$B:$B,A87)</f>
        <v>5.2</v>
      </c>
      <c r="J87" s="5">
        <f t="shared" si="69"/>
        <v>4.8000000000000007</v>
      </c>
      <c r="K87" s="5">
        <f t="shared" si="70"/>
        <v>0.79999999999999982</v>
      </c>
      <c r="L87" s="5">
        <f>IF(A87="","",COUNTIFS('2 Febrero'!$B:$B,A87))</f>
        <v>8</v>
      </c>
      <c r="M87" s="6">
        <f t="shared" si="71"/>
        <v>0.1666666666666666</v>
      </c>
      <c r="N87" s="5">
        <f>_xlfn.MINIFS('3 Marzo'!$G:$G,'3 Marzo'!$B:$B,A87)</f>
        <v>4.9000000000000004</v>
      </c>
      <c r="O87" s="5">
        <f>_xlfn.MAXIFS('3 Marzo'!$H:$H,'3 Marzo'!$B:$B,A87)</f>
        <v>5.8</v>
      </c>
      <c r="P87" s="5">
        <f t="shared" si="72"/>
        <v>5.35</v>
      </c>
      <c r="Q87" s="5">
        <f t="shared" si="73"/>
        <v>0.89999999999999947</v>
      </c>
      <c r="R87" s="5">
        <f>IF(A87="","",COUNTIFS('3 Marzo'!$B:$B,A87))</f>
        <v>8</v>
      </c>
      <c r="S87" s="6">
        <f t="shared" si="74"/>
        <v>0.16822429906542047</v>
      </c>
      <c r="T87" s="7">
        <f>_xlfn.MINIFS('4 Abril'!$G:$G,'4 Abril'!$B:$B,A87)</f>
        <v>4.3</v>
      </c>
      <c r="U87" s="5">
        <f>_xlfn.MAXIFS('4 Abril'!$H:$H,'4 Abril'!$B:$B,A87)</f>
        <v>4.9000000000000004</v>
      </c>
      <c r="V87" s="5">
        <f t="shared" si="75"/>
        <v>4.5999999999999996</v>
      </c>
      <c r="W87" s="5">
        <f t="shared" si="76"/>
        <v>0.60000000000000053</v>
      </c>
      <c r="X87" s="5">
        <f>IF(A87="","",COUNTIFS('4 Abril'!$B:$B,A87))</f>
        <v>6</v>
      </c>
      <c r="Y87" s="6">
        <f t="shared" si="77"/>
        <v>0.13043478260869579</v>
      </c>
      <c r="Z87" s="7">
        <f>_xlfn.MINIFS('5 Mayo'!$G:$G,'5 Mayo'!$B:$B,A87)</f>
        <v>4.4000000000000004</v>
      </c>
      <c r="AA87" s="5">
        <f>_xlfn.MAXIFS('5 Mayo'!$H:$H,'5 Mayo'!$B:$B,A87)</f>
        <v>4.8</v>
      </c>
      <c r="AB87" s="5">
        <f t="shared" si="78"/>
        <v>4.5999999999999996</v>
      </c>
      <c r="AC87" s="5">
        <f t="shared" si="79"/>
        <v>0.39999999999999947</v>
      </c>
      <c r="AD87" s="5">
        <f>IF(A87="","",COUNTIFS('5 Mayo'!$B:$B,A87))</f>
        <v>2</v>
      </c>
      <c r="AE87" s="6">
        <f t="shared" si="80"/>
        <v>8.6956521739130321E-2</v>
      </c>
      <c r="AF87" s="7">
        <f>_xlfn.MINIFS('6 Junio'!$G:$G,'6 Junio'!$B:$B,A87)</f>
        <v>4.5999999999999996</v>
      </c>
      <c r="AG87" s="5">
        <f>_xlfn.MAXIFS('6 Junio'!$H:$H,'6 Junio'!$B:$B,A87)</f>
        <v>4.8</v>
      </c>
      <c r="AH87" s="5">
        <f t="shared" si="81"/>
        <v>4.6999999999999993</v>
      </c>
      <c r="AI87" s="5">
        <f t="shared" si="82"/>
        <v>0.20000000000000018</v>
      </c>
      <c r="AJ87" s="5">
        <f>IF(A87="","",COUNTIFS('6 Junio'!$B:$B,A87))</f>
        <v>2</v>
      </c>
      <c r="AK87" s="6">
        <f t="shared" si="83"/>
        <v>4.255319148936175E-2</v>
      </c>
      <c r="AL87" s="7">
        <f>_xlfn.MINIFS('7 Julio'!$G:$G,'7 Julio'!$B:$B,A87)</f>
        <v>4.9000000000000004</v>
      </c>
      <c r="AM87" s="5">
        <f>_xlfn.MAXIFS('7 Julio'!$H:$H,'7 Julio'!$B:$B,A87)</f>
        <v>5</v>
      </c>
      <c r="AN87" s="5">
        <f t="shared" si="84"/>
        <v>4.95</v>
      </c>
      <c r="AO87" s="5">
        <f t="shared" si="85"/>
        <v>9.9999999999999645E-2</v>
      </c>
      <c r="AP87" s="5">
        <f>IF(A87="","",COUNTIFS('7 Julio'!$B:$B,A87))</f>
        <v>2</v>
      </c>
      <c r="AQ87" s="6">
        <f t="shared" si="86"/>
        <v>2.0202020202020131E-2</v>
      </c>
      <c r="AR87" s="7">
        <f>_xlfn.MINIFS('8 Agosto'!$G:$G,'8 Agosto'!$B:$B,A87)</f>
        <v>5.0999999999999996</v>
      </c>
      <c r="AS87" s="5">
        <f>_xlfn.MAXIFS('8 Agosto'!$H:$H,'8 Agosto'!$B:$B,A87)</f>
        <v>5.3</v>
      </c>
      <c r="AT87" s="5">
        <f t="shared" si="87"/>
        <v>5.1999999999999993</v>
      </c>
      <c r="AU87" s="5">
        <f t="shared" si="88"/>
        <v>0.20000000000000018</v>
      </c>
      <c r="AV87" s="5">
        <f>IF(A87="","",COUNTIFS('8 Agosto'!$B:$B,A87))</f>
        <v>4</v>
      </c>
      <c r="AW87" s="6">
        <f t="shared" si="89"/>
        <v>3.8461538461538498E-2</v>
      </c>
      <c r="AX87" s="7">
        <f>_xlfn.MINIFS('9 Septiembre'!$G:$G,'9 Septiembre'!$B:$B,A87)</f>
        <v>5</v>
      </c>
      <c r="AY87" s="5">
        <f>_xlfn.MAXIFS('9 Septiembre'!$H:$H,'9 Septiembre'!$B:$B,A87)</f>
        <v>5.0999999999999996</v>
      </c>
      <c r="AZ87" s="5">
        <f t="shared" si="90"/>
        <v>5.05</v>
      </c>
      <c r="BA87" s="5">
        <f t="shared" si="91"/>
        <v>9.9999999999999645E-2</v>
      </c>
      <c r="BB87" s="5">
        <f>IF(A87="","",COUNTIFS('9 Septiembre'!$B:$B,A87))</f>
        <v>1</v>
      </c>
      <c r="BC87" s="6">
        <f t="shared" si="92"/>
        <v>1.9801980198019733E-2</v>
      </c>
      <c r="BD87" s="7">
        <f>_xlfn.MINIFS('10 Octubre'!$G:$G,'10 Octubre'!$B:$B,A87)</f>
        <v>4.4000000000000004</v>
      </c>
      <c r="BE87" s="5">
        <f>_xlfn.MAXIFS('10 Octubre'!$H:$H,'10 Octubre'!$B:$B,A87)</f>
        <v>4.8</v>
      </c>
      <c r="BF87" s="5">
        <f t="shared" si="93"/>
        <v>4.5999999999999996</v>
      </c>
      <c r="BG87" s="5">
        <f t="shared" si="94"/>
        <v>0.39999999999999947</v>
      </c>
      <c r="BH87" s="5">
        <f>IF(A87="","",COUNTIFS('10 Octubre'!$B:$B,A87))</f>
        <v>3</v>
      </c>
      <c r="BI87" s="6">
        <f t="shared" si="95"/>
        <v>8.6956521739130321E-2</v>
      </c>
      <c r="BJ87" s="7">
        <f>_xlfn.MINIFS('11 Noviembre'!$G:$G,'11 Noviembre'!$B:$B,A87)</f>
        <v>4.3</v>
      </c>
      <c r="BK87" s="5">
        <f>_xlfn.MAXIFS('11 Noviembre'!$H:$H,'11 Noviembre'!$B:$B,A87)</f>
        <v>4.8</v>
      </c>
      <c r="BL87" s="5">
        <f t="shared" si="96"/>
        <v>4.55</v>
      </c>
      <c r="BM87" s="5">
        <f t="shared" si="97"/>
        <v>0.5</v>
      </c>
      <c r="BN87" s="5">
        <f>IF(A87="","",COUNTIFS('11 Noviembre'!$B:$B,A87))</f>
        <v>3</v>
      </c>
      <c r="BO87" s="6">
        <f t="shared" si="98"/>
        <v>0.10989010989010989</v>
      </c>
      <c r="BP87" s="7">
        <f>_xlfn.MINIFS('12 Diciembre'!$G:$G,'12 Diciembre'!$B:$B,A87)</f>
        <v>4.4000000000000004</v>
      </c>
      <c r="BQ87" s="5">
        <f>_xlfn.MAXIFS('12 Diciembre'!$H:$H,'12 Diciembre'!$B:$B,A87)</f>
        <v>5.0999999999999996</v>
      </c>
      <c r="BR87" s="5">
        <f t="shared" si="99"/>
        <v>4.75</v>
      </c>
      <c r="BS87" s="5">
        <f t="shared" si="100"/>
        <v>0.69999999999999929</v>
      </c>
      <c r="BT87" s="5">
        <f>IF(A87="","",COUNTIFS('12 Diciembre'!$B:$B,A87))</f>
        <v>6</v>
      </c>
      <c r="BU87" s="8">
        <f t="shared" si="101"/>
        <v>0.14736842105263143</v>
      </c>
    </row>
    <row r="88" spans="1:73" x14ac:dyDescent="0.3">
      <c r="A88" s="9" t="str">
        <v>Zapatoca</v>
      </c>
      <c r="B88" s="9">
        <f>_xlfn.MINIFS('1 Enero'!$G:$G,'1 Enero'!$B:$B,A88)</f>
        <v>4.8</v>
      </c>
      <c r="C88" s="9">
        <f>_xlfn.MAXIFS('1 Enero'!$H:$H,'1 Enero'!$B:$B,A88)</f>
        <v>5.3</v>
      </c>
      <c r="D88" s="9">
        <f t="shared" si="102"/>
        <v>5.05</v>
      </c>
      <c r="E88" s="9">
        <f t="shared" si="103"/>
        <v>0.5</v>
      </c>
      <c r="F88" s="9">
        <f>IF(A88="","",COUNTIFS('1 Enero'!$B:$B,A88))</f>
        <v>9</v>
      </c>
      <c r="G88" s="10">
        <f t="shared" si="104"/>
        <v>9.9009900990099015E-2</v>
      </c>
      <c r="H88" s="9">
        <f>_xlfn.MINIFS('2 Febrero'!$G:$G,'2 Febrero'!$B:$B,A88)</f>
        <v>4.4000000000000004</v>
      </c>
      <c r="I88" s="9">
        <f>_xlfn.MAXIFS('2 Febrero'!$H:$H,'2 Febrero'!$B:$B,A88)</f>
        <v>5.2</v>
      </c>
      <c r="J88" s="9">
        <f t="shared" si="69"/>
        <v>4.8000000000000007</v>
      </c>
      <c r="K88" s="9">
        <f t="shared" si="70"/>
        <v>0.79999999999999982</v>
      </c>
      <c r="L88" s="9">
        <f>IF(A88="","",COUNTIFS('2 Febrero'!$B:$B,A88))</f>
        <v>8</v>
      </c>
      <c r="M88" s="10">
        <f t="shared" si="71"/>
        <v>0.1666666666666666</v>
      </c>
      <c r="N88" s="9">
        <f>_xlfn.MINIFS('3 Marzo'!$G:$G,'3 Marzo'!$B:$B,A88)</f>
        <v>4.8</v>
      </c>
      <c r="O88" s="9">
        <f>_xlfn.MAXIFS('3 Marzo'!$H:$H,'3 Marzo'!$B:$B,A88)</f>
        <v>5.8</v>
      </c>
      <c r="P88" s="9">
        <f t="shared" si="72"/>
        <v>5.3</v>
      </c>
      <c r="Q88" s="9">
        <f t="shared" si="73"/>
        <v>1</v>
      </c>
      <c r="R88" s="9">
        <f>IF(A88="","",COUNTIFS('3 Marzo'!$B:$B,A88))</f>
        <v>10</v>
      </c>
      <c r="S88" s="10">
        <f t="shared" si="74"/>
        <v>0.18867924528301888</v>
      </c>
      <c r="T88" s="11">
        <f>_xlfn.MINIFS('4 Abril'!$G:$G,'4 Abril'!$B:$B,A88)</f>
        <v>4.0999999999999996</v>
      </c>
      <c r="U88" s="9">
        <f>_xlfn.MAXIFS('4 Abril'!$H:$H,'4 Abril'!$B:$B,A88)</f>
        <v>4.9000000000000004</v>
      </c>
      <c r="V88" s="9">
        <f t="shared" si="75"/>
        <v>4.5</v>
      </c>
      <c r="W88" s="9">
        <f t="shared" si="76"/>
        <v>0.80000000000000071</v>
      </c>
      <c r="X88" s="9">
        <f>IF(A88="","",COUNTIFS('4 Abril'!$B:$B,A88))</f>
        <v>8</v>
      </c>
      <c r="Y88" s="10">
        <f t="shared" si="77"/>
        <v>0.17777777777777792</v>
      </c>
      <c r="Z88" s="11">
        <f>_xlfn.MINIFS('5 Mayo'!$G:$G,'5 Mayo'!$B:$B,A88)</f>
        <v>4.4000000000000004</v>
      </c>
      <c r="AA88" s="9">
        <f>_xlfn.MAXIFS('5 Mayo'!$H:$H,'5 Mayo'!$B:$B,A88)</f>
        <v>4.8</v>
      </c>
      <c r="AB88" s="9">
        <f t="shared" si="78"/>
        <v>4.5999999999999996</v>
      </c>
      <c r="AC88" s="9">
        <f t="shared" si="79"/>
        <v>0.39999999999999947</v>
      </c>
      <c r="AD88" s="9">
        <f>IF(A88="","",COUNTIFS('5 Mayo'!$B:$B,A88))</f>
        <v>2</v>
      </c>
      <c r="AE88" s="10">
        <f t="shared" si="80"/>
        <v>8.6956521739130321E-2</v>
      </c>
      <c r="AF88" s="11">
        <f>_xlfn.MINIFS('6 Junio'!$G:$G,'6 Junio'!$B:$B,A88)</f>
        <v>4.4000000000000004</v>
      </c>
      <c r="AG88" s="9">
        <f>_xlfn.MAXIFS('6 Junio'!$H:$H,'6 Junio'!$B:$B,A88)</f>
        <v>4.9000000000000004</v>
      </c>
      <c r="AH88" s="9">
        <f t="shared" si="81"/>
        <v>4.6500000000000004</v>
      </c>
      <c r="AI88" s="9">
        <f t="shared" si="82"/>
        <v>0.5</v>
      </c>
      <c r="AJ88" s="9">
        <f>IF(A88="","",COUNTIFS('6 Junio'!$B:$B,A88))</f>
        <v>5</v>
      </c>
      <c r="AK88" s="10">
        <f t="shared" si="83"/>
        <v>0.1075268817204301</v>
      </c>
      <c r="AL88" s="11">
        <f>_xlfn.MINIFS('7 Julio'!$G:$G,'7 Julio'!$B:$B,A88)</f>
        <v>4.5999999999999996</v>
      </c>
      <c r="AM88" s="9">
        <f>_xlfn.MAXIFS('7 Julio'!$H:$H,'7 Julio'!$B:$B,A88)</f>
        <v>5</v>
      </c>
      <c r="AN88" s="9">
        <f t="shared" si="84"/>
        <v>4.8</v>
      </c>
      <c r="AO88" s="9">
        <f t="shared" si="85"/>
        <v>0.40000000000000036</v>
      </c>
      <c r="AP88" s="9">
        <f>IF(A88="","",COUNTIFS('7 Julio'!$B:$B,A88))</f>
        <v>4</v>
      </c>
      <c r="AQ88" s="10">
        <f t="shared" si="86"/>
        <v>8.3333333333333412E-2</v>
      </c>
      <c r="AR88" s="11">
        <f>_xlfn.MINIFS('8 Agosto'!$G:$G,'8 Agosto'!$B:$B,A88)</f>
        <v>5</v>
      </c>
      <c r="AS88" s="9">
        <f>_xlfn.MAXIFS('8 Agosto'!$H:$H,'8 Agosto'!$B:$B,A88)</f>
        <v>5.3</v>
      </c>
      <c r="AT88" s="9">
        <f t="shared" si="87"/>
        <v>5.15</v>
      </c>
      <c r="AU88" s="9">
        <f t="shared" si="88"/>
        <v>0.29999999999999982</v>
      </c>
      <c r="AV88" s="9">
        <f>IF(A88="","",COUNTIFS('8 Agosto'!$B:$B,A88))</f>
        <v>5</v>
      </c>
      <c r="AW88" s="10">
        <f t="shared" si="89"/>
        <v>5.825242718446598E-2</v>
      </c>
      <c r="AX88" s="11">
        <f>_xlfn.MINIFS('9 Septiembre'!$G:$G,'9 Septiembre'!$B:$B,A88)</f>
        <v>4.9000000000000004</v>
      </c>
      <c r="AY88" s="9">
        <f>_xlfn.MAXIFS('9 Septiembre'!$H:$H,'9 Septiembre'!$B:$B,A88)</f>
        <v>5.2</v>
      </c>
      <c r="AZ88" s="9">
        <f t="shared" si="90"/>
        <v>5.0500000000000007</v>
      </c>
      <c r="BA88" s="9">
        <f t="shared" si="91"/>
        <v>0.29999999999999982</v>
      </c>
      <c r="BB88" s="9">
        <f>IF(A88="","",COUNTIFS('9 Septiembre'!$B:$B,A88))</f>
        <v>3</v>
      </c>
      <c r="BC88" s="10">
        <f t="shared" si="92"/>
        <v>5.9405940594059362E-2</v>
      </c>
      <c r="BD88" s="11">
        <f>_xlfn.MINIFS('10 Octubre'!$G:$G,'10 Octubre'!$B:$B,A88)</f>
        <v>4.4000000000000004</v>
      </c>
      <c r="BE88" s="9">
        <f>_xlfn.MAXIFS('10 Octubre'!$H:$H,'10 Octubre'!$B:$B,A88)</f>
        <v>4.9000000000000004</v>
      </c>
      <c r="BF88" s="9">
        <f t="shared" si="93"/>
        <v>4.6500000000000004</v>
      </c>
      <c r="BG88" s="9">
        <f t="shared" si="94"/>
        <v>0.5</v>
      </c>
      <c r="BH88" s="9">
        <f>IF(A88="","",COUNTIFS('10 Octubre'!$B:$B,A88))</f>
        <v>4</v>
      </c>
      <c r="BI88" s="10">
        <f t="shared" si="95"/>
        <v>0.1075268817204301</v>
      </c>
      <c r="BJ88" s="11">
        <f>_xlfn.MINIFS('11 Noviembre'!$G:$G,'11 Noviembre'!$B:$B,A88)</f>
        <v>4.0999999999999996</v>
      </c>
      <c r="BK88" s="9">
        <f>_xlfn.MAXIFS('11 Noviembre'!$H:$H,'11 Noviembre'!$B:$B,A88)</f>
        <v>4.8</v>
      </c>
      <c r="BL88" s="9">
        <f t="shared" si="96"/>
        <v>4.4499999999999993</v>
      </c>
      <c r="BM88" s="9">
        <f t="shared" si="97"/>
        <v>0.70000000000000018</v>
      </c>
      <c r="BN88" s="9">
        <f>IF(A88="","",COUNTIFS('11 Noviembre'!$B:$B,A88))</f>
        <v>5</v>
      </c>
      <c r="BO88" s="10">
        <f t="shared" si="98"/>
        <v>0.15730337078651693</v>
      </c>
      <c r="BP88" s="11">
        <f>_xlfn.MINIFS('12 Diciembre'!$G:$G,'12 Diciembre'!$B:$B,A88)</f>
        <v>4.4000000000000004</v>
      </c>
      <c r="BQ88" s="9">
        <f>_xlfn.MAXIFS('12 Diciembre'!$H:$H,'12 Diciembre'!$B:$B,A88)</f>
        <v>5.0999999999999996</v>
      </c>
      <c r="BR88" s="9">
        <f t="shared" si="99"/>
        <v>4.75</v>
      </c>
      <c r="BS88" s="9">
        <f t="shared" si="100"/>
        <v>0.69999999999999929</v>
      </c>
      <c r="BT88" s="9">
        <f>IF(A88="","",COUNTIFS('12 Diciembre'!$B:$B,A88))</f>
        <v>8</v>
      </c>
      <c r="BU88" s="12">
        <f t="shared" si="101"/>
        <v>0.14736842105263143</v>
      </c>
    </row>
    <row r="89" spans="1:73" x14ac:dyDescent="0.3">
      <c r="A89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8CFA6-8A82-434A-8C3E-144061C2A378}">
  <dimension ref="A1:G88"/>
  <sheetViews>
    <sheetView zoomScale="115" zoomScaleNormal="115" workbookViewId="0">
      <selection sqref="A1:G10"/>
    </sheetView>
  </sheetViews>
  <sheetFormatPr baseColWidth="10" defaultRowHeight="14.4" x14ac:dyDescent="0.3"/>
  <cols>
    <col min="1" max="1" width="21" bestFit="1" customWidth="1"/>
    <col min="2" max="2" width="21.88671875" bestFit="1" customWidth="1"/>
    <col min="3" max="3" width="14.33203125" bestFit="1" customWidth="1"/>
    <col min="4" max="4" width="14.88671875" bestFit="1" customWidth="1"/>
    <col min="5" max="5" width="18" bestFit="1" customWidth="1"/>
    <col min="6" max="6" width="16.6640625" bestFit="1" customWidth="1"/>
    <col min="7" max="7" width="32.44140625" bestFit="1" customWidth="1"/>
  </cols>
  <sheetData>
    <row r="1" spans="1:7" x14ac:dyDescent="0.3">
      <c r="A1" s="14" t="s">
        <v>1</v>
      </c>
      <c r="B1" s="14" t="s">
        <v>236</v>
      </c>
      <c r="C1" s="14" t="s">
        <v>237</v>
      </c>
      <c r="D1" s="14" t="s">
        <v>238</v>
      </c>
      <c r="E1" s="14" t="s">
        <v>239</v>
      </c>
      <c r="F1" s="14" t="s">
        <v>240</v>
      </c>
      <c r="G1" s="14" t="s">
        <v>241</v>
      </c>
    </row>
    <row r="2" spans="1:7" x14ac:dyDescent="0.3">
      <c r="A2" s="15" t="s">
        <v>9</v>
      </c>
      <c r="B2" s="16">
        <f>AVERAGEIFS(tbl_resumen_val_1[medio], tbl_resumen_val_1[Municipio], $A2)</f>
        <v>4.8875000000000002</v>
      </c>
      <c r="C2" s="17">
        <f>_xlfn.MINIFS(tbl_resumen_val_1[min], tbl_resumen_val_1[Municipio], $A2)</f>
        <v>4.4000000000000004</v>
      </c>
      <c r="D2" s="17">
        <f>_xlfn.MAXIFS(tbl_resumen_val_1[max], tbl_resumen_val_1[Municipio], $A2)</f>
        <v>6.1</v>
      </c>
      <c r="E2" s="17">
        <f>(D2-C2)/B2</f>
        <v>0.34782608695652156</v>
      </c>
      <c r="F2" s="17">
        <f>_xlfn.MINIFS(tbl_resumen_val_1[medio], tbl_resumen_val_1[Municipio], $A2)</f>
        <v>4.5999999999999996</v>
      </c>
      <c r="G2" s="18" t="str" cm="1">
        <f t="array" ref="G2">IFERROR(PROPER(_xlfn.TEXTJOIN(" / ",TRUE,TEXT(DATE(2000,_xlfn._xlws.SORT(_xlfn._xlws.FILTER(tbl_resumen_val_1[Mes_num],(tbl_resumen_val_1[Municipio]=$A2)*(tbl_resumen_val_1[medio]=$F2)),1,1),1),"mmmm"))),"")</f>
        <v>Mayo / Octubre / Noviembre</v>
      </c>
    </row>
    <row r="3" spans="1:7" x14ac:dyDescent="0.3">
      <c r="A3" s="15" t="s">
        <v>24</v>
      </c>
      <c r="B3" s="16">
        <f>AVERAGEIFS(tbl_resumen_val_1[medio], tbl_resumen_val_1[Municipio], $A3)</f>
        <v>4.8</v>
      </c>
      <c r="C3" s="17">
        <f>_xlfn.MINIFS(tbl_resumen_val_1[min], tbl_resumen_val_1[Municipio], $A3)</f>
        <v>4.0999999999999996</v>
      </c>
      <c r="D3" s="17">
        <f>_xlfn.MAXIFS(tbl_resumen_val_1[max], tbl_resumen_val_1[Municipio], $A3)</f>
        <v>6.1</v>
      </c>
      <c r="E3" s="17">
        <f t="shared" ref="E3:E66" si="0">(D3-C3)/B3</f>
        <v>0.41666666666666669</v>
      </c>
      <c r="F3" s="17">
        <f>_xlfn.MINIFS(tbl_resumen_val_1[medio], tbl_resumen_val_1[Municipio], $A3)</f>
        <v>4.4499999999999993</v>
      </c>
      <c r="G3" s="18" t="str" cm="1">
        <f t="array" ref="G3">IFERROR(PROPER(_xlfn.TEXTJOIN(" / ",TRUE,TEXT(DATE(2000,_xlfn._xlws.SORT(_xlfn._xlws.FILTER(tbl_resumen_val_1[Mes_num],(tbl_resumen_val_1[Municipio]=$A3)*(tbl_resumen_val_1[medio]=$F3)),1,1),1),"mmmm"))),"")</f>
        <v>Noviembre</v>
      </c>
    </row>
    <row r="4" spans="1:7" x14ac:dyDescent="0.3">
      <c r="A4" s="15" t="s">
        <v>27</v>
      </c>
      <c r="B4" s="16">
        <f>AVERAGEIFS(tbl_resumen_val_1[medio], tbl_resumen_val_1[Municipio], $A4)</f>
        <v>4.8166666666666664</v>
      </c>
      <c r="C4" s="17">
        <f>_xlfn.MINIFS(tbl_resumen_val_1[min], tbl_resumen_val_1[Municipio], $A4)</f>
        <v>4.0999999999999996</v>
      </c>
      <c r="D4" s="17">
        <f>_xlfn.MAXIFS(tbl_resumen_val_1[max], tbl_resumen_val_1[Municipio], $A4)</f>
        <v>5.8</v>
      </c>
      <c r="E4" s="17">
        <f t="shared" si="0"/>
        <v>0.35294117647058831</v>
      </c>
      <c r="F4" s="17">
        <f>_xlfn.MINIFS(tbl_resumen_val_1[medio], tbl_resumen_val_1[Municipio], $A4)</f>
        <v>4.4499999999999993</v>
      </c>
      <c r="G4" s="18" t="str" cm="1">
        <f t="array" ref="G4">IFERROR(PROPER(_xlfn.TEXTJOIN(" / ",TRUE,TEXT(DATE(2000,_xlfn._xlws.SORT(_xlfn._xlws.FILTER(tbl_resumen_val_1[Mes_num],(tbl_resumen_val_1[Municipio]=$A4)*(tbl_resumen_val_1[medio]=$F4)),1,1),1),"mmmm"))),"")</f>
        <v>Noviembre</v>
      </c>
    </row>
    <row r="5" spans="1:7" x14ac:dyDescent="0.3">
      <c r="A5" s="15" t="s">
        <v>34</v>
      </c>
      <c r="B5" s="16">
        <f>AVERAGEIFS(tbl_resumen_val_1[medio], tbl_resumen_val_1[Municipio], $A5)</f>
        <v>4.9875000000000007</v>
      </c>
      <c r="C5" s="17">
        <f>_xlfn.MINIFS(tbl_resumen_val_1[min], tbl_resumen_val_1[Municipio], $A5)</f>
        <v>4.4000000000000004</v>
      </c>
      <c r="D5" s="17">
        <f>_xlfn.MAXIFS(tbl_resumen_val_1[max], tbl_resumen_val_1[Municipio], $A5)</f>
        <v>6.1</v>
      </c>
      <c r="E5" s="17">
        <f t="shared" si="0"/>
        <v>0.34085213032581435</v>
      </c>
      <c r="F5" s="17">
        <f>_xlfn.MINIFS(tbl_resumen_val_1[medio], tbl_resumen_val_1[Municipio], $A5)</f>
        <v>4.6500000000000004</v>
      </c>
      <c r="G5" s="18" t="str" cm="1">
        <f t="array" ref="G5">IFERROR(PROPER(_xlfn.TEXTJOIN(" / ",TRUE,TEXT(DATE(2000,_xlfn._xlws.SORT(_xlfn._xlws.FILTER(tbl_resumen_val_1[Mes_num],(tbl_resumen_val_1[Municipio]=$A5)*(tbl_resumen_val_1[medio]=$F5)),1,1),1),"mmmm"))),"")</f>
        <v>Noviembre</v>
      </c>
    </row>
    <row r="6" spans="1:7" x14ac:dyDescent="0.3">
      <c r="A6" s="15" t="s">
        <v>35</v>
      </c>
      <c r="B6" s="16">
        <f>AVERAGEIFS(tbl_resumen_val_1[medio], tbl_resumen_val_1[Municipio], $A6)</f>
        <v>4.854166666666667</v>
      </c>
      <c r="C6" s="17">
        <f>_xlfn.MINIFS(tbl_resumen_val_1[min], tbl_resumen_val_1[Municipio], $A6)</f>
        <v>4.3</v>
      </c>
      <c r="D6" s="17">
        <f>_xlfn.MAXIFS(tbl_resumen_val_1[max], tbl_resumen_val_1[Municipio], $A6)</f>
        <v>5.8</v>
      </c>
      <c r="E6" s="17">
        <f t="shared" si="0"/>
        <v>0.30901287553648066</v>
      </c>
      <c r="F6" s="17">
        <f>_xlfn.MINIFS(tbl_resumen_val_1[medio], tbl_resumen_val_1[Municipio], $A6)</f>
        <v>4.5999999999999996</v>
      </c>
      <c r="G6" s="18" t="str" cm="1">
        <f t="array" ref="G6">IFERROR(PROPER(_xlfn.TEXTJOIN(" / ",TRUE,TEXT(DATE(2000,_xlfn._xlws.SORT(_xlfn._xlws.FILTER(tbl_resumen_val_1[Mes_num],(tbl_resumen_val_1[Municipio]=$A6)*(tbl_resumen_val_1[medio]=$F6)),1,1),1),"mmmm"))),"")</f>
        <v>Mayo / Octubre / Noviembre</v>
      </c>
    </row>
    <row r="7" spans="1:7" x14ac:dyDescent="0.3">
      <c r="A7" s="15" t="s">
        <v>36</v>
      </c>
      <c r="B7" s="16">
        <f>AVERAGEIFS(tbl_resumen_val_1[medio], tbl_resumen_val_1[Municipio], $A7)</f>
        <v>4.8624999999999998</v>
      </c>
      <c r="C7" s="17">
        <f>_xlfn.MINIFS(tbl_resumen_val_1[min], tbl_resumen_val_1[Municipio], $A7)</f>
        <v>4.4000000000000004</v>
      </c>
      <c r="D7" s="17">
        <f>_xlfn.MAXIFS(tbl_resumen_val_1[max], tbl_resumen_val_1[Municipio], $A7)</f>
        <v>5.4</v>
      </c>
      <c r="E7" s="17">
        <f t="shared" si="0"/>
        <v>0.20565552699228792</v>
      </c>
      <c r="F7" s="17">
        <f>_xlfn.MINIFS(tbl_resumen_val_1[medio], tbl_resumen_val_1[Municipio], $A7)</f>
        <v>4.5999999999999996</v>
      </c>
      <c r="G7" s="18" t="str" cm="1">
        <f t="array" ref="G7">IFERROR(PROPER(_xlfn.TEXTJOIN(" / ",TRUE,TEXT(DATE(2000,_xlfn._xlws.SORT(_xlfn._xlws.FILTER(tbl_resumen_val_1[Mes_num],(tbl_resumen_val_1[Municipio]=$A7)*(tbl_resumen_val_1[medio]=$F7)),1,1),1),"mmmm"))),"")</f>
        <v>Noviembre</v>
      </c>
    </row>
    <row r="8" spans="1:7" x14ac:dyDescent="0.3">
      <c r="A8" s="15" t="s">
        <v>37</v>
      </c>
      <c r="B8" s="16">
        <f>AVERAGEIFS(tbl_resumen_val_1[medio], tbl_resumen_val_1[Municipio], $A8)</f>
        <v>4.7708333333333339</v>
      </c>
      <c r="C8" s="17">
        <f>_xlfn.MINIFS(tbl_resumen_val_1[min], tbl_resumen_val_1[Municipio], $A8)</f>
        <v>4.0999999999999996</v>
      </c>
      <c r="D8" s="17">
        <f>_xlfn.MAXIFS(tbl_resumen_val_1[max], tbl_resumen_val_1[Municipio], $A8)</f>
        <v>5.4</v>
      </c>
      <c r="E8" s="17">
        <f t="shared" si="0"/>
        <v>0.27248908296943242</v>
      </c>
      <c r="F8" s="17">
        <f>_xlfn.MINIFS(tbl_resumen_val_1[medio], tbl_resumen_val_1[Municipio], $A8)</f>
        <v>4.3499999999999996</v>
      </c>
      <c r="G8" s="18" t="str" cm="1">
        <f t="array" ref="G8">IFERROR(PROPER(_xlfn.TEXTJOIN(" / ",TRUE,TEXT(DATE(2000,_xlfn._xlws.SORT(_xlfn._xlws.FILTER(tbl_resumen_val_1[Mes_num],(tbl_resumen_val_1[Municipio]=$A8)*(tbl_resumen_val_1[medio]=$F8)),1,1),1),"mmmm"))),"")</f>
        <v>Noviembre</v>
      </c>
    </row>
    <row r="9" spans="1:7" x14ac:dyDescent="0.3">
      <c r="A9" s="15" t="s">
        <v>40</v>
      </c>
      <c r="B9" s="16">
        <f>AVERAGEIFS(tbl_resumen_val_1[medio], tbl_resumen_val_1[Municipio], $A9)</f>
        <v>4.8500000000000005</v>
      </c>
      <c r="C9" s="17">
        <f>_xlfn.MINIFS(tbl_resumen_val_1[min], tbl_resumen_val_1[Municipio], $A9)</f>
        <v>3.9</v>
      </c>
      <c r="D9" s="17">
        <f>_xlfn.MAXIFS(tbl_resumen_val_1[max], tbl_resumen_val_1[Municipio], $A9)</f>
        <v>5.8</v>
      </c>
      <c r="E9" s="17">
        <f t="shared" si="0"/>
        <v>0.39175257731958757</v>
      </c>
      <c r="F9" s="17">
        <f>_xlfn.MINIFS(tbl_resumen_val_1[medio], tbl_resumen_val_1[Municipio], $A9)</f>
        <v>4.5</v>
      </c>
      <c r="G9" s="18" t="str" cm="1">
        <f t="array" ref="G9">IFERROR(PROPER(_xlfn.TEXTJOIN(" / ",TRUE,TEXT(DATE(2000,_xlfn._xlws.SORT(_xlfn._xlws.FILTER(tbl_resumen_val_1[Mes_num],(tbl_resumen_val_1[Municipio]=$A9)*(tbl_resumen_val_1[medio]=$F9)),1,1),1),"mmmm"))),"")</f>
        <v>Abril</v>
      </c>
    </row>
    <row r="10" spans="1:7" x14ac:dyDescent="0.3">
      <c r="A10" s="15" t="s">
        <v>43</v>
      </c>
      <c r="B10" s="16">
        <f>AVERAGEIFS(tbl_resumen_val_1[medio], tbl_resumen_val_1[Municipio], $A10)</f>
        <v>4.791666666666667</v>
      </c>
      <c r="C10" s="17">
        <f>_xlfn.MINIFS(tbl_resumen_val_1[min], tbl_resumen_val_1[Municipio], $A10)</f>
        <v>4.0999999999999996</v>
      </c>
      <c r="D10" s="17">
        <f>_xlfn.MAXIFS(tbl_resumen_val_1[max], tbl_resumen_val_1[Municipio], $A10)</f>
        <v>5.8</v>
      </c>
      <c r="E10" s="17">
        <f t="shared" si="0"/>
        <v>0.3547826086956522</v>
      </c>
      <c r="F10" s="17">
        <f>_xlfn.MINIFS(tbl_resumen_val_1[medio], tbl_resumen_val_1[Municipio], $A10)</f>
        <v>4.3499999999999996</v>
      </c>
      <c r="G10" s="18" t="str" cm="1">
        <f t="array" ref="G10">IFERROR(PROPER(_xlfn.TEXTJOIN(" / ",TRUE,TEXT(DATE(2000,_xlfn._xlws.SORT(_xlfn._xlws.FILTER(tbl_resumen_val_1[Mes_num],(tbl_resumen_val_1[Municipio]=$A10)*(tbl_resumen_val_1[medio]=$F10)),1,1),1),"mmmm"))),"")</f>
        <v>Noviembre</v>
      </c>
    </row>
    <row r="11" spans="1:7" x14ac:dyDescent="0.3">
      <c r="A11" s="15" t="s">
        <v>44</v>
      </c>
      <c r="B11" s="16">
        <f>AVERAGEIFS(tbl_resumen_val_1[medio], tbl_resumen_val_1[Municipio], $A11)</f>
        <v>4.9958333333333327</v>
      </c>
      <c r="C11" s="17">
        <f>_xlfn.MINIFS(tbl_resumen_val_1[min], tbl_resumen_val_1[Municipio], $A11)</f>
        <v>4.4000000000000004</v>
      </c>
      <c r="D11" s="17">
        <f>_xlfn.MAXIFS(tbl_resumen_val_1[max], tbl_resumen_val_1[Municipio], $A11)</f>
        <v>5.8</v>
      </c>
      <c r="E11" s="17">
        <f t="shared" si="0"/>
        <v>0.28023352793994988</v>
      </c>
      <c r="F11" s="17">
        <f>_xlfn.MINIFS(tbl_resumen_val_1[medio], tbl_resumen_val_1[Municipio], $A11)</f>
        <v>4.6500000000000004</v>
      </c>
      <c r="G11" s="18" t="str" cm="1">
        <f t="array" ref="G11">IFERROR(PROPER(_xlfn.TEXTJOIN(" / ",TRUE,TEXT(DATE(2000,_xlfn._xlws.SORT(_xlfn._xlws.FILTER(tbl_resumen_val_1[Mes_num],(tbl_resumen_val_1[Municipio]=$A11)*(tbl_resumen_val_1[medio]=$F11)),1,1),1),"mmmm"))),"")</f>
        <v>Noviembre</v>
      </c>
    </row>
    <row r="12" spans="1:7" x14ac:dyDescent="0.3">
      <c r="A12" s="15" t="s">
        <v>45</v>
      </c>
      <c r="B12" s="16">
        <f>AVERAGEIFS(tbl_resumen_val_1[medio], tbl_resumen_val_1[Municipio], $A12)</f>
        <v>4.75</v>
      </c>
      <c r="C12" s="17">
        <f>_xlfn.MINIFS(tbl_resumen_val_1[min], tbl_resumen_val_1[Municipio], $A12)</f>
        <v>4.0999999999999996</v>
      </c>
      <c r="D12" s="17">
        <f>_xlfn.MAXIFS(tbl_resumen_val_1[max], tbl_resumen_val_1[Municipio], $A12)</f>
        <v>5.8</v>
      </c>
      <c r="E12" s="17">
        <f t="shared" si="0"/>
        <v>0.35789473684210532</v>
      </c>
      <c r="F12" s="17">
        <f>_xlfn.MINIFS(tbl_resumen_val_1[medio], tbl_resumen_val_1[Municipio], $A12)</f>
        <v>4.25</v>
      </c>
      <c r="G12" s="18" t="str" cm="1">
        <f t="array" ref="G12">IFERROR(PROPER(_xlfn.TEXTJOIN(" / ",TRUE,TEXT(DATE(2000,_xlfn._xlws.SORT(_xlfn._xlws.FILTER(tbl_resumen_val_1[Mes_num],(tbl_resumen_val_1[Municipio]=$A12)*(tbl_resumen_val_1[medio]=$F12)),1,1),1),"mmmm"))),"")</f>
        <v>Noviembre</v>
      </c>
    </row>
    <row r="13" spans="1:7" x14ac:dyDescent="0.3">
      <c r="A13" s="15" t="s">
        <v>46</v>
      </c>
      <c r="B13" s="16">
        <f>AVERAGEIFS(tbl_resumen_val_1[medio], tbl_resumen_val_1[Municipio], $A13)</f>
        <v>4.958333333333333</v>
      </c>
      <c r="C13" s="17">
        <f>_xlfn.MINIFS(tbl_resumen_val_1[min], tbl_resumen_val_1[Municipio], $A13)</f>
        <v>4.4000000000000004</v>
      </c>
      <c r="D13" s="17">
        <f>_xlfn.MAXIFS(tbl_resumen_val_1[max], tbl_resumen_val_1[Municipio], $A13)</f>
        <v>5.8</v>
      </c>
      <c r="E13" s="17">
        <f t="shared" si="0"/>
        <v>0.28235294117647047</v>
      </c>
      <c r="F13" s="17">
        <f>_xlfn.MINIFS(tbl_resumen_val_1[medio], tbl_resumen_val_1[Municipio], $A13)</f>
        <v>4.5999999999999996</v>
      </c>
      <c r="G13" s="18" t="str" cm="1">
        <f t="array" ref="G13">IFERROR(PROPER(_xlfn.TEXTJOIN(" / ",TRUE,TEXT(DATE(2000,_xlfn._xlws.SORT(_xlfn._xlws.FILTER(tbl_resumen_val_1[Mes_num],(tbl_resumen_val_1[Municipio]=$A13)*(tbl_resumen_val_1[medio]=$F13)),1,1),1),"mmmm"))),"")</f>
        <v>Mayo / Noviembre</v>
      </c>
    </row>
    <row r="14" spans="1:7" x14ac:dyDescent="0.3">
      <c r="A14" s="15" t="s">
        <v>47</v>
      </c>
      <c r="B14" s="16">
        <f>AVERAGEIFS(tbl_resumen_val_1[medio], tbl_resumen_val_1[Municipio], $A14)</f>
        <v>4.729166666666667</v>
      </c>
      <c r="C14" s="17">
        <f>_xlfn.MINIFS(tbl_resumen_val_1[min], tbl_resumen_val_1[Municipio], $A14)</f>
        <v>3.9</v>
      </c>
      <c r="D14" s="17">
        <f>_xlfn.MAXIFS(tbl_resumen_val_1[max], tbl_resumen_val_1[Municipio], $A14)</f>
        <v>5.8</v>
      </c>
      <c r="E14" s="17">
        <f t="shared" si="0"/>
        <v>0.40176211453744487</v>
      </c>
      <c r="F14" s="17">
        <f>_xlfn.MINIFS(tbl_resumen_val_1[medio], tbl_resumen_val_1[Municipio], $A14)</f>
        <v>4.1500000000000004</v>
      </c>
      <c r="G14" s="18" t="str" cm="1">
        <f t="array" ref="G14">IFERROR(PROPER(_xlfn.TEXTJOIN(" / ",TRUE,TEXT(DATE(2000,_xlfn._xlws.SORT(_xlfn._xlws.FILTER(tbl_resumen_val_1[Mes_num],(tbl_resumen_val_1[Municipio]=$A14)*(tbl_resumen_val_1[medio]=$F14)),1,1),1),"mmmm"))),"")</f>
        <v>Noviembre</v>
      </c>
    </row>
    <row r="15" spans="1:7" x14ac:dyDescent="0.3">
      <c r="A15" s="15" t="s">
        <v>48</v>
      </c>
      <c r="B15" s="16">
        <f>AVERAGEIFS(tbl_resumen_val_1[medio], tbl_resumen_val_1[Municipio], $A15)</f>
        <v>4.8250000000000002</v>
      </c>
      <c r="C15" s="17">
        <f>_xlfn.MINIFS(tbl_resumen_val_1[min], tbl_resumen_val_1[Municipio], $A15)</f>
        <v>4.0999999999999996</v>
      </c>
      <c r="D15" s="17">
        <f>_xlfn.MAXIFS(tbl_resumen_val_1[max], tbl_resumen_val_1[Municipio], $A15)</f>
        <v>5.8</v>
      </c>
      <c r="E15" s="17">
        <f t="shared" si="0"/>
        <v>0.35233160621761661</v>
      </c>
      <c r="F15" s="17">
        <f>_xlfn.MINIFS(tbl_resumen_val_1[medio], tbl_resumen_val_1[Municipio], $A15)</f>
        <v>4.4499999999999993</v>
      </c>
      <c r="G15" s="18" t="str" cm="1">
        <f t="array" ref="G15">IFERROR(PROPER(_xlfn.TEXTJOIN(" / ",TRUE,TEXT(DATE(2000,_xlfn._xlws.SORT(_xlfn._xlws.FILTER(tbl_resumen_val_1[Mes_num],(tbl_resumen_val_1[Municipio]=$A15)*(tbl_resumen_val_1[medio]=$F15)),1,1),1),"mmmm"))),"")</f>
        <v>Noviembre</v>
      </c>
    </row>
    <row r="16" spans="1:7" x14ac:dyDescent="0.3">
      <c r="A16" s="15" t="s">
        <v>49</v>
      </c>
      <c r="B16" s="16">
        <f>AVERAGEIFS(tbl_resumen_val_1[medio], tbl_resumen_val_1[Municipio], $A16)</f>
        <v>4.6166666666666671</v>
      </c>
      <c r="C16" s="17">
        <f>_xlfn.MINIFS(tbl_resumen_val_1[min], tbl_resumen_val_1[Municipio], $A16)</f>
        <v>3.9</v>
      </c>
      <c r="D16" s="17">
        <f>_xlfn.MAXIFS(tbl_resumen_val_1[max], tbl_resumen_val_1[Municipio], $A16)</f>
        <v>5.6</v>
      </c>
      <c r="E16" s="17">
        <f t="shared" si="0"/>
        <v>0.36823104693140785</v>
      </c>
      <c r="F16" s="17">
        <f>_xlfn.MINIFS(tbl_resumen_val_1[medio], tbl_resumen_val_1[Municipio], $A16)</f>
        <v>4.1500000000000004</v>
      </c>
      <c r="G16" s="18" t="str" cm="1">
        <f t="array" ref="G16">IFERROR(PROPER(_xlfn.TEXTJOIN(" / ",TRUE,TEXT(DATE(2000,_xlfn._xlws.SORT(_xlfn._xlws.FILTER(tbl_resumen_val_1[Mes_num],(tbl_resumen_val_1[Municipio]=$A16)*(tbl_resumen_val_1[medio]=$F16)),1,1),1),"mmmm"))),"")</f>
        <v>Noviembre</v>
      </c>
    </row>
    <row r="17" spans="1:7" x14ac:dyDescent="0.3">
      <c r="A17" s="15" t="s">
        <v>50</v>
      </c>
      <c r="B17" s="16">
        <f>AVERAGEIFS(tbl_resumen_val_1[medio], tbl_resumen_val_1[Municipio], $A17)</f>
        <v>4.7749999999999995</v>
      </c>
      <c r="C17" s="17">
        <f>_xlfn.MINIFS(tbl_resumen_val_1[min], tbl_resumen_val_1[Municipio], $A17)</f>
        <v>4.0999999999999996</v>
      </c>
      <c r="D17" s="17">
        <f>_xlfn.MAXIFS(tbl_resumen_val_1[max], tbl_resumen_val_1[Municipio], $A17)</f>
        <v>6.1</v>
      </c>
      <c r="E17" s="17">
        <f t="shared" si="0"/>
        <v>0.41884816753926707</v>
      </c>
      <c r="F17" s="17">
        <f>_xlfn.MINIFS(tbl_resumen_val_1[medio], tbl_resumen_val_1[Municipio], $A17)</f>
        <v>4.4499999999999993</v>
      </c>
      <c r="G17" s="18" t="str" cm="1">
        <f t="array" ref="G17">IFERROR(PROPER(_xlfn.TEXTJOIN(" / ",TRUE,TEXT(DATE(2000,_xlfn._xlws.SORT(_xlfn._xlws.FILTER(tbl_resumen_val_1[Mes_num],(tbl_resumen_val_1[Municipio]=$A17)*(tbl_resumen_val_1[medio]=$F17)),1,1),1),"mmmm"))),"")</f>
        <v>Mayo</v>
      </c>
    </row>
    <row r="18" spans="1:7" x14ac:dyDescent="0.3">
      <c r="A18" s="15" t="s">
        <v>51</v>
      </c>
      <c r="B18" s="16">
        <f>AVERAGEIFS(tbl_resumen_val_1[medio], tbl_resumen_val_1[Municipio], $A18)</f>
        <v>4.7708333333333339</v>
      </c>
      <c r="C18" s="17">
        <f>_xlfn.MINIFS(tbl_resumen_val_1[min], tbl_resumen_val_1[Municipio], $A18)</f>
        <v>4.0999999999999996</v>
      </c>
      <c r="D18" s="17">
        <f>_xlfn.MAXIFS(tbl_resumen_val_1[max], tbl_resumen_val_1[Municipio], $A18)</f>
        <v>5.8</v>
      </c>
      <c r="E18" s="17">
        <f t="shared" si="0"/>
        <v>0.35633187772925762</v>
      </c>
      <c r="F18" s="17">
        <f>_xlfn.MINIFS(tbl_resumen_val_1[medio], tbl_resumen_val_1[Municipio], $A18)</f>
        <v>4.3499999999999996</v>
      </c>
      <c r="G18" s="18" t="str" cm="1">
        <f t="array" ref="G18">IFERROR(PROPER(_xlfn.TEXTJOIN(" / ",TRUE,TEXT(DATE(2000,_xlfn._xlws.SORT(_xlfn._xlws.FILTER(tbl_resumen_val_1[Mes_num],(tbl_resumen_val_1[Municipio]=$A18)*(tbl_resumen_val_1[medio]=$F18)),1,1),1),"mmmm"))),"")</f>
        <v>Noviembre</v>
      </c>
    </row>
    <row r="19" spans="1:7" x14ac:dyDescent="0.3">
      <c r="A19" s="15" t="s">
        <v>52</v>
      </c>
      <c r="B19" s="16">
        <f>AVERAGEIFS(tbl_resumen_val_1[medio], tbl_resumen_val_1[Municipio], $A19)</f>
        <v>4.8666666666666671</v>
      </c>
      <c r="C19" s="17">
        <f>_xlfn.MINIFS(tbl_resumen_val_1[min], tbl_resumen_val_1[Municipio], $A19)</f>
        <v>4.0999999999999996</v>
      </c>
      <c r="D19" s="17">
        <f>_xlfn.MAXIFS(tbl_resumen_val_1[max], tbl_resumen_val_1[Municipio], $A19)</f>
        <v>6.1</v>
      </c>
      <c r="E19" s="17">
        <f t="shared" si="0"/>
        <v>0.41095890410958902</v>
      </c>
      <c r="F19" s="17">
        <f>_xlfn.MINIFS(tbl_resumen_val_1[medio], tbl_resumen_val_1[Municipio], $A19)</f>
        <v>4.55</v>
      </c>
      <c r="G19" s="18" t="str" cm="1">
        <f t="array" ref="G19">IFERROR(PROPER(_xlfn.TEXTJOIN(" / ",TRUE,TEXT(DATE(2000,_xlfn._xlws.SORT(_xlfn._xlws.FILTER(tbl_resumen_val_1[Mes_num],(tbl_resumen_val_1[Municipio]=$A19)*(tbl_resumen_val_1[medio]=$F19)),1,1),1),"mmmm"))),"")</f>
        <v>Noviembre</v>
      </c>
    </row>
    <row r="20" spans="1:7" x14ac:dyDescent="0.3">
      <c r="A20" s="15" t="s">
        <v>53</v>
      </c>
      <c r="B20" s="16">
        <f>AVERAGEIFS(tbl_resumen_val_1[medio], tbl_resumen_val_1[Municipio], $A20)</f>
        <v>4.8666666666666671</v>
      </c>
      <c r="C20" s="17">
        <f>_xlfn.MINIFS(tbl_resumen_val_1[min], tbl_resumen_val_1[Municipio], $A20)</f>
        <v>4.4000000000000004</v>
      </c>
      <c r="D20" s="17">
        <f>_xlfn.MAXIFS(tbl_resumen_val_1[max], tbl_resumen_val_1[Municipio], $A20)</f>
        <v>6.1</v>
      </c>
      <c r="E20" s="17">
        <f t="shared" si="0"/>
        <v>0.34931506849315053</v>
      </c>
      <c r="F20" s="17">
        <f>_xlfn.MINIFS(tbl_resumen_val_1[medio], tbl_resumen_val_1[Municipio], $A20)</f>
        <v>4.5999999999999996</v>
      </c>
      <c r="G20" s="18" t="str" cm="1">
        <f t="array" ref="G20">IFERROR(PROPER(_xlfn.TEXTJOIN(" / ",TRUE,TEXT(DATE(2000,_xlfn._xlws.SORT(_xlfn._xlws.FILTER(tbl_resumen_val_1[Mes_num],(tbl_resumen_val_1[Municipio]=$A20)*(tbl_resumen_val_1[medio]=$F20)),1,1),1),"mmmm"))),"")</f>
        <v>Mayo / Junio / Noviembre</v>
      </c>
    </row>
    <row r="21" spans="1:7" x14ac:dyDescent="0.3">
      <c r="A21" s="15" t="s">
        <v>54</v>
      </c>
      <c r="B21" s="16">
        <f>AVERAGEIFS(tbl_resumen_val_1[medio], tbl_resumen_val_1[Municipio], $A21)</f>
        <v>4.895833333333333</v>
      </c>
      <c r="C21" s="17">
        <f>_xlfn.MINIFS(tbl_resumen_val_1[min], tbl_resumen_val_1[Municipio], $A21)</f>
        <v>4.4000000000000004</v>
      </c>
      <c r="D21" s="17">
        <f>_xlfn.MAXIFS(tbl_resumen_val_1[max], tbl_resumen_val_1[Municipio], $A21)</f>
        <v>5.5</v>
      </c>
      <c r="E21" s="17">
        <f t="shared" si="0"/>
        <v>0.22468085106382973</v>
      </c>
      <c r="F21" s="17">
        <f>_xlfn.MINIFS(tbl_resumen_val_1[medio], tbl_resumen_val_1[Municipio], $A21)</f>
        <v>4.5999999999999996</v>
      </c>
      <c r="G21" s="18" t="str" cm="1">
        <f t="array" ref="G21">IFERROR(PROPER(_xlfn.TEXTJOIN(" / ",TRUE,TEXT(DATE(2000,_xlfn._xlws.SORT(_xlfn._xlws.FILTER(tbl_resumen_val_1[Mes_num],(tbl_resumen_val_1[Municipio]=$A21)*(tbl_resumen_val_1[medio]=$F21)),1,1),1),"mmmm"))),"")</f>
        <v>Junio / Noviembre</v>
      </c>
    </row>
    <row r="22" spans="1:7" x14ac:dyDescent="0.3">
      <c r="A22" s="15" t="s">
        <v>55</v>
      </c>
      <c r="B22" s="16">
        <f>AVERAGEIFS(tbl_resumen_val_1[medio], tbl_resumen_val_1[Municipio], $A22)</f>
        <v>4.645833333333333</v>
      </c>
      <c r="C22" s="17">
        <f>_xlfn.MINIFS(tbl_resumen_val_1[min], tbl_resumen_val_1[Municipio], $A22)</f>
        <v>3.9</v>
      </c>
      <c r="D22" s="17">
        <f>_xlfn.MAXIFS(tbl_resumen_val_1[max], tbl_resumen_val_1[Municipio], $A22)</f>
        <v>5.8</v>
      </c>
      <c r="E22" s="17">
        <f t="shared" si="0"/>
        <v>0.40896860986547084</v>
      </c>
      <c r="F22" s="17">
        <f>_xlfn.MINIFS(tbl_resumen_val_1[medio], tbl_resumen_val_1[Municipio], $A22)</f>
        <v>4.25</v>
      </c>
      <c r="G22" s="18" t="str" cm="1">
        <f t="array" ref="G22">IFERROR(PROPER(_xlfn.TEXTJOIN(" / ",TRUE,TEXT(DATE(2000,_xlfn._xlws.SORT(_xlfn._xlws.FILTER(tbl_resumen_val_1[Mes_num],(tbl_resumen_val_1[Municipio]=$A22)*(tbl_resumen_val_1[medio]=$F22)),1,1),1),"mmmm"))),"")</f>
        <v>Noviembre</v>
      </c>
    </row>
    <row r="23" spans="1:7" x14ac:dyDescent="0.3">
      <c r="A23" s="15" t="s">
        <v>59</v>
      </c>
      <c r="B23" s="16">
        <f>AVERAGEIFS(tbl_resumen_val_1[medio], tbl_resumen_val_1[Municipio], $A23)</f>
        <v>4.9708333333333341</v>
      </c>
      <c r="C23" s="17">
        <f>_xlfn.MINIFS(tbl_resumen_val_1[min], tbl_resumen_val_1[Municipio], $A23)</f>
        <v>4.4000000000000004</v>
      </c>
      <c r="D23" s="17">
        <f>_xlfn.MAXIFS(tbl_resumen_val_1[max], tbl_resumen_val_1[Municipio], $A23)</f>
        <v>6.1</v>
      </c>
      <c r="E23" s="17">
        <f t="shared" si="0"/>
        <v>0.34199497066219597</v>
      </c>
      <c r="F23" s="17">
        <f>_xlfn.MINIFS(tbl_resumen_val_1[medio], tbl_resumen_val_1[Municipio], $A23)</f>
        <v>4.6500000000000004</v>
      </c>
      <c r="G23" s="18" t="str" cm="1">
        <f t="array" ref="G23">IFERROR(PROPER(_xlfn.TEXTJOIN(" / ",TRUE,TEXT(DATE(2000,_xlfn._xlws.SORT(_xlfn._xlws.FILTER(tbl_resumen_val_1[Mes_num],(tbl_resumen_val_1[Municipio]=$A23)*(tbl_resumen_val_1[medio]=$F23)),1,1),1),"mmmm"))),"")</f>
        <v>Noviembre</v>
      </c>
    </row>
    <row r="24" spans="1:7" x14ac:dyDescent="0.3">
      <c r="A24" s="15" t="s">
        <v>60</v>
      </c>
      <c r="B24" s="16">
        <f>AVERAGEIFS(tbl_resumen_val_1[medio], tbl_resumen_val_1[Municipio], $A24)</f>
        <v>4.8624999999999998</v>
      </c>
      <c r="C24" s="17">
        <f>_xlfn.MINIFS(tbl_resumen_val_1[min], tbl_resumen_val_1[Municipio], $A24)</f>
        <v>4.3</v>
      </c>
      <c r="D24" s="17">
        <f>_xlfn.MAXIFS(tbl_resumen_val_1[max], tbl_resumen_val_1[Municipio], $A24)</f>
        <v>6.1</v>
      </c>
      <c r="E24" s="17">
        <f t="shared" si="0"/>
        <v>0.37017994858611825</v>
      </c>
      <c r="F24" s="17">
        <f>_xlfn.MINIFS(tbl_resumen_val_1[medio], tbl_resumen_val_1[Municipio], $A24)</f>
        <v>4.5999999999999996</v>
      </c>
      <c r="G24" s="18" t="str" cm="1">
        <f t="array" ref="G24">IFERROR(PROPER(_xlfn.TEXTJOIN(" / ",TRUE,TEXT(DATE(2000,_xlfn._xlws.SORT(_xlfn._xlws.FILTER(tbl_resumen_val_1[Mes_num],(tbl_resumen_val_1[Municipio]=$A24)*(tbl_resumen_val_1[medio]=$F24)),1,1),1),"mmmm"))),"")</f>
        <v>Mayo / Octubre / Noviembre</v>
      </c>
    </row>
    <row r="25" spans="1:7" x14ac:dyDescent="0.3">
      <c r="A25" s="15" t="s">
        <v>61</v>
      </c>
      <c r="B25" s="16">
        <f>AVERAGEIFS(tbl_resumen_val_1[medio], tbl_resumen_val_1[Municipio], $A25)</f>
        <v>4.7666666666666666</v>
      </c>
      <c r="C25" s="17">
        <f>_xlfn.MINIFS(tbl_resumen_val_1[min], tbl_resumen_val_1[Municipio], $A25)</f>
        <v>3.9</v>
      </c>
      <c r="D25" s="17">
        <f>_xlfn.MAXIFS(tbl_resumen_val_1[max], tbl_resumen_val_1[Municipio], $A25)</f>
        <v>5.8</v>
      </c>
      <c r="E25" s="17">
        <f t="shared" si="0"/>
        <v>0.39860139860139859</v>
      </c>
      <c r="F25" s="17">
        <f>_xlfn.MINIFS(tbl_resumen_val_1[medio], tbl_resumen_val_1[Municipio], $A25)</f>
        <v>4.4000000000000004</v>
      </c>
      <c r="G25" s="18" t="str" cm="1">
        <f t="array" ref="G25">IFERROR(PROPER(_xlfn.TEXTJOIN(" / ",TRUE,TEXT(DATE(2000,_xlfn._xlws.SORT(_xlfn._xlws.FILTER(tbl_resumen_val_1[Mes_num],(tbl_resumen_val_1[Municipio]=$A25)*(tbl_resumen_val_1[medio]=$F25)),1,1),1),"mmmm"))),"")</f>
        <v>Abril</v>
      </c>
    </row>
    <row r="26" spans="1:7" x14ac:dyDescent="0.3">
      <c r="A26" s="15" t="s">
        <v>62</v>
      </c>
      <c r="B26" s="16">
        <f>AVERAGEIFS(tbl_resumen_val_1[medio], tbl_resumen_val_1[Municipio], $A26)</f>
        <v>4.8041666666666663</v>
      </c>
      <c r="C26" s="17">
        <f>_xlfn.MINIFS(tbl_resumen_val_1[min], tbl_resumen_val_1[Municipio], $A26)</f>
        <v>4.0999999999999996</v>
      </c>
      <c r="D26" s="17">
        <f>_xlfn.MAXIFS(tbl_resumen_val_1[max], tbl_resumen_val_1[Municipio], $A26)</f>
        <v>5.8</v>
      </c>
      <c r="E26" s="17">
        <f t="shared" si="0"/>
        <v>0.35385949696444063</v>
      </c>
      <c r="F26" s="17">
        <f>_xlfn.MINIFS(tbl_resumen_val_1[medio], tbl_resumen_val_1[Municipio], $A26)</f>
        <v>4.3499999999999996</v>
      </c>
      <c r="G26" s="18" t="str" cm="1">
        <f t="array" ref="G26">IFERROR(PROPER(_xlfn.TEXTJOIN(" / ",TRUE,TEXT(DATE(2000,_xlfn._xlws.SORT(_xlfn._xlws.FILTER(tbl_resumen_val_1[Mes_num],(tbl_resumen_val_1[Municipio]=$A26)*(tbl_resumen_val_1[medio]=$F26)),1,1),1),"mmmm"))),"")</f>
        <v>Noviembre</v>
      </c>
    </row>
    <row r="27" spans="1:7" x14ac:dyDescent="0.3">
      <c r="A27" s="15" t="s">
        <v>63</v>
      </c>
      <c r="B27" s="16">
        <f>AVERAGEIFS(tbl_resumen_val_1[medio], tbl_resumen_val_1[Municipio], $A27)</f>
        <v>4.770833333333333</v>
      </c>
      <c r="C27" s="17">
        <f>_xlfn.MINIFS(tbl_resumen_val_1[min], tbl_resumen_val_1[Municipio], $A27)</f>
        <v>4.0999999999999996</v>
      </c>
      <c r="D27" s="17">
        <f>_xlfn.MAXIFS(tbl_resumen_val_1[max], tbl_resumen_val_1[Municipio], $A27)</f>
        <v>5.3</v>
      </c>
      <c r="E27" s="17">
        <f t="shared" si="0"/>
        <v>0.25152838427947605</v>
      </c>
      <c r="F27" s="17">
        <f>_xlfn.MINIFS(tbl_resumen_val_1[medio], tbl_resumen_val_1[Municipio], $A27)</f>
        <v>4.3499999999999996</v>
      </c>
      <c r="G27" s="18" t="str" cm="1">
        <f t="array" ref="G27">IFERROR(PROPER(_xlfn.TEXTJOIN(" / ",TRUE,TEXT(DATE(2000,_xlfn._xlws.SORT(_xlfn._xlws.FILTER(tbl_resumen_val_1[Mes_num],(tbl_resumen_val_1[Municipio]=$A27)*(tbl_resumen_val_1[medio]=$F27)),1,1),1),"mmmm"))),"")</f>
        <v>Noviembre</v>
      </c>
    </row>
    <row r="28" spans="1:7" x14ac:dyDescent="0.3">
      <c r="A28" s="15" t="s">
        <v>64</v>
      </c>
      <c r="B28" s="16">
        <f>AVERAGEIFS(tbl_resumen_val_1[medio], tbl_resumen_val_1[Municipio], $A28)</f>
        <v>4.8749999999999991</v>
      </c>
      <c r="C28" s="17">
        <f>_xlfn.MINIFS(tbl_resumen_val_1[min], tbl_resumen_val_1[Municipio], $A28)</f>
        <v>4.4000000000000004</v>
      </c>
      <c r="D28" s="17">
        <f>_xlfn.MAXIFS(tbl_resumen_val_1[max], tbl_resumen_val_1[Municipio], $A28)</f>
        <v>6.1</v>
      </c>
      <c r="E28" s="17">
        <f t="shared" si="0"/>
        <v>0.34871794871794864</v>
      </c>
      <c r="F28" s="17">
        <f>_xlfn.MINIFS(tbl_resumen_val_1[medio], tbl_resumen_val_1[Municipio], $A28)</f>
        <v>4.5</v>
      </c>
      <c r="G28" s="18" t="str" cm="1">
        <f t="array" ref="G28">IFERROR(PROPER(_xlfn.TEXTJOIN(" / ",TRUE,TEXT(DATE(2000,_xlfn._xlws.SORT(_xlfn._xlws.FILTER(tbl_resumen_val_1[Mes_num],(tbl_resumen_val_1[Municipio]=$A28)*(tbl_resumen_val_1[medio]=$F28)),1,1),1),"mmmm"))),"")</f>
        <v>Noviembre</v>
      </c>
    </row>
    <row r="29" spans="1:7" x14ac:dyDescent="0.3">
      <c r="A29" s="15" t="s">
        <v>65</v>
      </c>
      <c r="B29" s="16">
        <f>AVERAGEIFS(tbl_resumen_val_1[medio], tbl_resumen_val_1[Municipio], $A29)</f>
        <v>4.833333333333333</v>
      </c>
      <c r="C29" s="17">
        <f>_xlfn.MINIFS(tbl_resumen_val_1[min], tbl_resumen_val_1[Municipio], $A29)</f>
        <v>4.3</v>
      </c>
      <c r="D29" s="17">
        <f>_xlfn.MAXIFS(tbl_resumen_val_1[max], tbl_resumen_val_1[Municipio], $A29)</f>
        <v>6.1</v>
      </c>
      <c r="E29" s="17">
        <f t="shared" si="0"/>
        <v>0.37241379310344824</v>
      </c>
      <c r="F29" s="17">
        <f>_xlfn.MINIFS(tbl_resumen_val_1[medio], tbl_resumen_val_1[Municipio], $A29)</f>
        <v>4.4499999999999993</v>
      </c>
      <c r="G29" s="18" t="str" cm="1">
        <f t="array" ref="G29">IFERROR(PROPER(_xlfn.TEXTJOIN(" / ",TRUE,TEXT(DATE(2000,_xlfn._xlws.SORT(_xlfn._xlws.FILTER(tbl_resumen_val_1[Mes_num],(tbl_resumen_val_1[Municipio]=$A29)*(tbl_resumen_val_1[medio]=$F29)),1,1),1),"mmmm"))),"")</f>
        <v>Noviembre</v>
      </c>
    </row>
    <row r="30" spans="1:7" x14ac:dyDescent="0.3">
      <c r="A30" s="15" t="s">
        <v>66</v>
      </c>
      <c r="B30" s="16">
        <f>AVERAGEIFS(tbl_resumen_val_1[medio], tbl_resumen_val_1[Municipio], $A30)</f>
        <v>4.7958333333333334</v>
      </c>
      <c r="C30" s="17">
        <f>_xlfn.MINIFS(tbl_resumen_val_1[min], tbl_resumen_val_1[Municipio], $A30)</f>
        <v>4.0999999999999996</v>
      </c>
      <c r="D30" s="17">
        <f>_xlfn.MAXIFS(tbl_resumen_val_1[max], tbl_resumen_val_1[Municipio], $A30)</f>
        <v>5.8</v>
      </c>
      <c r="E30" s="17">
        <f t="shared" si="0"/>
        <v>0.3544743701129453</v>
      </c>
      <c r="F30" s="17">
        <f>_xlfn.MINIFS(tbl_resumen_val_1[medio], tbl_resumen_val_1[Municipio], $A30)</f>
        <v>4.3499999999999996</v>
      </c>
      <c r="G30" s="18" t="str" cm="1">
        <f t="array" ref="G30">IFERROR(PROPER(_xlfn.TEXTJOIN(" / ",TRUE,TEXT(DATE(2000,_xlfn._xlws.SORT(_xlfn._xlws.FILTER(tbl_resumen_val_1[Mes_num],(tbl_resumen_val_1[Municipio]=$A30)*(tbl_resumen_val_1[medio]=$F30)),1,1),1),"mmmm"))),"")</f>
        <v>Noviembre</v>
      </c>
    </row>
    <row r="31" spans="1:7" x14ac:dyDescent="0.3">
      <c r="A31" s="15" t="s">
        <v>67</v>
      </c>
      <c r="B31" s="16">
        <f>AVERAGEIFS(tbl_resumen_val_1[medio], tbl_resumen_val_1[Municipio], $A31)</f>
        <v>4.729166666666667</v>
      </c>
      <c r="C31" s="17">
        <f>_xlfn.MINIFS(tbl_resumen_val_1[min], tbl_resumen_val_1[Municipio], $A31)</f>
        <v>4.0999999999999996</v>
      </c>
      <c r="D31" s="17">
        <f>_xlfn.MAXIFS(tbl_resumen_val_1[max], tbl_resumen_val_1[Municipio], $A31)</f>
        <v>5.8</v>
      </c>
      <c r="E31" s="17">
        <f t="shared" si="0"/>
        <v>0.35947136563876653</v>
      </c>
      <c r="F31" s="17">
        <f>_xlfn.MINIFS(tbl_resumen_val_1[medio], tbl_resumen_val_1[Municipio], $A31)</f>
        <v>4.3499999999999996</v>
      </c>
      <c r="G31" s="18" t="str" cm="1">
        <f t="array" ref="G31">IFERROR(PROPER(_xlfn.TEXTJOIN(" / ",TRUE,TEXT(DATE(2000,_xlfn._xlws.SORT(_xlfn._xlws.FILTER(tbl_resumen_val_1[Mes_num],(tbl_resumen_val_1[Municipio]=$A31)*(tbl_resumen_val_1[medio]=$F31)),1,1),1),"mmmm"))),"")</f>
        <v>Noviembre</v>
      </c>
    </row>
    <row r="32" spans="1:7" x14ac:dyDescent="0.3">
      <c r="A32" s="15" t="s">
        <v>68</v>
      </c>
      <c r="B32" s="16">
        <f>AVERAGEIFS(tbl_resumen_val_1[medio], tbl_resumen_val_1[Municipio], $A32)</f>
        <v>4.8083333333333336</v>
      </c>
      <c r="C32" s="17">
        <f>_xlfn.MINIFS(tbl_resumen_val_1[min], tbl_resumen_val_1[Municipio], $A32)</f>
        <v>4.0999999999999996</v>
      </c>
      <c r="D32" s="17">
        <f>_xlfn.MAXIFS(tbl_resumen_val_1[max], tbl_resumen_val_1[Municipio], $A32)</f>
        <v>5.8</v>
      </c>
      <c r="E32" s="17">
        <f t="shared" si="0"/>
        <v>0.35355285961871752</v>
      </c>
      <c r="F32" s="17">
        <f>_xlfn.MINIFS(tbl_resumen_val_1[medio], tbl_resumen_val_1[Municipio], $A32)</f>
        <v>4.3499999999999996</v>
      </c>
      <c r="G32" s="18" t="str" cm="1">
        <f t="array" ref="G32">IFERROR(PROPER(_xlfn.TEXTJOIN(" / ",TRUE,TEXT(DATE(2000,_xlfn._xlws.SORT(_xlfn._xlws.FILTER(tbl_resumen_val_1[Mes_num],(tbl_resumen_val_1[Municipio]=$A32)*(tbl_resumen_val_1[medio]=$F32)),1,1),1),"mmmm"))),"")</f>
        <v>Noviembre</v>
      </c>
    </row>
    <row r="33" spans="1:7" x14ac:dyDescent="0.3">
      <c r="A33" s="15" t="s">
        <v>69</v>
      </c>
      <c r="B33" s="16">
        <f>AVERAGEIFS(tbl_resumen_val_1[medio], tbl_resumen_val_1[Municipio], $A33)</f>
        <v>4.8124999999999991</v>
      </c>
      <c r="C33" s="17">
        <f>_xlfn.MINIFS(tbl_resumen_val_1[min], tbl_resumen_val_1[Municipio], $A33)</f>
        <v>4.3</v>
      </c>
      <c r="D33" s="17">
        <f>_xlfn.MAXIFS(tbl_resumen_val_1[max], tbl_resumen_val_1[Municipio], $A33)</f>
        <v>6.1</v>
      </c>
      <c r="E33" s="17">
        <f t="shared" si="0"/>
        <v>0.37402597402597404</v>
      </c>
      <c r="F33" s="17">
        <f>_xlfn.MINIFS(tbl_resumen_val_1[medio], tbl_resumen_val_1[Municipio], $A33)</f>
        <v>4.4499999999999993</v>
      </c>
      <c r="G33" s="18" t="str" cm="1">
        <f t="array" ref="G33">IFERROR(PROPER(_xlfn.TEXTJOIN(" / ",TRUE,TEXT(DATE(2000,_xlfn._xlws.SORT(_xlfn._xlws.FILTER(tbl_resumen_val_1[Mes_num],(tbl_resumen_val_1[Municipio]=$A33)*(tbl_resumen_val_1[medio]=$F33)),1,1),1),"mmmm"))),"")</f>
        <v>Noviembre</v>
      </c>
    </row>
    <row r="34" spans="1:7" x14ac:dyDescent="0.3">
      <c r="A34" s="15" t="s">
        <v>70</v>
      </c>
      <c r="B34" s="16">
        <f>AVERAGEIFS(tbl_resumen_val_1[medio], tbl_resumen_val_1[Municipio], $A34)</f>
        <v>4.7750000000000004</v>
      </c>
      <c r="C34" s="17">
        <f>_xlfn.MINIFS(tbl_resumen_val_1[min], tbl_resumen_val_1[Municipio], $A34)</f>
        <v>4.0999999999999996</v>
      </c>
      <c r="D34" s="17">
        <f>_xlfn.MAXIFS(tbl_resumen_val_1[max], tbl_resumen_val_1[Municipio], $A34)</f>
        <v>5.8</v>
      </c>
      <c r="E34" s="17">
        <f t="shared" si="0"/>
        <v>0.35602094240837695</v>
      </c>
      <c r="F34" s="17">
        <f>_xlfn.MINIFS(tbl_resumen_val_1[medio], tbl_resumen_val_1[Municipio], $A34)</f>
        <v>4.3499999999999996</v>
      </c>
      <c r="G34" s="18" t="str" cm="1">
        <f t="array" ref="G34">IFERROR(PROPER(_xlfn.TEXTJOIN(" / ",TRUE,TEXT(DATE(2000,_xlfn._xlws.SORT(_xlfn._xlws.FILTER(tbl_resumen_val_1[Mes_num],(tbl_resumen_val_1[Municipio]=$A34)*(tbl_resumen_val_1[medio]=$F34)),1,1),1),"mmmm"))),"")</f>
        <v>Noviembre</v>
      </c>
    </row>
    <row r="35" spans="1:7" x14ac:dyDescent="0.3">
      <c r="A35" s="15" t="s">
        <v>71</v>
      </c>
      <c r="B35" s="16">
        <f>AVERAGEIFS(tbl_resumen_val_1[medio], tbl_resumen_val_1[Municipio], $A35)</f>
        <v>4.8625000000000007</v>
      </c>
      <c r="C35" s="17">
        <f>_xlfn.MINIFS(tbl_resumen_val_1[min], tbl_resumen_val_1[Municipio], $A35)</f>
        <v>4.0999999999999996</v>
      </c>
      <c r="D35" s="17">
        <f>_xlfn.MAXIFS(tbl_resumen_val_1[max], tbl_resumen_val_1[Municipio], $A35)</f>
        <v>5.8</v>
      </c>
      <c r="E35" s="17">
        <f t="shared" si="0"/>
        <v>0.34961439588688947</v>
      </c>
      <c r="F35" s="17">
        <f>_xlfn.MINIFS(tbl_resumen_val_1[medio], tbl_resumen_val_1[Municipio], $A35)</f>
        <v>4.5</v>
      </c>
      <c r="G35" s="18" t="str" cm="1">
        <f t="array" ref="G35">IFERROR(PROPER(_xlfn.TEXTJOIN(" / ",TRUE,TEXT(DATE(2000,_xlfn._xlws.SORT(_xlfn._xlws.FILTER(tbl_resumen_val_1[Mes_num],(tbl_resumen_val_1[Municipio]=$A35)*(tbl_resumen_val_1[medio]=$F35)),1,1),1),"mmmm"))),"")</f>
        <v>Noviembre</v>
      </c>
    </row>
    <row r="36" spans="1:7" x14ac:dyDescent="0.3">
      <c r="A36" s="15" t="s">
        <v>72</v>
      </c>
      <c r="B36" s="16">
        <f>AVERAGEIFS(tbl_resumen_val_1[medio], tbl_resumen_val_1[Municipio], $A36)</f>
        <v>4.8</v>
      </c>
      <c r="C36" s="17">
        <f>_xlfn.MINIFS(tbl_resumen_val_1[min], tbl_resumen_val_1[Municipio], $A36)</f>
        <v>4.0999999999999996</v>
      </c>
      <c r="D36" s="17">
        <f>_xlfn.MAXIFS(tbl_resumen_val_1[max], tbl_resumen_val_1[Municipio], $A36)</f>
        <v>6.1</v>
      </c>
      <c r="E36" s="17">
        <f t="shared" si="0"/>
        <v>0.41666666666666669</v>
      </c>
      <c r="F36" s="17">
        <f>_xlfn.MINIFS(tbl_resumen_val_1[medio], tbl_resumen_val_1[Municipio], $A36)</f>
        <v>4.4499999999999993</v>
      </c>
      <c r="G36" s="18" t="str" cm="1">
        <f t="array" ref="G36">IFERROR(PROPER(_xlfn.TEXTJOIN(" / ",TRUE,TEXT(DATE(2000,_xlfn._xlws.SORT(_xlfn._xlws.FILTER(tbl_resumen_val_1[Mes_num],(tbl_resumen_val_1[Municipio]=$A36)*(tbl_resumen_val_1[medio]=$F36)),1,1),1),"mmmm"))),"")</f>
        <v>Noviembre</v>
      </c>
    </row>
    <row r="37" spans="1:7" x14ac:dyDescent="0.3">
      <c r="A37" s="15" t="s">
        <v>73</v>
      </c>
      <c r="B37" s="16">
        <f>AVERAGEIFS(tbl_resumen_val_1[medio], tbl_resumen_val_1[Municipio], $A37)</f>
        <v>4.7958333333333325</v>
      </c>
      <c r="C37" s="17">
        <f>_xlfn.MINIFS(tbl_resumen_val_1[min], tbl_resumen_val_1[Municipio], $A37)</f>
        <v>4.3</v>
      </c>
      <c r="D37" s="17">
        <f>_xlfn.MAXIFS(tbl_resumen_val_1[max], tbl_resumen_val_1[Municipio], $A37)</f>
        <v>5.5</v>
      </c>
      <c r="E37" s="17">
        <f t="shared" si="0"/>
        <v>0.25021720243266732</v>
      </c>
      <c r="F37" s="17">
        <f>_xlfn.MINIFS(tbl_resumen_val_1[medio], tbl_resumen_val_1[Municipio], $A37)</f>
        <v>4.4499999999999993</v>
      </c>
      <c r="G37" s="18" t="str" cm="1">
        <f t="array" ref="G37">IFERROR(PROPER(_xlfn.TEXTJOIN(" / ",TRUE,TEXT(DATE(2000,_xlfn._xlws.SORT(_xlfn._xlws.FILTER(tbl_resumen_val_1[Mes_num],(tbl_resumen_val_1[Municipio]=$A37)*(tbl_resumen_val_1[medio]=$F37)),1,1),1),"mmmm"))),"")</f>
        <v>Noviembre</v>
      </c>
    </row>
    <row r="38" spans="1:7" x14ac:dyDescent="0.3">
      <c r="A38" s="15" t="s">
        <v>74</v>
      </c>
      <c r="B38" s="16">
        <f>AVERAGEIFS(tbl_resumen_val_1[medio], tbl_resumen_val_1[Municipio], $A38)</f>
        <v>4.7333333333333334</v>
      </c>
      <c r="C38" s="17">
        <f>_xlfn.MINIFS(tbl_resumen_val_1[min], tbl_resumen_val_1[Municipio], $A38)</f>
        <v>3.9</v>
      </c>
      <c r="D38" s="17">
        <f>_xlfn.MAXIFS(tbl_resumen_val_1[max], tbl_resumen_val_1[Municipio], $A38)</f>
        <v>5.8</v>
      </c>
      <c r="E38" s="17">
        <f t="shared" si="0"/>
        <v>0.40140845070422532</v>
      </c>
      <c r="F38" s="17">
        <f>_xlfn.MINIFS(tbl_resumen_val_1[medio], tbl_resumen_val_1[Municipio], $A38)</f>
        <v>4.1500000000000004</v>
      </c>
      <c r="G38" s="18" t="str" cm="1">
        <f t="array" ref="G38">IFERROR(PROPER(_xlfn.TEXTJOIN(" / ",TRUE,TEXT(DATE(2000,_xlfn._xlws.SORT(_xlfn._xlws.FILTER(tbl_resumen_val_1[Mes_num],(tbl_resumen_val_1[Municipio]=$A38)*(tbl_resumen_val_1[medio]=$F38)),1,1),1),"mmmm"))),"")</f>
        <v>Noviembre</v>
      </c>
    </row>
    <row r="39" spans="1:7" x14ac:dyDescent="0.3">
      <c r="A39" s="15" t="s">
        <v>75</v>
      </c>
      <c r="B39" s="16">
        <f>AVERAGEIFS(tbl_resumen_val_1[medio], tbl_resumen_val_1[Municipio], $A39)</f>
        <v>4.9624999999999995</v>
      </c>
      <c r="C39" s="17">
        <f>_xlfn.MINIFS(tbl_resumen_val_1[min], tbl_resumen_val_1[Municipio], $A39)</f>
        <v>4.4000000000000004</v>
      </c>
      <c r="D39" s="17">
        <f>_xlfn.MAXIFS(tbl_resumen_val_1[max], tbl_resumen_val_1[Municipio], $A39)</f>
        <v>6.1</v>
      </c>
      <c r="E39" s="17">
        <f t="shared" si="0"/>
        <v>0.34256926952141048</v>
      </c>
      <c r="F39" s="17">
        <f>_xlfn.MINIFS(tbl_resumen_val_1[medio], tbl_resumen_val_1[Municipio], $A39)</f>
        <v>4.6500000000000004</v>
      </c>
      <c r="G39" s="18" t="str" cm="1">
        <f t="array" ref="G39">IFERROR(PROPER(_xlfn.TEXTJOIN(" / ",TRUE,TEXT(DATE(2000,_xlfn._xlws.SORT(_xlfn._xlws.FILTER(tbl_resumen_val_1[Mes_num],(tbl_resumen_val_1[Municipio]=$A39)*(tbl_resumen_val_1[medio]=$F39)),1,1),1),"mmmm"))),"")</f>
        <v>Noviembre</v>
      </c>
    </row>
    <row r="40" spans="1:7" x14ac:dyDescent="0.3">
      <c r="A40" s="15" t="s">
        <v>76</v>
      </c>
      <c r="B40" s="16">
        <f>AVERAGEIFS(tbl_resumen_val_1[medio], tbl_resumen_val_1[Municipio], $A40)</f>
        <v>5.0000000000000009</v>
      </c>
      <c r="C40" s="17">
        <f>_xlfn.MINIFS(tbl_resumen_val_1[min], tbl_resumen_val_1[Municipio], $A40)</f>
        <v>4.4000000000000004</v>
      </c>
      <c r="D40" s="17">
        <f>_xlfn.MAXIFS(tbl_resumen_val_1[max], tbl_resumen_val_1[Municipio], $A40)</f>
        <v>6.1</v>
      </c>
      <c r="E40" s="17">
        <f t="shared" si="0"/>
        <v>0.3399999999999998</v>
      </c>
      <c r="F40" s="17">
        <f>_xlfn.MINIFS(tbl_resumen_val_1[medio], tbl_resumen_val_1[Municipio], $A40)</f>
        <v>4.6999999999999993</v>
      </c>
      <c r="G40" s="18" t="str" cm="1">
        <f t="array" ref="G40">IFERROR(PROPER(_xlfn.TEXTJOIN(" / ",TRUE,TEXT(DATE(2000,_xlfn._xlws.SORT(_xlfn._xlws.FILTER(tbl_resumen_val_1[Mes_num],(tbl_resumen_val_1[Municipio]=$A40)*(tbl_resumen_val_1[medio]=$F40)),1,1),1),"mmmm"))),"")</f>
        <v>Mayo / Junio / Octubre / Noviembre</v>
      </c>
    </row>
    <row r="41" spans="1:7" x14ac:dyDescent="0.3">
      <c r="A41" s="15" t="s">
        <v>77</v>
      </c>
      <c r="B41" s="16">
        <f>AVERAGEIFS(tbl_resumen_val_1[medio], tbl_resumen_val_1[Municipio], $A41)</f>
        <v>4.9041666666666668</v>
      </c>
      <c r="C41" s="17">
        <f>_xlfn.MINIFS(tbl_resumen_val_1[min], tbl_resumen_val_1[Municipio], $A41)</f>
        <v>4.4000000000000004</v>
      </c>
      <c r="D41" s="17">
        <f>_xlfn.MAXIFS(tbl_resumen_val_1[max], tbl_resumen_val_1[Municipio], $A41)</f>
        <v>6.1</v>
      </c>
      <c r="E41" s="17">
        <f t="shared" si="0"/>
        <v>0.34664401019541191</v>
      </c>
      <c r="F41" s="17">
        <f>_xlfn.MINIFS(tbl_resumen_val_1[medio], tbl_resumen_val_1[Municipio], $A41)</f>
        <v>4.5</v>
      </c>
      <c r="G41" s="18" t="str" cm="1">
        <f t="array" ref="G41">IFERROR(PROPER(_xlfn.TEXTJOIN(" / ",TRUE,TEXT(DATE(2000,_xlfn._xlws.SORT(_xlfn._xlws.FILTER(tbl_resumen_val_1[Mes_num],(tbl_resumen_val_1[Municipio]=$A41)*(tbl_resumen_val_1[medio]=$F41)),1,1),1),"mmmm"))),"")</f>
        <v>Noviembre</v>
      </c>
    </row>
    <row r="42" spans="1:7" x14ac:dyDescent="0.3">
      <c r="A42" s="15" t="s">
        <v>78</v>
      </c>
      <c r="B42" s="16">
        <f>AVERAGEIFS(tbl_resumen_val_1[medio], tbl_resumen_val_1[Municipio], $A42)</f>
        <v>4.9874999999999998</v>
      </c>
      <c r="C42" s="17">
        <f>_xlfn.MINIFS(tbl_resumen_val_1[min], tbl_resumen_val_1[Municipio], $A42)</f>
        <v>4.4000000000000004</v>
      </c>
      <c r="D42" s="17">
        <f>_xlfn.MAXIFS(tbl_resumen_val_1[max], tbl_resumen_val_1[Municipio], $A42)</f>
        <v>6.1</v>
      </c>
      <c r="E42" s="17">
        <f t="shared" si="0"/>
        <v>0.34085213032581441</v>
      </c>
      <c r="F42" s="17">
        <f>_xlfn.MINIFS(tbl_resumen_val_1[medio], tbl_resumen_val_1[Municipio], $A42)</f>
        <v>4.5999999999999996</v>
      </c>
      <c r="G42" s="18" t="str" cm="1">
        <f t="array" ref="G42">IFERROR(PROPER(_xlfn.TEXTJOIN(" / ",TRUE,TEXT(DATE(2000,_xlfn._xlws.SORT(_xlfn._xlws.FILTER(tbl_resumen_val_1[Mes_num],(tbl_resumen_val_1[Municipio]=$A42)*(tbl_resumen_val_1[medio]=$F42)),1,1),1),"mmmm"))),"")</f>
        <v>Junio</v>
      </c>
    </row>
    <row r="43" spans="1:7" x14ac:dyDescent="0.3">
      <c r="A43" s="15" t="s">
        <v>79</v>
      </c>
      <c r="B43" s="16">
        <f>AVERAGEIFS(tbl_resumen_val_1[medio], tbl_resumen_val_1[Municipio], $A43)</f>
        <v>4.8666666666666671</v>
      </c>
      <c r="C43" s="17">
        <f>_xlfn.MINIFS(tbl_resumen_val_1[min], tbl_resumen_val_1[Municipio], $A43)</f>
        <v>4.3</v>
      </c>
      <c r="D43" s="17">
        <f>_xlfn.MAXIFS(tbl_resumen_val_1[max], tbl_resumen_val_1[Municipio], $A43)</f>
        <v>5.8</v>
      </c>
      <c r="E43" s="17">
        <f t="shared" si="0"/>
        <v>0.30821917808219174</v>
      </c>
      <c r="F43" s="17">
        <f>_xlfn.MINIFS(tbl_resumen_val_1[medio], tbl_resumen_val_1[Municipio], $A43)</f>
        <v>4.5999999999999996</v>
      </c>
      <c r="G43" s="18" t="str" cm="1">
        <f t="array" ref="G43">IFERROR(PROPER(_xlfn.TEXTJOIN(" / ",TRUE,TEXT(DATE(2000,_xlfn._xlws.SORT(_xlfn._xlws.FILTER(tbl_resumen_val_1[Mes_num],(tbl_resumen_val_1[Municipio]=$A43)*(tbl_resumen_val_1[medio]=$F43)),1,1),1),"mmmm"))),"")</f>
        <v>Mayo</v>
      </c>
    </row>
    <row r="44" spans="1:7" x14ac:dyDescent="0.3">
      <c r="A44" s="15" t="s">
        <v>80</v>
      </c>
      <c r="B44" s="16">
        <f>AVERAGEIFS(tbl_resumen_val_1[medio], tbl_resumen_val_1[Municipio], $A44)</f>
        <v>4.875</v>
      </c>
      <c r="C44" s="17">
        <f>_xlfn.MINIFS(tbl_resumen_val_1[min], tbl_resumen_val_1[Municipio], $A44)</f>
        <v>4.4000000000000004</v>
      </c>
      <c r="D44" s="17">
        <f>_xlfn.MAXIFS(tbl_resumen_val_1[max], tbl_resumen_val_1[Municipio], $A44)</f>
        <v>6.1</v>
      </c>
      <c r="E44" s="17">
        <f t="shared" si="0"/>
        <v>0.34871794871794859</v>
      </c>
      <c r="F44" s="17">
        <f>_xlfn.MINIFS(tbl_resumen_val_1[medio], tbl_resumen_val_1[Municipio], $A44)</f>
        <v>4.5</v>
      </c>
      <c r="G44" s="18" t="str" cm="1">
        <f t="array" ref="G44">IFERROR(PROPER(_xlfn.TEXTJOIN(" / ",TRUE,TEXT(DATE(2000,_xlfn._xlws.SORT(_xlfn._xlws.FILTER(tbl_resumen_val_1[Mes_num],(tbl_resumen_val_1[Municipio]=$A44)*(tbl_resumen_val_1[medio]=$F44)),1,1),1),"mmmm"))),"")</f>
        <v>Noviembre</v>
      </c>
    </row>
    <row r="45" spans="1:7" x14ac:dyDescent="0.3">
      <c r="A45" s="15" t="s">
        <v>81</v>
      </c>
      <c r="B45" s="16">
        <f>AVERAGEIFS(tbl_resumen_val_1[medio], tbl_resumen_val_1[Municipio], $A45)</f>
        <v>4.8583333333333334</v>
      </c>
      <c r="C45" s="17">
        <f>_xlfn.MINIFS(tbl_resumen_val_1[min], tbl_resumen_val_1[Municipio], $A45)</f>
        <v>4.4000000000000004</v>
      </c>
      <c r="D45" s="17">
        <f>_xlfn.MAXIFS(tbl_resumen_val_1[max], tbl_resumen_val_1[Municipio], $A45)</f>
        <v>5.8</v>
      </c>
      <c r="E45" s="17">
        <f t="shared" si="0"/>
        <v>0.28816466552315595</v>
      </c>
      <c r="F45" s="17">
        <f>_xlfn.MINIFS(tbl_resumen_val_1[medio], tbl_resumen_val_1[Municipio], $A45)</f>
        <v>4.5</v>
      </c>
      <c r="G45" s="18" t="str" cm="1">
        <f t="array" ref="G45">IFERROR(PROPER(_xlfn.TEXTJOIN(" / ",TRUE,TEXT(DATE(2000,_xlfn._xlws.SORT(_xlfn._xlws.FILTER(tbl_resumen_val_1[Mes_num],(tbl_resumen_val_1[Municipio]=$A45)*(tbl_resumen_val_1[medio]=$F45)),1,1),1),"mmmm"))),"")</f>
        <v>Noviembre</v>
      </c>
    </row>
    <row r="46" spans="1:7" x14ac:dyDescent="0.3">
      <c r="A46" s="15" t="s">
        <v>82</v>
      </c>
      <c r="B46" s="16">
        <f>AVERAGEIFS(tbl_resumen_val_1[medio], tbl_resumen_val_1[Municipio], $A46)</f>
        <v>4.7958333333333334</v>
      </c>
      <c r="C46" s="17">
        <f>_xlfn.MINIFS(tbl_resumen_val_1[min], tbl_resumen_val_1[Municipio], $A46)</f>
        <v>4.3</v>
      </c>
      <c r="D46" s="17">
        <f>_xlfn.MAXIFS(tbl_resumen_val_1[max], tbl_resumen_val_1[Municipio], $A46)</f>
        <v>5.4</v>
      </c>
      <c r="E46" s="17">
        <f t="shared" si="0"/>
        <v>0.22936576889661175</v>
      </c>
      <c r="F46" s="17">
        <f>_xlfn.MINIFS(tbl_resumen_val_1[medio], tbl_resumen_val_1[Municipio], $A46)</f>
        <v>4.4499999999999993</v>
      </c>
      <c r="G46" s="18" t="str" cm="1">
        <f t="array" ref="G46">IFERROR(PROPER(_xlfn.TEXTJOIN(" / ",TRUE,TEXT(DATE(2000,_xlfn._xlws.SORT(_xlfn._xlws.FILTER(tbl_resumen_val_1[Mes_num],(tbl_resumen_val_1[Municipio]=$A46)*(tbl_resumen_val_1[medio]=$F46)),1,1),1),"mmmm"))),"")</f>
        <v>Noviembre</v>
      </c>
    </row>
    <row r="47" spans="1:7" x14ac:dyDescent="0.3">
      <c r="A47" s="15" t="s">
        <v>83</v>
      </c>
      <c r="B47" s="16">
        <f>AVERAGEIFS(tbl_resumen_val_1[medio], tbl_resumen_val_1[Municipio], $A47)</f>
        <v>4.8875000000000002</v>
      </c>
      <c r="C47" s="17">
        <f>_xlfn.MINIFS(tbl_resumen_val_1[min], tbl_resumen_val_1[Municipio], $A47)</f>
        <v>4.4000000000000004</v>
      </c>
      <c r="D47" s="17">
        <f>_xlfn.MAXIFS(tbl_resumen_val_1[max], tbl_resumen_val_1[Municipio], $A47)</f>
        <v>6.1</v>
      </c>
      <c r="E47" s="17">
        <f t="shared" si="0"/>
        <v>0.34782608695652156</v>
      </c>
      <c r="F47" s="17">
        <f>_xlfn.MINIFS(tbl_resumen_val_1[medio], tbl_resumen_val_1[Municipio], $A47)</f>
        <v>4.5999999999999996</v>
      </c>
      <c r="G47" s="18" t="str" cm="1">
        <f t="array" ref="G47">IFERROR(PROPER(_xlfn.TEXTJOIN(" / ",TRUE,TEXT(DATE(2000,_xlfn._xlws.SORT(_xlfn._xlws.FILTER(tbl_resumen_val_1[Mes_num],(tbl_resumen_val_1[Municipio]=$A47)*(tbl_resumen_val_1[medio]=$F47)),1,1),1),"mmmm"))),"")</f>
        <v>Mayo / Octubre / Noviembre</v>
      </c>
    </row>
    <row r="48" spans="1:7" x14ac:dyDescent="0.3">
      <c r="A48" s="15" t="s">
        <v>84</v>
      </c>
      <c r="B48" s="16">
        <f>AVERAGEIFS(tbl_resumen_val_1[medio], tbl_resumen_val_1[Municipio], $A48)</f>
        <v>4.8208333333333329</v>
      </c>
      <c r="C48" s="17">
        <f>_xlfn.MINIFS(tbl_resumen_val_1[min], tbl_resumen_val_1[Municipio], $A48)</f>
        <v>4.3</v>
      </c>
      <c r="D48" s="17">
        <f>_xlfn.MAXIFS(tbl_resumen_val_1[max], tbl_resumen_val_1[Municipio], $A48)</f>
        <v>5.4</v>
      </c>
      <c r="E48" s="17">
        <f t="shared" si="0"/>
        <v>0.22817631806395863</v>
      </c>
      <c r="F48" s="17">
        <f>_xlfn.MINIFS(tbl_resumen_val_1[medio], tbl_resumen_val_1[Municipio], $A48)</f>
        <v>4.4499999999999993</v>
      </c>
      <c r="G48" s="18" t="str" cm="1">
        <f t="array" ref="G48">IFERROR(PROPER(_xlfn.TEXTJOIN(" / ",TRUE,TEXT(DATE(2000,_xlfn._xlws.SORT(_xlfn._xlws.FILTER(tbl_resumen_val_1[Mes_num],(tbl_resumen_val_1[Municipio]=$A48)*(tbl_resumen_val_1[medio]=$F48)),1,1),1),"mmmm"))),"")</f>
        <v>Noviembre</v>
      </c>
    </row>
    <row r="49" spans="1:7" x14ac:dyDescent="0.3">
      <c r="A49" s="15" t="s">
        <v>85</v>
      </c>
      <c r="B49" s="16">
        <f>AVERAGEIFS(tbl_resumen_val_1[medio], tbl_resumen_val_1[Municipio], $A49)</f>
        <v>4.7874999999999996</v>
      </c>
      <c r="C49" s="17">
        <f>_xlfn.MINIFS(tbl_resumen_val_1[min], tbl_resumen_val_1[Municipio], $A49)</f>
        <v>4.0999999999999996</v>
      </c>
      <c r="D49" s="17">
        <f>_xlfn.MAXIFS(tbl_resumen_val_1[max], tbl_resumen_val_1[Municipio], $A49)</f>
        <v>5.5</v>
      </c>
      <c r="E49" s="17">
        <f t="shared" si="0"/>
        <v>0.29242819843342044</v>
      </c>
      <c r="F49" s="17">
        <f>_xlfn.MINIFS(tbl_resumen_val_1[medio], tbl_resumen_val_1[Municipio], $A49)</f>
        <v>4.3499999999999996</v>
      </c>
      <c r="G49" s="18" t="str" cm="1">
        <f t="array" ref="G49">IFERROR(PROPER(_xlfn.TEXTJOIN(" / ",TRUE,TEXT(DATE(2000,_xlfn._xlws.SORT(_xlfn._xlws.FILTER(tbl_resumen_val_1[Mes_num],(tbl_resumen_val_1[Municipio]=$A49)*(tbl_resumen_val_1[medio]=$F49)),1,1),1),"mmmm"))),"")</f>
        <v>Noviembre</v>
      </c>
    </row>
    <row r="50" spans="1:7" x14ac:dyDescent="0.3">
      <c r="A50" s="15" t="s">
        <v>86</v>
      </c>
      <c r="B50" s="16">
        <f>AVERAGEIFS(tbl_resumen_val_1[medio], tbl_resumen_val_1[Municipio], $A50)</f>
        <v>4.854166666666667</v>
      </c>
      <c r="C50" s="17">
        <f>_xlfn.MINIFS(tbl_resumen_val_1[min], tbl_resumen_val_1[Municipio], $A50)</f>
        <v>4.3</v>
      </c>
      <c r="D50" s="17">
        <f>_xlfn.MAXIFS(tbl_resumen_val_1[max], tbl_resumen_val_1[Municipio], $A50)</f>
        <v>5.8</v>
      </c>
      <c r="E50" s="17">
        <f t="shared" si="0"/>
        <v>0.30901287553648066</v>
      </c>
      <c r="F50" s="17">
        <f>_xlfn.MINIFS(tbl_resumen_val_1[medio], tbl_resumen_val_1[Municipio], $A50)</f>
        <v>4.55</v>
      </c>
      <c r="G50" s="18" t="str" cm="1">
        <f t="array" ref="G50">IFERROR(PROPER(_xlfn.TEXTJOIN(" / ",TRUE,TEXT(DATE(2000,_xlfn._xlws.SORT(_xlfn._xlws.FILTER(tbl_resumen_val_1[Mes_num],(tbl_resumen_val_1[Municipio]=$A50)*(tbl_resumen_val_1[medio]=$F50)),1,1),1),"mmmm"))),"")</f>
        <v>Noviembre</v>
      </c>
    </row>
    <row r="51" spans="1:7" x14ac:dyDescent="0.3">
      <c r="A51" s="15" t="s">
        <v>87</v>
      </c>
      <c r="B51" s="16">
        <f>AVERAGEIFS(tbl_resumen_val_1[medio], tbl_resumen_val_1[Municipio], $A51)</f>
        <v>4.7750000000000004</v>
      </c>
      <c r="C51" s="17">
        <f>_xlfn.MINIFS(tbl_resumen_val_1[min], tbl_resumen_val_1[Municipio], $A51)</f>
        <v>4.0999999999999996</v>
      </c>
      <c r="D51" s="17">
        <f>_xlfn.MAXIFS(tbl_resumen_val_1[max], tbl_resumen_val_1[Municipio], $A51)</f>
        <v>5.8</v>
      </c>
      <c r="E51" s="17">
        <f t="shared" si="0"/>
        <v>0.35602094240837695</v>
      </c>
      <c r="F51" s="17">
        <f>_xlfn.MINIFS(tbl_resumen_val_1[medio], tbl_resumen_val_1[Municipio], $A51)</f>
        <v>4.4499999999999993</v>
      </c>
      <c r="G51" s="18" t="str" cm="1">
        <f t="array" ref="G51">IFERROR(PROPER(_xlfn.TEXTJOIN(" / ",TRUE,TEXT(DATE(2000,_xlfn._xlws.SORT(_xlfn._xlws.FILTER(tbl_resumen_val_1[Mes_num],(tbl_resumen_val_1[Municipio]=$A51)*(tbl_resumen_val_1[medio]=$F51)),1,1),1),"mmmm"))),"")</f>
        <v>Mayo</v>
      </c>
    </row>
    <row r="52" spans="1:7" x14ac:dyDescent="0.3">
      <c r="A52" s="15" t="s">
        <v>88</v>
      </c>
      <c r="B52" s="16">
        <f>AVERAGEIFS(tbl_resumen_val_1[medio], tbl_resumen_val_1[Municipio], $A52)</f>
        <v>4.8333333333333339</v>
      </c>
      <c r="C52" s="17">
        <f>_xlfn.MINIFS(tbl_resumen_val_1[min], tbl_resumen_val_1[Municipio], $A52)</f>
        <v>4.0999999999999996</v>
      </c>
      <c r="D52" s="17">
        <f>_xlfn.MAXIFS(tbl_resumen_val_1[max], tbl_resumen_val_1[Municipio], $A52)</f>
        <v>5.8</v>
      </c>
      <c r="E52" s="17">
        <f t="shared" si="0"/>
        <v>0.35172413793103446</v>
      </c>
      <c r="F52" s="17">
        <f>_xlfn.MINIFS(tbl_resumen_val_1[medio], tbl_resumen_val_1[Municipio], $A52)</f>
        <v>4.3499999999999996</v>
      </c>
      <c r="G52" s="18" t="str" cm="1">
        <f t="array" ref="G52">IFERROR(PROPER(_xlfn.TEXTJOIN(" / ",TRUE,TEXT(DATE(2000,_xlfn._xlws.SORT(_xlfn._xlws.FILTER(tbl_resumen_val_1[Mes_num],(tbl_resumen_val_1[Municipio]=$A52)*(tbl_resumen_val_1[medio]=$F52)),1,1),1),"mmmm"))),"")</f>
        <v>Noviembre</v>
      </c>
    </row>
    <row r="53" spans="1:7" x14ac:dyDescent="0.3">
      <c r="A53" s="15" t="s">
        <v>89</v>
      </c>
      <c r="B53" s="16">
        <f>AVERAGEIFS(tbl_resumen_val_1[medio], tbl_resumen_val_1[Municipio], $A53)</f>
        <v>4.7874999999999996</v>
      </c>
      <c r="C53" s="17">
        <f>_xlfn.MINIFS(tbl_resumen_val_1[min], tbl_resumen_val_1[Municipio], $A53)</f>
        <v>4.0999999999999996</v>
      </c>
      <c r="D53" s="17">
        <f>_xlfn.MAXIFS(tbl_resumen_val_1[max], tbl_resumen_val_1[Municipio], $A53)</f>
        <v>5.8</v>
      </c>
      <c r="E53" s="17">
        <f t="shared" si="0"/>
        <v>0.3550913838120105</v>
      </c>
      <c r="F53" s="17">
        <f>_xlfn.MINIFS(tbl_resumen_val_1[medio], tbl_resumen_val_1[Municipio], $A53)</f>
        <v>4.3499999999999996</v>
      </c>
      <c r="G53" s="18" t="str" cm="1">
        <f t="array" ref="G53">IFERROR(PROPER(_xlfn.TEXTJOIN(" / ",TRUE,TEXT(DATE(2000,_xlfn._xlws.SORT(_xlfn._xlws.FILTER(tbl_resumen_val_1[Mes_num],(tbl_resumen_val_1[Municipio]=$A53)*(tbl_resumen_val_1[medio]=$F53)),1,1),1),"mmmm"))),"")</f>
        <v>Noviembre</v>
      </c>
    </row>
    <row r="54" spans="1:7" x14ac:dyDescent="0.3">
      <c r="A54" s="15" t="s">
        <v>90</v>
      </c>
      <c r="B54" s="16">
        <f>AVERAGEIFS(tbl_resumen_val_1[medio], tbl_resumen_val_1[Municipio], $A54)</f>
        <v>4.791666666666667</v>
      </c>
      <c r="C54" s="17">
        <f>_xlfn.MINIFS(tbl_resumen_val_1[min], tbl_resumen_val_1[Municipio], $A54)</f>
        <v>4.0999999999999996</v>
      </c>
      <c r="D54" s="17">
        <f>_xlfn.MAXIFS(tbl_resumen_val_1[max], tbl_resumen_val_1[Municipio], $A54)</f>
        <v>5.8</v>
      </c>
      <c r="E54" s="17">
        <f t="shared" si="0"/>
        <v>0.3547826086956522</v>
      </c>
      <c r="F54" s="17">
        <f>_xlfn.MINIFS(tbl_resumen_val_1[medio], tbl_resumen_val_1[Municipio], $A54)</f>
        <v>4.5</v>
      </c>
      <c r="G54" s="18" t="str" cm="1">
        <f t="array" ref="G54">IFERROR(PROPER(_xlfn.TEXTJOIN(" / ",TRUE,TEXT(DATE(2000,_xlfn._xlws.SORT(_xlfn._xlws.FILTER(tbl_resumen_val_1[Mes_num],(tbl_resumen_val_1[Municipio]=$A54)*(tbl_resumen_val_1[medio]=$F54)),1,1),1),"mmmm"))),"")</f>
        <v>Noviembre</v>
      </c>
    </row>
    <row r="55" spans="1:7" x14ac:dyDescent="0.3">
      <c r="A55" s="15" t="s">
        <v>91</v>
      </c>
      <c r="B55" s="16">
        <f>AVERAGEIFS(tbl_resumen_val_1[medio], tbl_resumen_val_1[Municipio], $A55)</f>
        <v>4.8583333333333334</v>
      </c>
      <c r="C55" s="17">
        <f>_xlfn.MINIFS(tbl_resumen_val_1[min], tbl_resumen_val_1[Municipio], $A55)</f>
        <v>4.0999999999999996</v>
      </c>
      <c r="D55" s="17">
        <f>_xlfn.MAXIFS(tbl_resumen_val_1[max], tbl_resumen_val_1[Municipio], $A55)</f>
        <v>5.8</v>
      </c>
      <c r="E55" s="17">
        <f t="shared" si="0"/>
        <v>0.34991423670668959</v>
      </c>
      <c r="F55" s="17">
        <f>_xlfn.MINIFS(tbl_resumen_val_1[medio], tbl_resumen_val_1[Municipio], $A55)</f>
        <v>4.5</v>
      </c>
      <c r="G55" s="18" t="str" cm="1">
        <f t="array" ref="G55">IFERROR(PROPER(_xlfn.TEXTJOIN(" / ",TRUE,TEXT(DATE(2000,_xlfn._xlws.SORT(_xlfn._xlws.FILTER(tbl_resumen_val_1[Mes_num],(tbl_resumen_val_1[Municipio]=$A55)*(tbl_resumen_val_1[medio]=$F55)),1,1),1),"mmmm"))),"")</f>
        <v>Noviembre</v>
      </c>
    </row>
    <row r="56" spans="1:7" x14ac:dyDescent="0.3">
      <c r="A56" s="15" t="s">
        <v>92</v>
      </c>
      <c r="B56" s="16">
        <f>AVERAGEIFS(tbl_resumen_val_1[medio], tbl_resumen_val_1[Municipio], $A56)</f>
        <v>4.9041666666666668</v>
      </c>
      <c r="C56" s="17">
        <f>_xlfn.MINIFS(tbl_resumen_val_1[min], tbl_resumen_val_1[Municipio], $A56)</f>
        <v>4.4000000000000004</v>
      </c>
      <c r="D56" s="17">
        <f>_xlfn.MAXIFS(tbl_resumen_val_1[max], tbl_resumen_val_1[Municipio], $A56)</f>
        <v>5.8</v>
      </c>
      <c r="E56" s="17">
        <f t="shared" si="0"/>
        <v>0.28547153780798629</v>
      </c>
      <c r="F56" s="17">
        <f>_xlfn.MINIFS(tbl_resumen_val_1[medio], tbl_resumen_val_1[Municipio], $A56)</f>
        <v>4.5999999999999996</v>
      </c>
      <c r="G56" s="18" t="str" cm="1">
        <f t="array" ref="G56">IFERROR(PROPER(_xlfn.TEXTJOIN(" / ",TRUE,TEXT(DATE(2000,_xlfn._xlws.SORT(_xlfn._xlws.FILTER(tbl_resumen_val_1[Mes_num],(tbl_resumen_val_1[Municipio]=$A56)*(tbl_resumen_val_1[medio]=$F56)),1,1),1),"mmmm"))),"")</f>
        <v>Mayo / Junio / Octubre</v>
      </c>
    </row>
    <row r="57" spans="1:7" x14ac:dyDescent="0.3">
      <c r="A57" s="15" t="s">
        <v>93</v>
      </c>
      <c r="B57" s="16">
        <f>AVERAGEIFS(tbl_resumen_val_1[medio], tbl_resumen_val_1[Municipio], $A57)</f>
        <v>4.9458333333333337</v>
      </c>
      <c r="C57" s="17">
        <f>_xlfn.MINIFS(tbl_resumen_val_1[min], tbl_resumen_val_1[Municipio], $A57)</f>
        <v>4.4000000000000004</v>
      </c>
      <c r="D57" s="17">
        <f>_xlfn.MAXIFS(tbl_resumen_val_1[max], tbl_resumen_val_1[Municipio], $A57)</f>
        <v>6.1</v>
      </c>
      <c r="E57" s="17">
        <f t="shared" si="0"/>
        <v>0.34372367312552637</v>
      </c>
      <c r="F57" s="17">
        <f>_xlfn.MINIFS(tbl_resumen_val_1[medio], tbl_resumen_val_1[Municipio], $A57)</f>
        <v>4.5999999999999996</v>
      </c>
      <c r="G57" s="18" t="str" cm="1">
        <f t="array" ref="G57">IFERROR(PROPER(_xlfn.TEXTJOIN(" / ",TRUE,TEXT(DATE(2000,_xlfn._xlws.SORT(_xlfn._xlws.FILTER(tbl_resumen_val_1[Mes_num],(tbl_resumen_val_1[Municipio]=$A57)*(tbl_resumen_val_1[medio]=$F57)),1,1),1),"mmmm"))),"")</f>
        <v>Mayo / Octubre / Noviembre</v>
      </c>
    </row>
    <row r="58" spans="1:7" x14ac:dyDescent="0.3">
      <c r="A58" s="15" t="s">
        <v>94</v>
      </c>
      <c r="B58" s="16">
        <f>AVERAGEIFS(tbl_resumen_val_1[medio], tbl_resumen_val_1[Municipio], $A58)</f>
        <v>4.770833333333333</v>
      </c>
      <c r="C58" s="17">
        <f>_xlfn.MINIFS(tbl_resumen_val_1[min], tbl_resumen_val_1[Municipio], $A58)</f>
        <v>4.0999999999999996</v>
      </c>
      <c r="D58" s="17">
        <f>_xlfn.MAXIFS(tbl_resumen_val_1[max], tbl_resumen_val_1[Municipio], $A58)</f>
        <v>5.8</v>
      </c>
      <c r="E58" s="17">
        <f t="shared" si="0"/>
        <v>0.35633187772925773</v>
      </c>
      <c r="F58" s="17">
        <f>_xlfn.MINIFS(tbl_resumen_val_1[medio], tbl_resumen_val_1[Municipio], $A58)</f>
        <v>4.5</v>
      </c>
      <c r="G58" s="18" t="str" cm="1">
        <f t="array" ref="G58">IFERROR(PROPER(_xlfn.TEXTJOIN(" / ",TRUE,TEXT(DATE(2000,_xlfn._xlws.SORT(_xlfn._xlws.FILTER(tbl_resumen_val_1[Mes_num],(tbl_resumen_val_1[Municipio]=$A58)*(tbl_resumen_val_1[medio]=$F58)),1,1),1),"mmmm"))),"")</f>
        <v>Abril / Noviembre</v>
      </c>
    </row>
    <row r="59" spans="1:7" x14ac:dyDescent="0.3">
      <c r="A59" s="15" t="s">
        <v>95</v>
      </c>
      <c r="B59" s="16">
        <f>AVERAGEIFS(tbl_resumen_val_1[medio], tbl_resumen_val_1[Municipio], $A59)</f>
        <v>4.9874999999999998</v>
      </c>
      <c r="C59" s="17">
        <f>_xlfn.MINIFS(tbl_resumen_val_1[min], tbl_resumen_val_1[Municipio], $A59)</f>
        <v>4.4000000000000004</v>
      </c>
      <c r="D59" s="17">
        <f>_xlfn.MAXIFS(tbl_resumen_val_1[max], tbl_resumen_val_1[Municipio], $A59)</f>
        <v>5.8</v>
      </c>
      <c r="E59" s="17">
        <f t="shared" si="0"/>
        <v>0.28070175438596484</v>
      </c>
      <c r="F59" s="17">
        <f>_xlfn.MINIFS(tbl_resumen_val_1[medio], tbl_resumen_val_1[Municipio], $A59)</f>
        <v>4.6999999999999993</v>
      </c>
      <c r="G59" s="18" t="str" cm="1">
        <f t="array" ref="G59">IFERROR(PROPER(_xlfn.TEXTJOIN(" / ",TRUE,TEXT(DATE(2000,_xlfn._xlws.SORT(_xlfn._xlws.FILTER(tbl_resumen_val_1[Mes_num],(tbl_resumen_val_1[Municipio]=$A59)*(tbl_resumen_val_1[medio]=$F59)),1,1),1),"mmmm"))),"")</f>
        <v>Mayo / Junio / Noviembre</v>
      </c>
    </row>
    <row r="60" spans="1:7" x14ac:dyDescent="0.3">
      <c r="A60" s="15" t="s">
        <v>96</v>
      </c>
      <c r="B60" s="16">
        <f>AVERAGEIFS(tbl_resumen_val_1[medio], tbl_resumen_val_1[Municipio], $A60)</f>
        <v>4.9916666666666663</v>
      </c>
      <c r="C60" s="17">
        <f>_xlfn.MINIFS(tbl_resumen_val_1[min], tbl_resumen_val_1[Municipio], $A60)</f>
        <v>4.4000000000000004</v>
      </c>
      <c r="D60" s="17">
        <f>_xlfn.MAXIFS(tbl_resumen_val_1[max], tbl_resumen_val_1[Municipio], $A60)</f>
        <v>6.1</v>
      </c>
      <c r="E60" s="17">
        <f t="shared" si="0"/>
        <v>0.34056761268781288</v>
      </c>
      <c r="F60" s="17">
        <f>_xlfn.MINIFS(tbl_resumen_val_1[medio], tbl_resumen_val_1[Municipio], $A60)</f>
        <v>4.6999999999999993</v>
      </c>
      <c r="G60" s="18" t="str" cm="1">
        <f t="array" ref="G60">IFERROR(PROPER(_xlfn.TEXTJOIN(" / ",TRUE,TEXT(DATE(2000,_xlfn._xlws.SORT(_xlfn._xlws.FILTER(tbl_resumen_val_1[Mes_num],(tbl_resumen_val_1[Municipio]=$A60)*(tbl_resumen_val_1[medio]=$F60)),1,1),1),"mmmm"))),"")</f>
        <v>Mayo / Junio / Octubre / Noviembre</v>
      </c>
    </row>
    <row r="61" spans="1:7" x14ac:dyDescent="0.3">
      <c r="A61" s="15" t="s">
        <v>97</v>
      </c>
      <c r="B61" s="16">
        <f>AVERAGEIFS(tbl_resumen_val_1[medio], tbl_resumen_val_1[Municipio], $A61)</f>
        <v>4.9208333333333334</v>
      </c>
      <c r="C61" s="17">
        <f>_xlfn.MINIFS(tbl_resumen_val_1[min], tbl_resumen_val_1[Municipio], $A61)</f>
        <v>4.4000000000000004</v>
      </c>
      <c r="D61" s="17">
        <f>_xlfn.MAXIFS(tbl_resumen_val_1[max], tbl_resumen_val_1[Municipio], $A61)</f>
        <v>5.8</v>
      </c>
      <c r="E61" s="17">
        <f t="shared" si="0"/>
        <v>0.28450465707027933</v>
      </c>
      <c r="F61" s="17">
        <f>_xlfn.MINIFS(tbl_resumen_val_1[medio], tbl_resumen_val_1[Municipio], $A61)</f>
        <v>4.5999999999999996</v>
      </c>
      <c r="G61" s="18" t="str" cm="1">
        <f t="array" ref="G61">IFERROR(PROPER(_xlfn.TEXTJOIN(" / ",TRUE,TEXT(DATE(2000,_xlfn._xlws.SORT(_xlfn._xlws.FILTER(tbl_resumen_val_1[Mes_num],(tbl_resumen_val_1[Municipio]=$A61)*(tbl_resumen_val_1[medio]=$F61)),1,1),1),"mmmm"))),"")</f>
        <v>Mayo</v>
      </c>
    </row>
    <row r="62" spans="1:7" x14ac:dyDescent="0.3">
      <c r="A62" s="15" t="s">
        <v>98</v>
      </c>
      <c r="B62" s="16">
        <f>AVERAGEIFS(tbl_resumen_val_1[medio], tbl_resumen_val_1[Municipio], $A62)</f>
        <v>4.7875000000000005</v>
      </c>
      <c r="C62" s="17">
        <f>_xlfn.MINIFS(tbl_resumen_val_1[min], tbl_resumen_val_1[Municipio], $A62)</f>
        <v>4.0999999999999996</v>
      </c>
      <c r="D62" s="17">
        <f>_xlfn.MAXIFS(tbl_resumen_val_1[max], tbl_resumen_val_1[Municipio], $A62)</f>
        <v>5.8</v>
      </c>
      <c r="E62" s="17">
        <f t="shared" si="0"/>
        <v>0.35509138381201044</v>
      </c>
      <c r="F62" s="17">
        <f>_xlfn.MINIFS(tbl_resumen_val_1[medio], tbl_resumen_val_1[Municipio], $A62)</f>
        <v>4.4499999999999993</v>
      </c>
      <c r="G62" s="18" t="str" cm="1">
        <f t="array" ref="G62">IFERROR(PROPER(_xlfn.TEXTJOIN(" / ",TRUE,TEXT(DATE(2000,_xlfn._xlws.SORT(_xlfn._xlws.FILTER(tbl_resumen_val_1[Mes_num],(tbl_resumen_val_1[Municipio]=$A62)*(tbl_resumen_val_1[medio]=$F62)),1,1),1),"mmmm"))),"")</f>
        <v>Noviembre</v>
      </c>
    </row>
    <row r="63" spans="1:7" x14ac:dyDescent="0.3">
      <c r="A63" s="15" t="s">
        <v>99</v>
      </c>
      <c r="B63" s="16">
        <f>AVERAGEIFS(tbl_resumen_val_1[medio], tbl_resumen_val_1[Municipio], $A63)</f>
        <v>4.945833333333332</v>
      </c>
      <c r="C63" s="17">
        <f>_xlfn.MINIFS(tbl_resumen_val_1[min], tbl_resumen_val_1[Municipio], $A63)</f>
        <v>4.4000000000000004</v>
      </c>
      <c r="D63" s="17">
        <f>_xlfn.MAXIFS(tbl_resumen_val_1[max], tbl_resumen_val_1[Municipio], $A63)</f>
        <v>5.8</v>
      </c>
      <c r="E63" s="17">
        <f t="shared" si="0"/>
        <v>0.2830665543386689</v>
      </c>
      <c r="F63" s="17">
        <f>_xlfn.MINIFS(tbl_resumen_val_1[medio], tbl_resumen_val_1[Municipio], $A63)</f>
        <v>4.5999999999999996</v>
      </c>
      <c r="G63" s="18" t="str" cm="1">
        <f t="array" ref="G63">IFERROR(PROPER(_xlfn.TEXTJOIN(" / ",TRUE,TEXT(DATE(2000,_xlfn._xlws.SORT(_xlfn._xlws.FILTER(tbl_resumen_val_1[Mes_num],(tbl_resumen_val_1[Municipio]=$A63)*(tbl_resumen_val_1[medio]=$F63)),1,1),1),"mmmm"))),"")</f>
        <v>Mayo</v>
      </c>
    </row>
    <row r="64" spans="1:7" x14ac:dyDescent="0.3">
      <c r="A64" s="15" t="s">
        <v>100</v>
      </c>
      <c r="B64" s="16">
        <f>AVERAGEIFS(tbl_resumen_val_1[medio], tbl_resumen_val_1[Municipio], $A64)</f>
        <v>4.8250000000000002</v>
      </c>
      <c r="C64" s="17">
        <f>_xlfn.MINIFS(tbl_resumen_val_1[min], tbl_resumen_val_1[Municipio], $A64)</f>
        <v>4.3</v>
      </c>
      <c r="D64" s="17">
        <f>_xlfn.MAXIFS(tbl_resumen_val_1[max], tbl_resumen_val_1[Municipio], $A64)</f>
        <v>6.1</v>
      </c>
      <c r="E64" s="17">
        <f t="shared" si="0"/>
        <v>0.37305699481865279</v>
      </c>
      <c r="F64" s="17">
        <f>_xlfn.MINIFS(tbl_resumen_val_1[medio], tbl_resumen_val_1[Municipio], $A64)</f>
        <v>4.4499999999999993</v>
      </c>
      <c r="G64" s="18" t="str" cm="1">
        <f t="array" ref="G64">IFERROR(PROPER(_xlfn.TEXTJOIN(" / ",TRUE,TEXT(DATE(2000,_xlfn._xlws.SORT(_xlfn._xlws.FILTER(tbl_resumen_val_1[Mes_num],(tbl_resumen_val_1[Municipio]=$A64)*(tbl_resumen_val_1[medio]=$F64)),1,1),1),"mmmm"))),"")</f>
        <v>Noviembre</v>
      </c>
    </row>
    <row r="65" spans="1:7" x14ac:dyDescent="0.3">
      <c r="A65" s="15" t="s">
        <v>101</v>
      </c>
      <c r="B65" s="16">
        <f>AVERAGEIFS(tbl_resumen_val_1[medio], tbl_resumen_val_1[Municipio], $A65)</f>
        <v>4.875</v>
      </c>
      <c r="C65" s="17">
        <f>_xlfn.MINIFS(tbl_resumen_val_1[min], tbl_resumen_val_1[Municipio], $A65)</f>
        <v>4.4000000000000004</v>
      </c>
      <c r="D65" s="17">
        <f>_xlfn.MAXIFS(tbl_resumen_val_1[max], tbl_resumen_val_1[Municipio], $A65)</f>
        <v>5.4</v>
      </c>
      <c r="E65" s="17">
        <f t="shared" si="0"/>
        <v>0.20512820512820512</v>
      </c>
      <c r="F65" s="17">
        <f>_xlfn.MINIFS(tbl_resumen_val_1[medio], tbl_resumen_val_1[Municipio], $A65)</f>
        <v>4.5</v>
      </c>
      <c r="G65" s="18" t="str" cm="1">
        <f t="array" ref="G65">IFERROR(PROPER(_xlfn.TEXTJOIN(" / ",TRUE,TEXT(DATE(2000,_xlfn._xlws.SORT(_xlfn._xlws.FILTER(tbl_resumen_val_1[Mes_num],(tbl_resumen_val_1[Municipio]=$A65)*(tbl_resumen_val_1[medio]=$F65)),1,1),1),"mmmm"))),"")</f>
        <v>Noviembre</v>
      </c>
    </row>
    <row r="66" spans="1:7" x14ac:dyDescent="0.3">
      <c r="A66" s="15" t="s">
        <v>102</v>
      </c>
      <c r="B66" s="16">
        <f>AVERAGEIFS(tbl_resumen_val_1[medio], tbl_resumen_val_1[Municipio], $A66)</f>
        <v>4.895833333333333</v>
      </c>
      <c r="C66" s="17">
        <f>_xlfn.MINIFS(tbl_resumen_val_1[min], tbl_resumen_val_1[Municipio], $A66)</f>
        <v>4.3</v>
      </c>
      <c r="D66" s="17">
        <f>_xlfn.MAXIFS(tbl_resumen_val_1[max], tbl_resumen_val_1[Municipio], $A66)</f>
        <v>5.5</v>
      </c>
      <c r="E66" s="17">
        <f t="shared" si="0"/>
        <v>0.24510638297872345</v>
      </c>
      <c r="F66" s="17">
        <f>_xlfn.MINIFS(tbl_resumen_val_1[medio], tbl_resumen_val_1[Municipio], $A66)</f>
        <v>4.55</v>
      </c>
      <c r="G66" s="18" t="str" cm="1">
        <f t="array" ref="G66">IFERROR(PROPER(_xlfn.TEXTJOIN(" / ",TRUE,TEXT(DATE(2000,_xlfn._xlws.SORT(_xlfn._xlws.FILTER(tbl_resumen_val_1[Mes_num],(tbl_resumen_val_1[Municipio]=$A66)*(tbl_resumen_val_1[medio]=$F66)),1,1),1),"mmmm"))),"")</f>
        <v>Noviembre</v>
      </c>
    </row>
    <row r="67" spans="1:7" x14ac:dyDescent="0.3">
      <c r="A67" s="15" t="s">
        <v>103</v>
      </c>
      <c r="B67" s="16">
        <f>AVERAGEIFS(tbl_resumen_val_1[medio], tbl_resumen_val_1[Municipio], $A67)</f>
        <v>4.8041666666666671</v>
      </c>
      <c r="C67" s="17">
        <f>_xlfn.MINIFS(tbl_resumen_val_1[min], tbl_resumen_val_1[Municipio], $A67)</f>
        <v>4.0999999999999996</v>
      </c>
      <c r="D67" s="17">
        <f>_xlfn.MAXIFS(tbl_resumen_val_1[max], tbl_resumen_val_1[Municipio], $A67)</f>
        <v>5.5</v>
      </c>
      <c r="E67" s="17">
        <f t="shared" ref="E67:E88" si="1">(D67-C67)/B67</f>
        <v>0.29141370338248052</v>
      </c>
      <c r="F67" s="17">
        <f>_xlfn.MINIFS(tbl_resumen_val_1[medio], tbl_resumen_val_1[Municipio], $A67)</f>
        <v>4.3499999999999996</v>
      </c>
      <c r="G67" s="18" t="str" cm="1">
        <f t="array" ref="G67">IFERROR(PROPER(_xlfn.TEXTJOIN(" / ",TRUE,TEXT(DATE(2000,_xlfn._xlws.SORT(_xlfn._xlws.FILTER(tbl_resumen_val_1[Mes_num],(tbl_resumen_val_1[Municipio]=$A67)*(tbl_resumen_val_1[medio]=$F67)),1,1),1),"mmmm"))),"")</f>
        <v>Noviembre</v>
      </c>
    </row>
    <row r="68" spans="1:7" x14ac:dyDescent="0.3">
      <c r="A68" s="15" t="s">
        <v>104</v>
      </c>
      <c r="B68" s="16">
        <f>AVERAGEIFS(tbl_resumen_val_1[medio], tbl_resumen_val_1[Municipio], $A68)</f>
        <v>4.8291666666666666</v>
      </c>
      <c r="C68" s="17">
        <f>_xlfn.MINIFS(tbl_resumen_val_1[min], tbl_resumen_val_1[Municipio], $A68)</f>
        <v>4.3</v>
      </c>
      <c r="D68" s="17">
        <f>_xlfn.MAXIFS(tbl_resumen_val_1[max], tbl_resumen_val_1[Municipio], $A68)</f>
        <v>5.5</v>
      </c>
      <c r="E68" s="17">
        <f t="shared" si="1"/>
        <v>0.24849007765314932</v>
      </c>
      <c r="F68" s="17">
        <f>_xlfn.MINIFS(tbl_resumen_val_1[medio], tbl_resumen_val_1[Municipio], $A68)</f>
        <v>4.4499999999999993</v>
      </c>
      <c r="G68" s="18" t="str" cm="1">
        <f t="array" ref="G68">IFERROR(PROPER(_xlfn.TEXTJOIN(" / ",TRUE,TEXT(DATE(2000,_xlfn._xlws.SORT(_xlfn._xlws.FILTER(tbl_resumen_val_1[Mes_num],(tbl_resumen_val_1[Municipio]=$A68)*(tbl_resumen_val_1[medio]=$F68)),1,1),1),"mmmm"))),"")</f>
        <v>Noviembre</v>
      </c>
    </row>
    <row r="69" spans="1:7" x14ac:dyDescent="0.3">
      <c r="A69" s="15" t="s">
        <v>105</v>
      </c>
      <c r="B69" s="16">
        <f>AVERAGEIFS(tbl_resumen_val_1[medio], tbl_resumen_val_1[Municipio], $A69)</f>
        <v>4.7708333333333348</v>
      </c>
      <c r="C69" s="17">
        <f>_xlfn.MINIFS(tbl_resumen_val_1[min], tbl_resumen_val_1[Municipio], $A69)</f>
        <v>4.0999999999999996</v>
      </c>
      <c r="D69" s="17">
        <f>_xlfn.MAXIFS(tbl_resumen_val_1[max], tbl_resumen_val_1[Municipio], $A69)</f>
        <v>5.8</v>
      </c>
      <c r="E69" s="17">
        <f t="shared" si="1"/>
        <v>0.35633187772925756</v>
      </c>
      <c r="F69" s="17">
        <f>_xlfn.MINIFS(tbl_resumen_val_1[medio], tbl_resumen_val_1[Municipio], $A69)</f>
        <v>4.3499999999999996</v>
      </c>
      <c r="G69" s="18" t="str" cm="1">
        <f t="array" ref="G69">IFERROR(PROPER(_xlfn.TEXTJOIN(" / ",TRUE,TEXT(DATE(2000,_xlfn._xlws.SORT(_xlfn._xlws.FILTER(tbl_resumen_val_1[Mes_num],(tbl_resumen_val_1[Municipio]=$A69)*(tbl_resumen_val_1[medio]=$F69)),1,1),1),"mmmm"))),"")</f>
        <v>Noviembre</v>
      </c>
    </row>
    <row r="70" spans="1:7" x14ac:dyDescent="0.3">
      <c r="A70" s="15" t="s">
        <v>106</v>
      </c>
      <c r="B70" s="16">
        <f>AVERAGEIFS(tbl_resumen_val_1[medio], tbl_resumen_val_1[Municipio], $A70)</f>
        <v>4.9958333333333336</v>
      </c>
      <c r="C70" s="17">
        <f>_xlfn.MINIFS(tbl_resumen_val_1[min], tbl_resumen_val_1[Municipio], $A70)</f>
        <v>4.4000000000000004</v>
      </c>
      <c r="D70" s="17">
        <f>_xlfn.MAXIFS(tbl_resumen_val_1[max], tbl_resumen_val_1[Municipio], $A70)</f>
        <v>6.1</v>
      </c>
      <c r="E70" s="17">
        <f t="shared" si="1"/>
        <v>0.34028356964136763</v>
      </c>
      <c r="F70" s="17">
        <f>_xlfn.MINIFS(tbl_resumen_val_1[medio], tbl_resumen_val_1[Municipio], $A70)</f>
        <v>4.6500000000000004</v>
      </c>
      <c r="G70" s="18" t="str" cm="1">
        <f t="array" ref="G70">IFERROR(PROPER(_xlfn.TEXTJOIN(" / ",TRUE,TEXT(DATE(2000,_xlfn._xlws.SORT(_xlfn._xlws.FILTER(tbl_resumen_val_1[Mes_num],(tbl_resumen_val_1[Municipio]=$A70)*(tbl_resumen_val_1[medio]=$F70)),1,1),1),"mmmm"))),"")</f>
        <v>Noviembre</v>
      </c>
    </row>
    <row r="71" spans="1:7" x14ac:dyDescent="0.3">
      <c r="A71" s="15" t="s">
        <v>107</v>
      </c>
      <c r="B71" s="16">
        <f>AVERAGEIFS(tbl_resumen_val_1[medio], tbl_resumen_val_1[Municipio], $A71)</f>
        <v>4.854166666666667</v>
      </c>
      <c r="C71" s="17">
        <f>_xlfn.MINIFS(tbl_resumen_val_1[min], tbl_resumen_val_1[Municipio], $A71)</f>
        <v>4.3</v>
      </c>
      <c r="D71" s="17">
        <f>_xlfn.MAXIFS(tbl_resumen_val_1[max], tbl_resumen_val_1[Municipio], $A71)</f>
        <v>5.8</v>
      </c>
      <c r="E71" s="17">
        <f t="shared" si="1"/>
        <v>0.30901287553648066</v>
      </c>
      <c r="F71" s="17">
        <f>_xlfn.MINIFS(tbl_resumen_val_1[medio], tbl_resumen_val_1[Municipio], $A71)</f>
        <v>4.5999999999999996</v>
      </c>
      <c r="G71" s="18" t="str" cm="1">
        <f t="array" ref="G71">IFERROR(PROPER(_xlfn.TEXTJOIN(" / ",TRUE,TEXT(DATE(2000,_xlfn._xlws.SORT(_xlfn._xlws.FILTER(tbl_resumen_val_1[Mes_num],(tbl_resumen_val_1[Municipio]=$A71)*(tbl_resumen_val_1[medio]=$F71)),1,1),1),"mmmm"))),"")</f>
        <v>Mayo / Octubre / Noviembre</v>
      </c>
    </row>
    <row r="72" spans="1:7" x14ac:dyDescent="0.3">
      <c r="A72" s="15" t="s">
        <v>108</v>
      </c>
      <c r="B72" s="16">
        <f>AVERAGEIFS(tbl_resumen_val_1[medio], tbl_resumen_val_1[Municipio], $A72)</f>
        <v>4.8083333333333336</v>
      </c>
      <c r="C72" s="17">
        <f>_xlfn.MINIFS(tbl_resumen_val_1[min], tbl_resumen_val_1[Municipio], $A72)</f>
        <v>4.0999999999999996</v>
      </c>
      <c r="D72" s="17">
        <f>_xlfn.MAXIFS(tbl_resumen_val_1[max], tbl_resumen_val_1[Municipio], $A72)</f>
        <v>5.8</v>
      </c>
      <c r="E72" s="17">
        <f t="shared" si="1"/>
        <v>0.35355285961871752</v>
      </c>
      <c r="F72" s="17">
        <f>_xlfn.MINIFS(tbl_resumen_val_1[medio], tbl_resumen_val_1[Municipio], $A72)</f>
        <v>4.5</v>
      </c>
      <c r="G72" s="18" t="str" cm="1">
        <f t="array" ref="G72">IFERROR(PROPER(_xlfn.TEXTJOIN(" / ",TRUE,TEXT(DATE(2000,_xlfn._xlws.SORT(_xlfn._xlws.FILTER(tbl_resumen_val_1[Mes_num],(tbl_resumen_val_1[Municipio]=$A72)*(tbl_resumen_val_1[medio]=$F72)),1,1),1),"mmmm"))),"")</f>
        <v>Noviembre</v>
      </c>
    </row>
    <row r="73" spans="1:7" x14ac:dyDescent="0.3">
      <c r="A73" s="15" t="s">
        <v>109</v>
      </c>
      <c r="B73" s="16">
        <f>AVERAGEIFS(tbl_resumen_val_1[medio], tbl_resumen_val_1[Municipio], $A73)</f>
        <v>4.9041666666666668</v>
      </c>
      <c r="C73" s="17">
        <f>_xlfn.MINIFS(tbl_resumen_val_1[min], tbl_resumen_val_1[Municipio], $A73)</f>
        <v>4.0999999999999996</v>
      </c>
      <c r="D73" s="17">
        <f>_xlfn.MAXIFS(tbl_resumen_val_1[max], tbl_resumen_val_1[Municipio], $A73)</f>
        <v>5.8</v>
      </c>
      <c r="E73" s="17">
        <f t="shared" si="1"/>
        <v>0.34664401019541208</v>
      </c>
      <c r="F73" s="17">
        <f>_xlfn.MINIFS(tbl_resumen_val_1[medio], tbl_resumen_val_1[Municipio], $A73)</f>
        <v>4.4499999999999993</v>
      </c>
      <c r="G73" s="18" t="str" cm="1">
        <f t="array" ref="G73">IFERROR(PROPER(_xlfn.TEXTJOIN(" / ",TRUE,TEXT(DATE(2000,_xlfn._xlws.SORT(_xlfn._xlws.FILTER(tbl_resumen_val_1[Mes_num],(tbl_resumen_val_1[Municipio]=$A73)*(tbl_resumen_val_1[medio]=$F73)),1,1),1),"mmmm"))),"")</f>
        <v>Noviembre</v>
      </c>
    </row>
    <row r="74" spans="1:7" x14ac:dyDescent="0.3">
      <c r="A74" s="15" t="s">
        <v>110</v>
      </c>
      <c r="B74" s="16">
        <f>AVERAGEIFS(tbl_resumen_val_1[medio], tbl_resumen_val_1[Municipio], $A74)</f>
        <v>4.8375000000000004</v>
      </c>
      <c r="C74" s="17">
        <f>_xlfn.MINIFS(tbl_resumen_val_1[min], tbl_resumen_val_1[Municipio], $A74)</f>
        <v>4.0999999999999996</v>
      </c>
      <c r="D74" s="17">
        <f>_xlfn.MAXIFS(tbl_resumen_val_1[max], tbl_resumen_val_1[Municipio], $A74)</f>
        <v>5.8</v>
      </c>
      <c r="E74" s="17">
        <f t="shared" si="1"/>
        <v>0.35142118863049099</v>
      </c>
      <c r="F74" s="17">
        <f>_xlfn.MINIFS(tbl_resumen_val_1[medio], tbl_resumen_val_1[Municipio], $A74)</f>
        <v>4.4499999999999993</v>
      </c>
      <c r="G74" s="18" t="str" cm="1">
        <f t="array" ref="G74">IFERROR(PROPER(_xlfn.TEXTJOIN(" / ",TRUE,TEXT(DATE(2000,_xlfn._xlws.SORT(_xlfn._xlws.FILTER(tbl_resumen_val_1[Mes_num],(tbl_resumen_val_1[Municipio]=$A74)*(tbl_resumen_val_1[medio]=$F74)),1,1),1),"mmmm"))),"")</f>
        <v>Noviembre</v>
      </c>
    </row>
    <row r="75" spans="1:7" x14ac:dyDescent="0.3">
      <c r="A75" s="15" t="s">
        <v>111</v>
      </c>
      <c r="B75" s="16">
        <f>AVERAGEIFS(tbl_resumen_val_1[medio], tbl_resumen_val_1[Municipio], $A75)</f>
        <v>4.7375000000000007</v>
      </c>
      <c r="C75" s="17">
        <f>_xlfn.MINIFS(tbl_resumen_val_1[min], tbl_resumen_val_1[Municipio], $A75)</f>
        <v>4.0999999999999996</v>
      </c>
      <c r="D75" s="17">
        <f>_xlfn.MAXIFS(tbl_resumen_val_1[max], tbl_resumen_val_1[Municipio], $A75)</f>
        <v>5.3</v>
      </c>
      <c r="E75" s="17">
        <f t="shared" si="1"/>
        <v>0.25329815303430081</v>
      </c>
      <c r="F75" s="17">
        <f>_xlfn.MINIFS(tbl_resumen_val_1[medio], tbl_resumen_val_1[Municipio], $A75)</f>
        <v>4.3499999999999996</v>
      </c>
      <c r="G75" s="18" t="str" cm="1">
        <f t="array" ref="G75">IFERROR(PROPER(_xlfn.TEXTJOIN(" / ",TRUE,TEXT(DATE(2000,_xlfn._xlws.SORT(_xlfn._xlws.FILTER(tbl_resumen_val_1[Mes_num],(tbl_resumen_val_1[Municipio]=$A75)*(tbl_resumen_val_1[medio]=$F75)),1,1),1),"mmmm"))),"")</f>
        <v>Noviembre</v>
      </c>
    </row>
    <row r="76" spans="1:7" x14ac:dyDescent="0.3">
      <c r="A76" s="15" t="s">
        <v>112</v>
      </c>
      <c r="B76" s="16">
        <f>AVERAGEIFS(tbl_resumen_val_1[medio], tbl_resumen_val_1[Municipio], $A76)</f>
        <v>4.7500000000000009</v>
      </c>
      <c r="C76" s="17">
        <f>_xlfn.MINIFS(tbl_resumen_val_1[min], tbl_resumen_val_1[Municipio], $A76)</f>
        <v>4.0999999999999996</v>
      </c>
      <c r="D76" s="17">
        <f>_xlfn.MAXIFS(tbl_resumen_val_1[max], tbl_resumen_val_1[Municipio], $A76)</f>
        <v>5.8</v>
      </c>
      <c r="E76" s="17">
        <f t="shared" si="1"/>
        <v>0.35789473684210521</v>
      </c>
      <c r="F76" s="17">
        <f>_xlfn.MINIFS(tbl_resumen_val_1[medio], tbl_resumen_val_1[Municipio], $A76)</f>
        <v>4.3499999999999996</v>
      </c>
      <c r="G76" s="18" t="str" cm="1">
        <f t="array" ref="G76">IFERROR(PROPER(_xlfn.TEXTJOIN(" / ",TRUE,TEXT(DATE(2000,_xlfn._xlws.SORT(_xlfn._xlws.FILTER(tbl_resumen_val_1[Mes_num],(tbl_resumen_val_1[Municipio]=$A76)*(tbl_resumen_val_1[medio]=$F76)),1,1),1),"mmmm"))),"")</f>
        <v>Noviembre</v>
      </c>
    </row>
    <row r="77" spans="1:7" x14ac:dyDescent="0.3">
      <c r="A77" s="15" t="s">
        <v>113</v>
      </c>
      <c r="B77" s="16">
        <f>AVERAGEIFS(tbl_resumen_val_1[medio], tbl_resumen_val_1[Municipio], $A77)</f>
        <v>4.8375000000000004</v>
      </c>
      <c r="C77" s="17">
        <f>_xlfn.MINIFS(tbl_resumen_val_1[min], tbl_resumen_val_1[Municipio], $A77)</f>
        <v>4.3</v>
      </c>
      <c r="D77" s="17">
        <f>_xlfn.MAXIFS(tbl_resumen_val_1[max], tbl_resumen_val_1[Municipio], $A77)</f>
        <v>6.1</v>
      </c>
      <c r="E77" s="17">
        <f t="shared" si="1"/>
        <v>0.37209302325581389</v>
      </c>
      <c r="F77" s="17">
        <f>_xlfn.MINIFS(tbl_resumen_val_1[medio], tbl_resumen_val_1[Municipio], $A77)</f>
        <v>4.4499999999999993</v>
      </c>
      <c r="G77" s="18" t="str" cm="1">
        <f t="array" ref="G77">IFERROR(PROPER(_xlfn.TEXTJOIN(" / ",TRUE,TEXT(DATE(2000,_xlfn._xlws.SORT(_xlfn._xlws.FILTER(tbl_resumen_val_1[Mes_num],(tbl_resumen_val_1[Municipio]=$A77)*(tbl_resumen_val_1[medio]=$F77)),1,1),1),"mmmm"))),"")</f>
        <v>Noviembre</v>
      </c>
    </row>
    <row r="78" spans="1:7" x14ac:dyDescent="0.3">
      <c r="A78" s="15" t="s">
        <v>114</v>
      </c>
      <c r="B78" s="16">
        <f>AVERAGEIFS(tbl_resumen_val_1[medio], tbl_resumen_val_1[Municipio], $A78)</f>
        <v>4.8624999999999998</v>
      </c>
      <c r="C78" s="17">
        <f>_xlfn.MINIFS(tbl_resumen_val_1[min], tbl_resumen_val_1[Municipio], $A78)</f>
        <v>4.0999999999999996</v>
      </c>
      <c r="D78" s="17">
        <f>_xlfn.MAXIFS(tbl_resumen_val_1[max], tbl_resumen_val_1[Municipio], $A78)</f>
        <v>6.1</v>
      </c>
      <c r="E78" s="17">
        <f t="shared" si="1"/>
        <v>0.41131105398457585</v>
      </c>
      <c r="F78" s="17">
        <f>_xlfn.MINIFS(tbl_resumen_val_1[medio], tbl_resumen_val_1[Municipio], $A78)</f>
        <v>4.55</v>
      </c>
      <c r="G78" s="18" t="str" cm="1">
        <f t="array" ref="G78">IFERROR(PROPER(_xlfn.TEXTJOIN(" / ",TRUE,TEXT(DATE(2000,_xlfn._xlws.SORT(_xlfn._xlws.FILTER(tbl_resumen_val_1[Mes_num],(tbl_resumen_val_1[Municipio]=$A78)*(tbl_resumen_val_1[medio]=$F78)),1,1),1),"mmmm"))),"")</f>
        <v>Junio / Noviembre</v>
      </c>
    </row>
    <row r="79" spans="1:7" x14ac:dyDescent="0.3">
      <c r="A79" s="15" t="s">
        <v>115</v>
      </c>
      <c r="B79" s="16">
        <f>AVERAGEIFS(tbl_resumen_val_1[medio], tbl_resumen_val_1[Municipio], $A79)</f>
        <v>4.9541666666666666</v>
      </c>
      <c r="C79" s="17">
        <f>_xlfn.MINIFS(tbl_resumen_val_1[min], tbl_resumen_val_1[Municipio], $A79)</f>
        <v>4.4000000000000004</v>
      </c>
      <c r="D79" s="17">
        <f>_xlfn.MAXIFS(tbl_resumen_val_1[max], tbl_resumen_val_1[Municipio], $A79)</f>
        <v>6.1</v>
      </c>
      <c r="E79" s="17">
        <f t="shared" si="1"/>
        <v>0.34314550042052133</v>
      </c>
      <c r="F79" s="17">
        <f>_xlfn.MINIFS(tbl_resumen_val_1[medio], tbl_resumen_val_1[Municipio], $A79)</f>
        <v>4.5999999999999996</v>
      </c>
      <c r="G79" s="18" t="str" cm="1">
        <f t="array" ref="G79">IFERROR(PROPER(_xlfn.TEXTJOIN(" / ",TRUE,TEXT(DATE(2000,_xlfn._xlws.SORT(_xlfn._xlws.FILTER(tbl_resumen_val_1[Mes_num],(tbl_resumen_val_1[Municipio]=$A79)*(tbl_resumen_val_1[medio]=$F79)),1,1),1),"mmmm"))),"")</f>
        <v>Mayo</v>
      </c>
    </row>
    <row r="80" spans="1:7" x14ac:dyDescent="0.3">
      <c r="A80" s="15" t="s">
        <v>116</v>
      </c>
      <c r="B80" s="16">
        <f>AVERAGEIFS(tbl_resumen_val_1[medio], tbl_resumen_val_1[Municipio], $A80)</f>
        <v>4.8625000000000007</v>
      </c>
      <c r="C80" s="17">
        <f>_xlfn.MINIFS(tbl_resumen_val_1[min], tbl_resumen_val_1[Municipio], $A80)</f>
        <v>4.3</v>
      </c>
      <c r="D80" s="17">
        <f>_xlfn.MAXIFS(tbl_resumen_val_1[max], tbl_resumen_val_1[Municipio], $A80)</f>
        <v>6.1</v>
      </c>
      <c r="E80" s="17">
        <f t="shared" si="1"/>
        <v>0.37017994858611813</v>
      </c>
      <c r="F80" s="17">
        <f>_xlfn.MINIFS(tbl_resumen_val_1[medio], tbl_resumen_val_1[Municipio], $A80)</f>
        <v>4.55</v>
      </c>
      <c r="G80" s="18" t="str" cm="1">
        <f t="array" ref="G80">IFERROR(PROPER(_xlfn.TEXTJOIN(" / ",TRUE,TEXT(DATE(2000,_xlfn._xlws.SORT(_xlfn._xlws.FILTER(tbl_resumen_val_1[Mes_num],(tbl_resumen_val_1[Municipio]=$A80)*(tbl_resumen_val_1[medio]=$F80)),1,1),1),"mmmm"))),"")</f>
        <v>Noviembre</v>
      </c>
    </row>
    <row r="81" spans="1:7" x14ac:dyDescent="0.3">
      <c r="A81" s="15" t="s">
        <v>117</v>
      </c>
      <c r="B81" s="16">
        <f>AVERAGEIFS(tbl_resumen_val_1[medio], tbl_resumen_val_1[Municipio], $A81)</f>
        <v>4.8125000000000009</v>
      </c>
      <c r="C81" s="17">
        <f>_xlfn.MINIFS(tbl_resumen_val_1[min], tbl_resumen_val_1[Municipio], $A81)</f>
        <v>3.9</v>
      </c>
      <c r="D81" s="17">
        <f>_xlfn.MAXIFS(tbl_resumen_val_1[max], tbl_resumen_val_1[Municipio], $A81)</f>
        <v>6.1</v>
      </c>
      <c r="E81" s="17">
        <f t="shared" si="1"/>
        <v>0.45714285714285702</v>
      </c>
      <c r="F81" s="17">
        <f>_xlfn.MINIFS(tbl_resumen_val_1[medio], tbl_resumen_val_1[Municipio], $A81)</f>
        <v>4.4499999999999993</v>
      </c>
      <c r="G81" s="18" t="str" cm="1">
        <f t="array" ref="G81">IFERROR(PROPER(_xlfn.TEXTJOIN(" / ",TRUE,TEXT(DATE(2000,_xlfn._xlws.SORT(_xlfn._xlws.FILTER(tbl_resumen_val_1[Mes_num],(tbl_resumen_val_1[Municipio]=$A81)*(tbl_resumen_val_1[medio]=$F81)),1,1),1),"mmmm"))),"")</f>
        <v>Abril / Noviembre</v>
      </c>
    </row>
    <row r="82" spans="1:7" x14ac:dyDescent="0.3">
      <c r="A82" s="15" t="s">
        <v>118</v>
      </c>
      <c r="B82" s="16">
        <f>AVERAGEIFS(tbl_resumen_val_1[medio], tbl_resumen_val_1[Municipio], $A82)</f>
        <v>4.75</v>
      </c>
      <c r="C82" s="17">
        <f>_xlfn.MINIFS(tbl_resumen_val_1[min], tbl_resumen_val_1[Municipio], $A82)</f>
        <v>4.0999999999999996</v>
      </c>
      <c r="D82" s="17">
        <f>_xlfn.MAXIFS(tbl_resumen_val_1[max], tbl_resumen_val_1[Municipio], $A82)</f>
        <v>5.8</v>
      </c>
      <c r="E82" s="17">
        <f t="shared" si="1"/>
        <v>0.35789473684210532</v>
      </c>
      <c r="F82" s="17">
        <f>_xlfn.MINIFS(tbl_resumen_val_1[medio], tbl_resumen_val_1[Municipio], $A82)</f>
        <v>4.25</v>
      </c>
      <c r="G82" s="18" t="str" cm="1">
        <f t="array" ref="G82">IFERROR(PROPER(_xlfn.TEXTJOIN(" / ",TRUE,TEXT(DATE(2000,_xlfn._xlws.SORT(_xlfn._xlws.FILTER(tbl_resumen_val_1[Mes_num],(tbl_resumen_val_1[Municipio]=$A82)*(tbl_resumen_val_1[medio]=$F82)),1,1),1),"mmmm"))),"")</f>
        <v>Noviembre</v>
      </c>
    </row>
    <row r="83" spans="1:7" x14ac:dyDescent="0.3">
      <c r="A83" s="15" t="s">
        <v>119</v>
      </c>
      <c r="B83" s="16">
        <f>AVERAGEIFS(tbl_resumen_val_1[medio], tbl_resumen_val_1[Municipio], $A83)</f>
        <v>4.7541666666666664</v>
      </c>
      <c r="C83" s="17">
        <f>_xlfn.MINIFS(tbl_resumen_val_1[min], tbl_resumen_val_1[Municipio], $A83)</f>
        <v>4.0999999999999996</v>
      </c>
      <c r="D83" s="17">
        <f>_xlfn.MAXIFS(tbl_resumen_val_1[max], tbl_resumen_val_1[Municipio], $A83)</f>
        <v>5.8</v>
      </c>
      <c r="E83" s="17">
        <f t="shared" si="1"/>
        <v>0.35758106923751098</v>
      </c>
      <c r="F83" s="17">
        <f>_xlfn.MINIFS(tbl_resumen_val_1[medio], tbl_resumen_val_1[Municipio], $A83)</f>
        <v>4.3499999999999996</v>
      </c>
      <c r="G83" s="18" t="str" cm="1">
        <f t="array" ref="G83">IFERROR(PROPER(_xlfn.TEXTJOIN(" / ",TRUE,TEXT(DATE(2000,_xlfn._xlws.SORT(_xlfn._xlws.FILTER(tbl_resumen_val_1[Mes_num],(tbl_resumen_val_1[Municipio]=$A83)*(tbl_resumen_val_1[medio]=$F83)),1,1),1),"mmmm"))),"")</f>
        <v>Noviembre</v>
      </c>
    </row>
    <row r="84" spans="1:7" x14ac:dyDescent="0.3">
      <c r="A84" s="15" t="s">
        <v>120</v>
      </c>
      <c r="B84" s="16">
        <f>AVERAGEIFS(tbl_resumen_val_1[medio], tbl_resumen_val_1[Municipio], $A84)</f>
        <v>4.9041666666666668</v>
      </c>
      <c r="C84" s="17">
        <f>_xlfn.MINIFS(tbl_resumen_val_1[min], tbl_resumen_val_1[Municipio], $A84)</f>
        <v>4.4000000000000004</v>
      </c>
      <c r="D84" s="17">
        <f>_xlfn.MAXIFS(tbl_resumen_val_1[max], tbl_resumen_val_1[Municipio], $A84)</f>
        <v>5.8</v>
      </c>
      <c r="E84" s="17">
        <f t="shared" si="1"/>
        <v>0.28547153780798629</v>
      </c>
      <c r="F84" s="17">
        <f>_xlfn.MINIFS(tbl_resumen_val_1[medio], tbl_resumen_val_1[Municipio], $A84)</f>
        <v>4.5999999999999996</v>
      </c>
      <c r="G84" s="18" t="str" cm="1">
        <f t="array" ref="G84">IFERROR(PROPER(_xlfn.TEXTJOIN(" / ",TRUE,TEXT(DATE(2000,_xlfn._xlws.SORT(_xlfn._xlws.FILTER(tbl_resumen_val_1[Mes_num],(tbl_resumen_val_1[Municipio]=$A84)*(tbl_resumen_val_1[medio]=$F84)),1,1),1),"mmmm"))),"")</f>
        <v>Mayo / Junio / Octubre</v>
      </c>
    </row>
    <row r="85" spans="1:7" x14ac:dyDescent="0.3">
      <c r="A85" s="15" t="s">
        <v>121</v>
      </c>
      <c r="B85" s="16">
        <f>AVERAGEIFS(tbl_resumen_val_1[medio], tbl_resumen_val_1[Municipio], $A85)</f>
        <v>4.8750000000000009</v>
      </c>
      <c r="C85" s="17">
        <f>_xlfn.MINIFS(tbl_resumen_val_1[min], tbl_resumen_val_1[Municipio], $A85)</f>
        <v>4.3</v>
      </c>
      <c r="D85" s="17">
        <f>_xlfn.MAXIFS(tbl_resumen_val_1[max], tbl_resumen_val_1[Municipio], $A85)</f>
        <v>6.1</v>
      </c>
      <c r="E85" s="17">
        <f t="shared" si="1"/>
        <v>0.36923076923076914</v>
      </c>
      <c r="F85" s="17">
        <f>_xlfn.MINIFS(tbl_resumen_val_1[medio], tbl_resumen_val_1[Municipio], $A85)</f>
        <v>4.5999999999999996</v>
      </c>
      <c r="G85" s="18" t="str" cm="1">
        <f t="array" ref="G85">IFERROR(PROPER(_xlfn.TEXTJOIN(" / ",TRUE,TEXT(DATE(2000,_xlfn._xlws.SORT(_xlfn._xlws.FILTER(tbl_resumen_val_1[Mes_num],(tbl_resumen_val_1[Municipio]=$A85)*(tbl_resumen_val_1[medio]=$F85)),1,1),1),"mmmm"))),"")</f>
        <v>Mayo / Junio / Noviembre</v>
      </c>
    </row>
    <row r="86" spans="1:7" x14ac:dyDescent="0.3">
      <c r="A86" s="15" t="s">
        <v>122</v>
      </c>
      <c r="B86" s="16">
        <f>AVERAGEIFS(tbl_resumen_val_1[medio], tbl_resumen_val_1[Municipio], $A86)</f>
        <v>4.6708333333333334</v>
      </c>
      <c r="C86" s="17">
        <f>_xlfn.MINIFS(tbl_resumen_val_1[min], tbl_resumen_val_1[Municipio], $A86)</f>
        <v>3.9</v>
      </c>
      <c r="D86" s="17">
        <f>_xlfn.MAXIFS(tbl_resumen_val_1[max], tbl_resumen_val_1[Municipio], $A86)</f>
        <v>5.8</v>
      </c>
      <c r="E86" s="17">
        <f t="shared" si="1"/>
        <v>0.40677966101694912</v>
      </c>
      <c r="F86" s="17">
        <f>_xlfn.MINIFS(tbl_resumen_val_1[medio], tbl_resumen_val_1[Municipio], $A86)</f>
        <v>4.1500000000000004</v>
      </c>
      <c r="G86" s="18" t="str" cm="1">
        <f t="array" ref="G86">IFERROR(PROPER(_xlfn.TEXTJOIN(" / ",TRUE,TEXT(DATE(2000,_xlfn._xlws.SORT(_xlfn._xlws.FILTER(tbl_resumen_val_1[Mes_num],(tbl_resumen_val_1[Municipio]=$A86)*(tbl_resumen_val_1[medio]=$F86)),1,1),1),"mmmm"))),"")</f>
        <v>Noviembre</v>
      </c>
    </row>
    <row r="87" spans="1:7" x14ac:dyDescent="0.3">
      <c r="A87" s="15" t="s">
        <v>123</v>
      </c>
      <c r="B87" s="16">
        <f>AVERAGEIFS(tbl_resumen_val_1[medio], tbl_resumen_val_1[Municipio], $A87)</f>
        <v>4.8499999999999996</v>
      </c>
      <c r="C87" s="17">
        <f>_xlfn.MINIFS(tbl_resumen_val_1[min], tbl_resumen_val_1[Municipio], $A87)</f>
        <v>4.3</v>
      </c>
      <c r="D87" s="17">
        <f>_xlfn.MAXIFS(tbl_resumen_val_1[max], tbl_resumen_val_1[Municipio], $A87)</f>
        <v>5.8</v>
      </c>
      <c r="E87" s="17">
        <f t="shared" si="1"/>
        <v>0.30927835051546393</v>
      </c>
      <c r="F87" s="17">
        <f>_xlfn.MINIFS(tbl_resumen_val_1[medio], tbl_resumen_val_1[Municipio], $A87)</f>
        <v>4.55</v>
      </c>
      <c r="G87" s="18" t="str" cm="1">
        <f t="array" ref="G87">IFERROR(PROPER(_xlfn.TEXTJOIN(" / ",TRUE,TEXT(DATE(2000,_xlfn._xlws.SORT(_xlfn._xlws.FILTER(tbl_resumen_val_1[Mes_num],(tbl_resumen_val_1[Municipio]=$A87)*(tbl_resumen_val_1[medio]=$F87)),1,1),1),"mmmm"))),"")</f>
        <v>Noviembre</v>
      </c>
    </row>
    <row r="88" spans="1:7" x14ac:dyDescent="0.3">
      <c r="A88" s="15" t="s">
        <v>124</v>
      </c>
      <c r="B88" s="16">
        <f>AVERAGEIFS(tbl_resumen_val_1[medio], tbl_resumen_val_1[Municipio], $A88)</f>
        <v>4.8124999999999991</v>
      </c>
      <c r="C88" s="17">
        <f>_xlfn.MINIFS(tbl_resumen_val_1[min], tbl_resumen_val_1[Municipio], $A88)</f>
        <v>4.0999999999999996</v>
      </c>
      <c r="D88" s="17">
        <f>_xlfn.MAXIFS(tbl_resumen_val_1[max], tbl_resumen_val_1[Municipio], $A88)</f>
        <v>5.8</v>
      </c>
      <c r="E88" s="17">
        <f t="shared" si="1"/>
        <v>0.35324675324675336</v>
      </c>
      <c r="F88" s="17">
        <f>_xlfn.MINIFS(tbl_resumen_val_1[medio], tbl_resumen_val_1[Municipio], $A88)</f>
        <v>4.4499999999999993</v>
      </c>
      <c r="G88" s="18" t="str" cm="1">
        <f t="array" ref="G88">IFERROR(PROPER(_xlfn.TEXTJOIN(" / ",TRUE,TEXT(DATE(2000,_xlfn._xlws.SORT(_xlfn._xlws.FILTER(tbl_resumen_val_1[Mes_num],(tbl_resumen_val_1[Municipio]=$A88)*(tbl_resumen_val_1[medio]=$F88)),1,1),1),"mmmm"))),"")</f>
        <v>Noviembre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923B8-3ABC-4E4D-A2CB-3268D0F537D3}">
  <dimension ref="A1:G13"/>
  <sheetViews>
    <sheetView tabSelected="1" workbookViewId="0">
      <selection sqref="A1:G6"/>
    </sheetView>
  </sheetViews>
  <sheetFormatPr baseColWidth="10" defaultRowHeight="14.4" x14ac:dyDescent="0.3"/>
  <cols>
    <col min="1" max="1" width="15.6640625" bestFit="1" customWidth="1"/>
    <col min="2" max="2" width="21.88671875" customWidth="1"/>
    <col min="3" max="3" width="14.33203125" bestFit="1" customWidth="1"/>
    <col min="4" max="4" width="14.88671875" bestFit="1" customWidth="1"/>
    <col min="5" max="5" width="18" bestFit="1" customWidth="1"/>
    <col min="6" max="6" width="16.6640625" bestFit="1" customWidth="1"/>
    <col min="7" max="7" width="26.109375" style="21" bestFit="1" customWidth="1"/>
  </cols>
  <sheetData>
    <row r="1" spans="1:7" x14ac:dyDescent="0.3">
      <c r="A1" s="14" t="s">
        <v>1</v>
      </c>
      <c r="B1" s="14" t="s">
        <v>236</v>
      </c>
      <c r="C1" s="14" t="s">
        <v>237</v>
      </c>
      <c r="D1" s="14" t="s">
        <v>238</v>
      </c>
      <c r="E1" s="14" t="s">
        <v>239</v>
      </c>
      <c r="F1" s="14" t="s">
        <v>240</v>
      </c>
      <c r="G1" s="14" t="s">
        <v>241</v>
      </c>
    </row>
    <row r="2" spans="1:7" x14ac:dyDescent="0.3">
      <c r="A2" s="15" t="s">
        <v>9</v>
      </c>
      <c r="B2" s="16">
        <f>AVERAGEIFS(tbl_resumen_val_1[medio], tbl_resumen_val_1[Municipio], $A2)</f>
        <v>4.8875000000000002</v>
      </c>
      <c r="C2" s="17">
        <f>_xlfn.MINIFS(tbl_resumen_val_1[min], tbl_resumen_val_1[Municipio], $A2)</f>
        <v>4.4000000000000004</v>
      </c>
      <c r="D2" s="17">
        <f>_xlfn.MAXIFS(tbl_resumen_val_1[max], tbl_resumen_val_1[Municipio], $A2)</f>
        <v>6.1</v>
      </c>
      <c r="E2" s="17">
        <f>(D2-C2)/B2</f>
        <v>0.34782608695652156</v>
      </c>
      <c r="F2" s="17">
        <f>_xlfn.MINIFS(tbl_resumen_val_1[medio], tbl_resumen_val_1[Municipio], $A2)</f>
        <v>4.5999999999999996</v>
      </c>
      <c r="G2" s="18" t="str" cm="1">
        <f t="array" ref="G2">IFERROR(PROPER(_xlfn.TEXTJOIN(" / ",TRUE,TEXT(DATE(2000,_xlfn._xlws.SORT(_xlfn._xlws.FILTER(tbl_resumen_val_1[Mes_num],(tbl_resumen_val_1[Municipio]=$A2)*(tbl_resumen_val_1[medio]=$F2)),1,1),1),"mmmm"))),"")</f>
        <v>Mayo / Octubre / Noviembre</v>
      </c>
    </row>
    <row r="3" spans="1:7" x14ac:dyDescent="0.3">
      <c r="A3" s="15" t="s">
        <v>24</v>
      </c>
      <c r="B3" s="16">
        <f>AVERAGEIFS(tbl_resumen_val_1[medio], tbl_resumen_val_1[Municipio], $A3)</f>
        <v>4.8</v>
      </c>
      <c r="C3" s="17">
        <f>_xlfn.MINIFS(tbl_resumen_val_1[min], tbl_resumen_val_1[Municipio], $A3)</f>
        <v>4.0999999999999996</v>
      </c>
      <c r="D3" s="17">
        <f>_xlfn.MAXIFS(tbl_resumen_val_1[max], tbl_resumen_val_1[Municipio], $A3)</f>
        <v>6.1</v>
      </c>
      <c r="E3" s="17">
        <f t="shared" ref="E3:E10" si="0">(D3-C3)/B3</f>
        <v>0.41666666666666669</v>
      </c>
      <c r="F3" s="17">
        <f>_xlfn.MINIFS(tbl_resumen_val_1[medio], tbl_resumen_val_1[Municipio], $A3)</f>
        <v>4.4499999999999993</v>
      </c>
      <c r="G3" s="18" t="str" cm="1">
        <f t="array" ref="G3">IFERROR(PROPER(_xlfn.TEXTJOIN(" / ",TRUE,TEXT(DATE(2000,_xlfn._xlws.SORT(_xlfn._xlws.FILTER(tbl_resumen_val_1[Mes_num],(tbl_resumen_val_1[Municipio]=$A3)*(tbl_resumen_val_1[medio]=$F3)),1,1),1),"mmmm"))),"")</f>
        <v>Noviembre</v>
      </c>
    </row>
    <row r="4" spans="1:7" x14ac:dyDescent="0.3">
      <c r="A4" s="15" t="s">
        <v>27</v>
      </c>
      <c r="B4" s="16">
        <f>AVERAGEIFS(tbl_resumen_val_1[medio], tbl_resumen_val_1[Municipio], $A4)</f>
        <v>4.8166666666666664</v>
      </c>
      <c r="C4" s="17">
        <f>_xlfn.MINIFS(tbl_resumen_val_1[min], tbl_resumen_val_1[Municipio], $A4)</f>
        <v>4.0999999999999996</v>
      </c>
      <c r="D4" s="17">
        <f>_xlfn.MAXIFS(tbl_resumen_val_1[max], tbl_resumen_val_1[Municipio], $A4)</f>
        <v>5.8</v>
      </c>
      <c r="E4" s="17">
        <f t="shared" si="0"/>
        <v>0.35294117647058831</v>
      </c>
      <c r="F4" s="17">
        <f>_xlfn.MINIFS(tbl_resumen_val_1[medio], tbl_resumen_val_1[Municipio], $A4)</f>
        <v>4.4499999999999993</v>
      </c>
      <c r="G4" s="18" t="str" cm="1">
        <f t="array" ref="G4">IFERROR(PROPER(_xlfn.TEXTJOIN(" / ",TRUE,TEXT(DATE(2000,_xlfn._xlws.SORT(_xlfn._xlws.FILTER(tbl_resumen_val_1[Mes_num],(tbl_resumen_val_1[Municipio]=$A4)*(tbl_resumen_val_1[medio]=$F4)),1,1),1),"mmmm"))),"")</f>
        <v>Noviembre</v>
      </c>
    </row>
    <row r="5" spans="1:7" x14ac:dyDescent="0.3">
      <c r="A5" s="15" t="s">
        <v>34</v>
      </c>
      <c r="B5" s="16">
        <f>AVERAGEIFS(tbl_resumen_val_1[medio], tbl_resumen_val_1[Municipio], $A5)</f>
        <v>4.9875000000000007</v>
      </c>
      <c r="C5" s="17">
        <f>_xlfn.MINIFS(tbl_resumen_val_1[min], tbl_resumen_val_1[Municipio], $A5)</f>
        <v>4.4000000000000004</v>
      </c>
      <c r="D5" s="17">
        <f>_xlfn.MAXIFS(tbl_resumen_val_1[max], tbl_resumen_val_1[Municipio], $A5)</f>
        <v>6.1</v>
      </c>
      <c r="E5" s="17">
        <f t="shared" si="0"/>
        <v>0.34085213032581435</v>
      </c>
      <c r="F5" s="17">
        <f>_xlfn.MINIFS(tbl_resumen_val_1[medio], tbl_resumen_val_1[Municipio], $A5)</f>
        <v>4.6500000000000004</v>
      </c>
      <c r="G5" s="18" t="str" cm="1">
        <f t="array" ref="G5">IFERROR(PROPER(_xlfn.TEXTJOIN(" / ",TRUE,TEXT(DATE(2000,_xlfn._xlws.SORT(_xlfn._xlws.FILTER(tbl_resumen_val_1[Mes_num],(tbl_resumen_val_1[Municipio]=$A5)*(tbl_resumen_val_1[medio]=$F5)),1,1),1),"mmmm"))),"")</f>
        <v>Noviembre</v>
      </c>
    </row>
    <row r="6" spans="1:7" x14ac:dyDescent="0.3">
      <c r="A6" s="15" t="s">
        <v>35</v>
      </c>
      <c r="B6" s="16">
        <f>AVERAGEIFS(tbl_resumen_val_1[medio], tbl_resumen_val_1[Municipio], $A6)</f>
        <v>4.854166666666667</v>
      </c>
      <c r="C6" s="17">
        <f>_xlfn.MINIFS(tbl_resumen_val_1[min], tbl_resumen_val_1[Municipio], $A6)</f>
        <v>4.3</v>
      </c>
      <c r="D6" s="17">
        <f>_xlfn.MAXIFS(tbl_resumen_val_1[max], tbl_resumen_val_1[Municipio], $A6)</f>
        <v>5.8</v>
      </c>
      <c r="E6" s="17">
        <f t="shared" si="0"/>
        <v>0.30901287553648066</v>
      </c>
      <c r="F6" s="17">
        <f>_xlfn.MINIFS(tbl_resumen_val_1[medio], tbl_resumen_val_1[Municipio], $A6)</f>
        <v>4.5999999999999996</v>
      </c>
      <c r="G6" s="18" t="str" cm="1">
        <f t="array" ref="G6">IFERROR(PROPER(_xlfn.TEXTJOIN(" / ",TRUE,TEXT(DATE(2000,_xlfn._xlws.SORT(_xlfn._xlws.FILTER(tbl_resumen_val_1[Mes_num],(tbl_resumen_val_1[Municipio]=$A6)*(tbl_resumen_val_1[medio]=$F6)),1,1),1),"mmmm"))),"")</f>
        <v>Mayo / Octubre / Noviembre</v>
      </c>
    </row>
    <row r="7" spans="1:7" x14ac:dyDescent="0.3">
      <c r="A7" s="15" t="s">
        <v>36</v>
      </c>
      <c r="B7" s="16">
        <f>AVERAGEIFS(tbl_resumen_val_1[medio], tbl_resumen_val_1[Municipio], $A7)</f>
        <v>4.8624999999999998</v>
      </c>
      <c r="C7" s="17">
        <f>_xlfn.MINIFS(tbl_resumen_val_1[min], tbl_resumen_val_1[Municipio], $A7)</f>
        <v>4.4000000000000004</v>
      </c>
      <c r="D7" s="17">
        <f>_xlfn.MAXIFS(tbl_resumen_val_1[max], tbl_resumen_val_1[Municipio], $A7)</f>
        <v>5.4</v>
      </c>
      <c r="E7" s="17">
        <f t="shared" si="0"/>
        <v>0.20565552699228792</v>
      </c>
      <c r="F7" s="17">
        <f>_xlfn.MINIFS(tbl_resumen_val_1[medio], tbl_resumen_val_1[Municipio], $A7)</f>
        <v>4.5999999999999996</v>
      </c>
      <c r="G7" s="18" t="str" cm="1">
        <f t="array" ref="G7">IFERROR(PROPER(_xlfn.TEXTJOIN(" / ",TRUE,TEXT(DATE(2000,_xlfn._xlws.SORT(_xlfn._xlws.FILTER(tbl_resumen_val_1[Mes_num],(tbl_resumen_val_1[Municipio]=$A7)*(tbl_resumen_val_1[medio]=$F7)),1,1),1),"mmmm"))),"")</f>
        <v>Noviembre</v>
      </c>
    </row>
    <row r="8" spans="1:7" x14ac:dyDescent="0.3">
      <c r="A8" s="15" t="s">
        <v>37</v>
      </c>
      <c r="B8" s="16">
        <f>AVERAGEIFS(tbl_resumen_val_1[medio], tbl_resumen_val_1[Municipio], $A8)</f>
        <v>4.7708333333333339</v>
      </c>
      <c r="C8" s="17">
        <f>_xlfn.MINIFS(tbl_resumen_val_1[min], tbl_resumen_val_1[Municipio], $A8)</f>
        <v>4.0999999999999996</v>
      </c>
      <c r="D8" s="17">
        <f>_xlfn.MAXIFS(tbl_resumen_val_1[max], tbl_resumen_val_1[Municipio], $A8)</f>
        <v>5.4</v>
      </c>
      <c r="E8" s="17">
        <f t="shared" si="0"/>
        <v>0.27248908296943242</v>
      </c>
      <c r="F8" s="17">
        <f>_xlfn.MINIFS(tbl_resumen_val_1[medio], tbl_resumen_val_1[Municipio], $A8)</f>
        <v>4.3499999999999996</v>
      </c>
      <c r="G8" s="18" t="str" cm="1">
        <f t="array" ref="G8">IFERROR(PROPER(_xlfn.TEXTJOIN(" / ",TRUE,TEXT(DATE(2000,_xlfn._xlws.SORT(_xlfn._xlws.FILTER(tbl_resumen_val_1[Mes_num],(tbl_resumen_val_1[Municipio]=$A8)*(tbl_resumen_val_1[medio]=$F8)),1,1),1),"mmmm"))),"")</f>
        <v>Noviembre</v>
      </c>
    </row>
    <row r="9" spans="1:7" x14ac:dyDescent="0.3">
      <c r="A9" s="15" t="s">
        <v>40</v>
      </c>
      <c r="B9" s="16">
        <f>AVERAGEIFS(tbl_resumen_val_1[medio], tbl_resumen_val_1[Municipio], $A9)</f>
        <v>4.8500000000000005</v>
      </c>
      <c r="C9" s="17">
        <f>_xlfn.MINIFS(tbl_resumen_val_1[min], tbl_resumen_val_1[Municipio], $A9)</f>
        <v>3.9</v>
      </c>
      <c r="D9" s="17">
        <f>_xlfn.MAXIFS(tbl_resumen_val_1[max], tbl_resumen_val_1[Municipio], $A9)</f>
        <v>5.8</v>
      </c>
      <c r="E9" s="17">
        <f t="shared" si="0"/>
        <v>0.39175257731958757</v>
      </c>
      <c r="F9" s="17">
        <f>_xlfn.MINIFS(tbl_resumen_val_1[medio], tbl_resumen_val_1[Municipio], $A9)</f>
        <v>4.5</v>
      </c>
      <c r="G9" s="18" t="str" cm="1">
        <f t="array" ref="G9">IFERROR(PROPER(_xlfn.TEXTJOIN(" / ",TRUE,TEXT(DATE(2000,_xlfn._xlws.SORT(_xlfn._xlws.FILTER(tbl_resumen_val_1[Mes_num],(tbl_resumen_val_1[Municipio]=$A9)*(tbl_resumen_val_1[medio]=$F9)),1,1),1),"mmmm"))),"")</f>
        <v>Abril</v>
      </c>
    </row>
    <row r="10" spans="1:7" x14ac:dyDescent="0.3">
      <c r="A10" s="15" t="s">
        <v>43</v>
      </c>
      <c r="B10" s="16">
        <f>AVERAGEIFS(tbl_resumen_val_1[medio], tbl_resumen_val_1[Municipio], $A10)</f>
        <v>4.791666666666667</v>
      </c>
      <c r="C10" s="17">
        <f>_xlfn.MINIFS(tbl_resumen_val_1[min], tbl_resumen_val_1[Municipio], $A10)</f>
        <v>4.0999999999999996</v>
      </c>
      <c r="D10" s="17">
        <f>_xlfn.MAXIFS(tbl_resumen_val_1[max], tbl_resumen_val_1[Municipio], $A10)</f>
        <v>5.8</v>
      </c>
      <c r="E10" s="17">
        <f t="shared" si="0"/>
        <v>0.3547826086956522</v>
      </c>
      <c r="F10" s="17">
        <f>_xlfn.MINIFS(tbl_resumen_val_1[medio], tbl_resumen_val_1[Municipio], $A10)</f>
        <v>4.3499999999999996</v>
      </c>
      <c r="G10" s="18" t="str" cm="1">
        <f t="array" ref="G10">IFERROR(PROPER(_xlfn.TEXTJOIN(" / ",TRUE,TEXT(DATE(2000,_xlfn._xlws.SORT(_xlfn._xlws.FILTER(tbl_resumen_val_1[Mes_num],(tbl_resumen_val_1[Municipio]=$A10)*(tbl_resumen_val_1[medio]=$F10)),1,1),1),"mmmm"))),"")</f>
        <v>Noviembre</v>
      </c>
    </row>
    <row r="11" spans="1:7" x14ac:dyDescent="0.3">
      <c r="A11" s="19"/>
      <c r="B11" s="20"/>
      <c r="C11" s="20"/>
      <c r="D11" s="20"/>
      <c r="E11" s="20"/>
      <c r="F11" s="20"/>
      <c r="G11" s="22"/>
    </row>
    <row r="12" spans="1:7" x14ac:dyDescent="0.3">
      <c r="A12" s="23"/>
      <c r="B12" s="24"/>
      <c r="C12" s="24"/>
      <c r="D12" s="24"/>
      <c r="E12" s="24"/>
      <c r="F12" s="24"/>
      <c r="G12" s="25"/>
    </row>
    <row r="13" spans="1:7" x14ac:dyDescent="0.3">
      <c r="A13" s="19"/>
      <c r="B13" s="20"/>
      <c r="C13" s="20"/>
      <c r="D13" s="20"/>
      <c r="E13" s="20"/>
      <c r="F13" s="20"/>
      <c r="G13" s="2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D7F7D84-FEB0-4956-AF66-D69D984EFC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1 Enero</vt:lpstr>
      <vt:lpstr>2 Febrero</vt:lpstr>
      <vt:lpstr>3 Marzo</vt:lpstr>
      <vt:lpstr>4 Abril</vt:lpstr>
      <vt:lpstr>5 Mayo</vt:lpstr>
      <vt:lpstr>6 Junio</vt:lpstr>
      <vt:lpstr>7 Julio</vt:lpstr>
      <vt:lpstr>8 Agosto</vt:lpstr>
      <vt:lpstr>9 Septiembre</vt:lpstr>
      <vt:lpstr>10 Octubre</vt:lpstr>
      <vt:lpstr>11 Noviembre</vt:lpstr>
      <vt:lpstr>12 Diciembre</vt:lpstr>
      <vt:lpstr>tbl_resumen_val</vt:lpstr>
      <vt:lpstr>BASE_FINAL</vt:lpstr>
      <vt:lpstr>RESUMEN</vt:lpstr>
      <vt:lpstr>RESUMEN_ANUAL_MUN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Yesid Peña</cp:lastModifiedBy>
  <dcterms:created xsi:type="dcterms:W3CDTF">2015-06-05T18:19:34Z</dcterms:created>
  <dcterms:modified xsi:type="dcterms:W3CDTF">2025-12-24T16:45:25Z</dcterms:modified>
</cp:coreProperties>
</file>